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K:\Esteco\Estadística\SEGUROS\Boletines\Avance del Boletín\2025\marzo\"/>
    </mc:Choice>
  </mc:AlternateContent>
  <xr:revisionPtr revIDLastSave="0" documentId="8_{9F412509-55F8-4173-81C8-D1EDDA13332F}" xr6:coauthVersionLast="47" xr6:coauthVersionMax="47" xr10:uidLastSave="{00000000-0000-0000-0000-000000000000}"/>
  <bookViews>
    <workbookView xWindow="28680" yWindow="-120" windowWidth="29040" windowHeight="15840" xr2:uid="{4C9F23BB-F391-4BA1-8FB6-C1BFCD2A9B31}"/>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'P005'!$A$1:$G$76</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'P044'!$A$1:$K$41</definedName>
    <definedName name="_xlnm.Print_Area" localSheetId="30">'P045'!$A$1:$I$39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0" l="1"/>
  <c r="G70" i="10" s="1"/>
  <c r="G71" i="10" s="1"/>
  <c r="G72" i="10" s="1"/>
  <c r="G73" i="10" s="1"/>
  <c r="G68" i="10"/>
</calcChain>
</file>

<file path=xl/sharedStrings.xml><?xml version="1.0" encoding="utf-8"?>
<sst xmlns="http://schemas.openxmlformats.org/spreadsheetml/2006/main" count="3316" uniqueCount="494">
  <si>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</si>
  <si>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</si>
  <si>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</si>
  <si>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</si>
  <si>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</si>
  <si>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</si>
  <si>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</si>
  <si>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</si>
  <si>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</si>
  <si>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</si>
  <si>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</si>
  <si>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</si>
  <si>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</si>
  <si>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</si>
  <si>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</si>
  <si>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</si>
  <si>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</si>
  <si>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</si>
  <si>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</si>
  <si>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</si>
  <si>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</si>
  <si>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</si>
  <si>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</si>
  <si>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</si>
  <si>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</si>
  <si>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</si>
  <si>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</si>
  <si>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</si>
  <si>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</si>
  <si>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</si>
  <si>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</si>
  <si>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</si>
  <si>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</si>
  <si>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</si>
  <si>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</si>
  <si>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</si>
  <si>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</si>
  <si>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</si>
  <si>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</si>
  <si>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</si>
  <si>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</si>
  <si>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</si>
  <si>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</si>
  <si>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</si>
  <si>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</si>
  <si>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</si>
  <si>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</si>
  <si>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</si>
  <si>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</si>
  <si>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</si>
  <si>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</si>
  <si>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</si>
  <si>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</si>
  <si>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</si>
  <si>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</si>
  <si>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</si>
  <si>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</si>
  <si>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</si>
  <si>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</si>
  <si>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</si>
  <si>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</si>
  <si>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</si>
  <si>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</si>
  <si>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</si>
  <si>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</si>
  <si>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</si>
  <si>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</si>
  <si>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</si>
  <si>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</si>
  <si>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</si>
  <si>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</si>
  <si>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</si>
  <si>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</si>
  <si>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</si>
  <si>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</si>
  <si>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</si>
  <si>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</si>
  <si>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</si>
  <si>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</si>
  <si>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</si>
  <si>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</si>
  <si>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</si>
  <si>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</si>
  <si>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</si>
  <si>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</si>
  <si>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</si>
  <si>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</si>
  <si>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</si>
  <si>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</si>
  <si>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</si>
  <si>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</si>
  <si>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</si>
  <si>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</si>
  <si>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</si>
  <si>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</si>
  <si>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</si>
  <si>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</si>
  <si>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</si>
  <si>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</si>
  <si>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</si>
  <si>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</si>
  <si>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</si>
  <si>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</si>
  <si>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</si>
  <si>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</si>
  <si>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</si>
  <si>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</si>
  <si>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</si>
  <si>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</si>
  <si>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</si>
  <si>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</si>
  <si>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</si>
  <si>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</si>
  <si>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</si>
  <si>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</si>
  <si>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</si>
  <si>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</si>
  <si>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</si>
  <si>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</si>
  <si>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</si>
  <si>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</si>
  <si>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</si>
  <si>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</si>
  <si>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</si>
  <si>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</si>
  <si>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</si>
  <si>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</si>
  <si>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</si>
  <si>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</si>
  <si>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</si>
  <si>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</si>
  <si>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</si>
  <si>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</si>
  <si>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</si>
  <si>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</si>
  <si>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</si>
  <si>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</si>
  <si>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Marzo del 2025</t>
  </si>
  <si>
    <t>Tipo de Cambio Contable: S/ 3,668</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</si>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</sst>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 ###\ ##0_____ \ ;_(* \(#.0\ ###\ ##0\)______;* &quot;-&quot;?????;_(@_)"/>
    <numFmt numFmtId="169" formatCode="_ * ################\ ##0.00________\ ;* \(################\ ##0.00\);_ * &quot;-&quot;??_ ;_ @_ "/>
    <numFmt numFmtId="170" formatCode="_ * ################\ ##0.00________\ ;* \(################\ ##0.00\)________;_ * &quot;-&quot;??_ ;_ @_________ "/>
    <numFmt numFmtId="171" formatCode="0.0%"/>
    <numFmt numFmtId="172" formatCode="\A\l\ dd\ &quot;de&quot;\ mmmm\ &quot;del&quot;\ yyyy"/>
    <numFmt numFmtId="173" formatCode="0.0"/>
    <numFmt numFmtId="174" formatCode="___(\ * #\ ###\ ###_)\ ;_(* \(#\ ###\ ###\)\ ;* &quot;-&quot;??;_(\ @_)"/>
    <numFmt numFmtId="175" formatCode="_(* #\ ###\ ###_)\ ;_(* \(#\ ###\ ###\)\ ;* &quot;-&quot;??;_(@_)"/>
    <numFmt numFmtId="177" formatCode="_ * #\ ###\ ##0,_ ;_(* \(#\ ###\ ##0,\)_ ;_ * &quot;-&quot;_ ;_ @_ "/>
    <numFmt numFmtId="178" formatCode="_(* #\ ###\ ###_)\ ;_(* \(#\ ###\ ###\);* &quot;-&quot;??;_(@_)"/>
    <numFmt numFmtId="179" formatCode="_(* #\ ###\ ###_)\ ;_(* \(#\ ###\ ###\);* &quot;-&quot;??;_(\ @_)"/>
    <numFmt numFmtId="181" formatCode="_ * #\ ##0.00_ ;* \(#\ ##0.00\);_ * &quot;-&quot;??_ ;_ @_ "/>
    <numFmt numFmtId="182" formatCode="dd/mm/yyyy;@"/>
    <numFmt numFmtId="183" formatCode="_(* #_)\ ;_(* \(#\);* &quot;-&quot;??;_(\ @_)"/>
    <numFmt numFmtId="184" formatCode="_ * #\ ###\ ##0,________\ ;_(* \(#\ ###\ ##0,\)_ _______ ;_ * &quot;-&quot;_____ ;_ @_ "/>
    <numFmt numFmtId="185" formatCode="_(* #,##0.00_____________);_(* \(#,##0.00________\);_(* &quot;-&quot;?????_);_(@_)"/>
    <numFmt numFmtId="186" formatCode="_ * #\ ###\ ##0,________\ ;_(* \(#\ ###\ ##0,_)\ \)______\ ;_ * &quot;-&quot;_____ ;_ @_ "/>
    <numFmt numFmtId="187" formatCode="_ * #\ ###\ ##0,________\ ;_(* \(#\ ###\ ##0,_)______\ ;_ * &quot;-&quot;_____ ;_ @_ "/>
    <numFmt numFmtId="188" formatCode="_(* #,##0_____________);_(* \(#,##0________\);_(* &quot;-&quot;?????_);_(@_)"/>
    <numFmt numFmtId="189" formatCode="_(* #,##0.0_);_(* \(#,##0.0\);_(* &quot;-&quot;??_);_(@_)"/>
    <numFmt numFmtId="190" formatCode="_ * #\ ###\ ##0,________\ ;_(* \(#\ ###\ ##0,_______)_ ;_ * &quot;-&quot;_____ ;_ @_ "/>
    <numFmt numFmtId="191" formatCode="_-* #,##0.0\ _P_t_a_-;\-* #,##0.0\ _P_t_a_-;_-* &quot;-&quot;\ _P_t_a_-;_-@_-"/>
    <numFmt numFmtId="192" formatCode="_ * #\ ###\ ##0,__________________\ ;_(* \(#\ ###\ ##0,_______________)_ ;_ * &quot;-&quot;_____ ;_ @_ "/>
    <numFmt numFmtId="193" formatCode="_(* #,##0.00_________________);_(* \(#,##0.00___________);_(* &quot;-&quot;?????_);_(@_)"/>
    <numFmt numFmtId="194" formatCode="_(* #\ ###\ ##0___);_(* \(#\ ###\ ##0\)\ ;* &quot;-&quot;???;_(@_)"/>
    <numFmt numFmtId="195" formatCode="_(* #\ ###\ ##0___);_(* \(#\ ###\ ##0\)_ \ ;* &quot;-&quot;???;_(@_)"/>
    <numFmt numFmtId="196" formatCode="_ * #\ ###\ ##0____\ ;_(* \(#\ ###\ ##0\)_ __\ ;_ * &quot;-&quot;??_ ;_ @_ "/>
    <numFmt numFmtId="197" formatCode="_(* #,##0.00_);_(* \(#,##0.00\);_(* &quot;-&quot;??_);_(\ @_)"/>
    <numFmt numFmtId="198" formatCode="_(* #,##0.00_);_(* \(#,##0.00\);_(* &quot;-&quot;??_);_ @_)"/>
    <numFmt numFmtId="199" formatCode="_ * #\ ###\ ##0_ ;_(* \(#\ ###\ ##0\)_ ;_ * &quot;-&quot;_ ;_ @_ "/>
    <numFmt numFmtId="200" formatCode="_-* #,##0\ _P_t_a_-;\-* #,##0\ _P_t_a_-;_-* &quot;-&quot;\ _P_t_a_-;_-@_-"/>
    <numFmt numFmtId="201" formatCode="_(* #\ ###\ ##0___________)\ ;_(* \(#\ ###\ ##0\)\ ;* &quot;-&quot;???????;_(@_)"/>
    <numFmt numFmtId="202" formatCode="_ * #\ ###\ ##0_ ;_(* \(#\ ###\ ##0\)_ __\ ;_ * &quot;-&quot;??_ ;_ @_ "/>
    <numFmt numFmtId="203" formatCode="_ * #0.00____\ ;_(* \(#.00\)_ __\ ;_ * &quot;-&quot;??_ ;_ @_ "/>
    <numFmt numFmtId="204" formatCode="_ ###\ ##0.00___ ;_(* \(###\ ##0.00\)_ _ ;_ * &quot;-&quot;?_ ;_ @_ "/>
    <numFmt numFmtId="207" formatCode="00000"/>
    <numFmt numFmtId="208" formatCode="_(* #,##0.00___________);_(* \(#,##0.00\)__________;_(* &quot;-&quot;?????_);_(@_)"/>
    <numFmt numFmtId="209" formatCode="_ * #\ ###\ ##0,_________ ;_(* \(#\ ###\ ##0,\)_ __________\ ;_ * &quot;-&quot;_____________ ;_ @_ "/>
    <numFmt numFmtId="210" formatCode="0.000"/>
    <numFmt numFmtId="211" formatCode="_(* #\ ###\ ##0_______)\ ;_(* \(#\ ###\ ##0\)______\ ;* &quot;-&quot;?????;_(@_)"/>
    <numFmt numFmtId="212" formatCode="_(* #,##0.00_);_(* \(#,##0.00_);_(* &quot;-&quot;_);_(@_)"/>
  </numFmts>
  <fonts count="84">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6">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3" fillId="0" borderId="0"/>
  </cellStyleXfs>
  <cellXfs count="675">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16" fillId="0" borderId="0" xfId="2" applyFont="1" applyAlignment="1">
      <alignment horizontal="centerContinuous" vertical="center" wrapText="1"/>
    </xf>
    <xf numFmtId="0" fontId="16" fillId="0" borderId="0" xfId="2" applyFont="1" applyAlignment="1">
      <alignment horizontal="center"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4" fontId="17" fillId="0" borderId="0" xfId="2" applyNumberFormat="1" applyFont="1" applyAlignment="1">
      <alignment horizontal="center" vertical="center" wrapText="1"/>
    </xf>
    <xf numFmtId="165" fontId="19" fillId="0" borderId="0" xfId="2" applyNumberFormat="1" applyFont="1" applyAlignment="1">
      <alignment horizontal="centerContinuous" vertical="center" wrapText="1"/>
    </xf>
    <xf numFmtId="165" fontId="19" fillId="0" borderId="0" xfId="2" applyNumberFormat="1" applyFont="1" applyAlignment="1">
      <alignment horizontal="center"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17" fillId="0" borderId="0" xfId="2" applyFont="1" applyAlignment="1">
      <alignment horizontal="center" vertical="center" wrapText="1"/>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0" fontId="17" fillId="0" borderId="10" xfId="2"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8" fillId="0" borderId="0" xfId="2"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4" fillId="2" borderId="0" xfId="2" applyNumberFormat="1" applyFont="1" applyFill="1"/>
    <xf numFmtId="0" fontId="13" fillId="2" borderId="10" xfId="2" applyFont="1" applyFill="1" applyBorder="1"/>
    <xf numFmtId="166" fontId="13" fillId="2" borderId="10" xfId="2" applyNumberFormat="1" applyFont="1" applyFill="1" applyBorder="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0" fontId="17" fillId="2" borderId="13" xfId="2" applyFont="1" applyFill="1" applyBorder="1" applyAlignment="1">
      <alignment horizontal="center" vertical="center" wrapText="1"/>
    </xf>
    <xf numFmtId="166" fontId="3" fillId="2" borderId="13" xfId="2" applyNumberFormat="1" applyFill="1" applyBorder="1" applyAlignment="1">
      <alignment horizontal="center"/>
    </xf>
    <xf numFmtId="166" fontId="13" fillId="2" borderId="13" xfId="2" applyNumberFormat="1" applyFon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5" fillId="2" borderId="0" xfId="2" applyNumberFormat="1" applyFont="1" applyFill="1"/>
    <xf numFmtId="166" fontId="20" fillId="2" borderId="0" xfId="2" applyNumberFormat="1" applyFont="1" applyFill="1" applyAlignment="1">
      <alignment horizontal="right"/>
    </xf>
    <xf numFmtId="0" fontId="20" fillId="2" borderId="0" xfId="2" applyFont="1" applyFill="1"/>
    <xf numFmtId="165" fontId="8" fillId="2" borderId="0" xfId="2" applyNumberFormat="1" applyFont="1" applyFill="1" applyAlignment="1">
      <alignment horizontal="right"/>
    </xf>
    <xf numFmtId="166" fontId="3" fillId="2" borderId="0" xfId="2" applyNumberFormat="1" applyFill="1"/>
    <xf numFmtId="0" fontId="14" fillId="0" borderId="0" xfId="7" applyFont="1"/>
    <xf numFmtId="166" fontId="3" fillId="0" borderId="0" xfId="2" applyNumberFormat="1"/>
    <xf numFmtId="165" fontId="8" fillId="0" borderId="0" xfId="2" applyNumberFormat="1" applyFont="1" applyAlignment="1">
      <alignment horizontal="right"/>
    </xf>
    <xf numFmtId="0" fontId="14" fillId="0" borderId="0" xfId="2" applyFont="1" applyAlignment="1">
      <alignment vertical="center"/>
    </xf>
    <xf numFmtId="0" fontId="13" fillId="0" borderId="0" xfId="7" applyFont="1"/>
    <xf numFmtId="0" fontId="8" fillId="0" borderId="0" xfId="2" applyFont="1" applyAlignment="1">
      <alignment horizontal="center"/>
    </xf>
    <xf numFmtId="0" fontId="14" fillId="0" borderId="0" xfId="8" applyFont="1"/>
    <xf numFmtId="166" fontId="14" fillId="0" borderId="0" xfId="8" applyNumberFormat="1" applyFont="1"/>
    <xf numFmtId="0" fontId="3" fillId="0" borderId="0" xfId="8"/>
    <xf numFmtId="0" fontId="8" fillId="0" borderId="0" xfId="8" applyFont="1"/>
    <xf numFmtId="0" fontId="14" fillId="4" borderId="0" xfId="8" applyFont="1" applyFill="1"/>
    <xf numFmtId="166" fontId="14" fillId="4" borderId="0" xfId="8" applyNumberFormat="1" applyFont="1" applyFill="1"/>
    <xf numFmtId="0" fontId="14" fillId="4" borderId="0" xfId="8" applyFont="1" applyFill="1" applyAlignment="1">
      <alignment horizontal="left" indent="1"/>
    </xf>
    <xf numFmtId="0" fontId="14" fillId="2" borderId="0" xfId="8" applyFont="1" applyFill="1"/>
    <xf numFmtId="166" fontId="14" fillId="2" borderId="0" xfId="8" applyNumberFormat="1" applyFont="1" applyFill="1"/>
    <xf numFmtId="0" fontId="3" fillId="2" borderId="0" xfId="8" applyFill="1"/>
    <xf numFmtId="0" fontId="13" fillId="2" borderId="0" xfId="8" applyFont="1" applyFill="1"/>
    <xf numFmtId="166" fontId="13" fillId="2" borderId="0" xfId="8" applyNumberFormat="1" applyFont="1" applyFill="1"/>
    <xf numFmtId="0" fontId="15" fillId="2" borderId="0" xfId="8" applyFont="1" applyFill="1"/>
    <xf numFmtId="0" fontId="14" fillId="2" borderId="0" xfId="8" applyFont="1" applyFill="1" applyAlignment="1">
      <alignment horizontal="left" indent="1"/>
    </xf>
    <xf numFmtId="0" fontId="14" fillId="2" borderId="0" xfId="8" applyFont="1" applyFill="1" applyAlignment="1">
      <alignment horizontal="left" indent="3"/>
    </xf>
    <xf numFmtId="0" fontId="3" fillId="2" borderId="0" xfId="8" applyFill="1" applyAlignment="1">
      <alignment horizontal="center" vertical="center"/>
    </xf>
    <xf numFmtId="166" fontId="13" fillId="2" borderId="0" xfId="8" applyNumberFormat="1" applyFont="1" applyFill="1" applyAlignment="1">
      <alignment horizontal="center" vertical="center" wrapText="1"/>
    </xf>
    <xf numFmtId="0" fontId="3" fillId="2" borderId="0" xfId="8" applyFill="1" applyAlignment="1">
      <alignment vertical="center" wrapText="1"/>
    </xf>
    <xf numFmtId="0" fontId="17" fillId="2" borderId="0" xfId="8" applyFont="1" applyFill="1" applyAlignment="1">
      <alignment horizontal="center" vertical="center" wrapText="1"/>
    </xf>
    <xf numFmtId="166" fontId="13" fillId="2" borderId="0" xfId="8" applyNumberFormat="1" applyFont="1" applyFill="1" applyAlignment="1">
      <alignment horizontal="center"/>
    </xf>
    <xf numFmtId="0" fontId="17" fillId="2" borderId="0" xfId="8" applyFont="1" applyFill="1" applyAlignment="1">
      <alignment horizontal="center" vertical="center" wrapText="1"/>
    </xf>
    <xf numFmtId="166" fontId="3" fillId="2" borderId="0" xfId="8" applyNumberFormat="1" applyFill="1" applyAlignment="1">
      <alignment horizontal="center"/>
    </xf>
    <xf numFmtId="0" fontId="13" fillId="2" borderId="0" xfId="8" applyFont="1" applyFill="1" applyAlignment="1">
      <alignment horizontal="center" vertical="center"/>
    </xf>
    <xf numFmtId="166" fontId="14"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5" fillId="2" borderId="0" xfId="8" applyFont="1" applyFill="1" applyAlignment="1">
      <alignment vertical="center"/>
    </xf>
    <xf numFmtId="0" fontId="13" fillId="2" borderId="0" xfId="8" applyFont="1" applyFill="1" applyAlignment="1">
      <alignment vertical="center"/>
    </xf>
    <xf numFmtId="166" fontId="13" fillId="2" borderId="0" xfId="8" applyNumberFormat="1" applyFont="1" applyFill="1" applyAlignment="1">
      <alignment vertical="center"/>
    </xf>
    <xf numFmtId="0" fontId="14" fillId="2" borderId="0" xfId="8" applyFont="1" applyFill="1" applyAlignment="1">
      <alignment horizontal="left" indent="2"/>
    </xf>
    <xf numFmtId="166" fontId="14" fillId="2" borderId="0" xfId="8" applyNumberFormat="1" applyFont="1" applyFill="1" applyAlignment="1">
      <alignment horizontal="right"/>
    </xf>
    <xf numFmtId="0" fontId="8" fillId="2" borderId="0" xfId="8" applyFont="1" applyFill="1"/>
    <xf numFmtId="166" fontId="25" fillId="2" borderId="0" xfId="8" applyNumberFormat="1" applyFont="1" applyFill="1"/>
    <xf numFmtId="166" fontId="20" fillId="2" borderId="0" xfId="8" applyNumberFormat="1" applyFont="1" applyFill="1" applyAlignment="1">
      <alignment horizontal="right"/>
    </xf>
    <xf numFmtId="0" fontId="20" fillId="2" borderId="0" xfId="8" applyFont="1" applyFill="1"/>
    <xf numFmtId="165" fontId="8" fillId="2" borderId="0" xfId="8" applyNumberFormat="1" applyFont="1" applyFill="1" applyAlignment="1">
      <alignment horizontal="right"/>
    </xf>
    <xf numFmtId="166" fontId="3" fillId="2" borderId="0" xfId="8"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0" fontId="17" fillId="2" borderId="15" xfId="2" applyFont="1" applyFill="1" applyBorder="1" applyAlignment="1">
      <alignment horizontal="center" vertical="center" wrapText="1"/>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167" fontId="14" fillId="2" borderId="0" xfId="2" applyNumberFormat="1" applyFont="1" applyFill="1"/>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9" fontId="13" fillId="2" borderId="0" xfId="2" applyNumberFormat="1" applyFont="1" applyFill="1"/>
    <xf numFmtId="170" fontId="13" fillId="2" borderId="0" xfId="2" applyNumberFormat="1" applyFont="1" applyFill="1"/>
    <xf numFmtId="169" fontId="13" fillId="2" borderId="9" xfId="2" applyNumberFormat="1" applyFont="1" applyFill="1" applyBorder="1"/>
    <xf numFmtId="170"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5" fillId="2" borderId="0" xfId="2" applyFont="1" applyFill="1"/>
    <xf numFmtId="165" fontId="20" fillId="2" borderId="0" xfId="2" applyNumberFormat="1" applyFont="1" applyFill="1" applyAlignment="1">
      <alignment horizontal="right"/>
    </xf>
    <xf numFmtId="0" fontId="25" fillId="0" borderId="0" xfId="2" applyFont="1"/>
    <xf numFmtId="165" fontId="20" fillId="0" borderId="0" xfId="2" applyNumberFormat="1" applyFont="1" applyAlignment="1">
      <alignment horizontal="right"/>
    </xf>
    <xf numFmtId="9" fontId="8" fillId="0" borderId="0" xfId="9" applyFont="1"/>
    <xf numFmtId="171" fontId="0" fillId="0" borderId="0" xfId="9" applyNumberFormat="1" applyFont="1"/>
    <xf numFmtId="9" fontId="0" fillId="0" borderId="0" xfId="9" applyFont="1"/>
    <xf numFmtId="0" fontId="13" fillId="2" borderId="0" xfId="8" applyFont="1" applyFill="1" applyAlignment="1">
      <alignment horizontal="left" indent="1"/>
    </xf>
    <xf numFmtId="169" fontId="13" fillId="2" borderId="0" xfId="8" applyNumberFormat="1" applyFont="1" applyFill="1"/>
    <xf numFmtId="170" fontId="13" fillId="2" borderId="0" xfId="8" applyNumberFormat="1" applyFont="1" applyFill="1"/>
    <xf numFmtId="0" fontId="16" fillId="0" borderId="0" xfId="2" applyFont="1" applyAlignment="1">
      <alignment horizontal="centerContinuous" vertical="center"/>
    </xf>
    <xf numFmtId="0" fontId="27" fillId="0" borderId="0" xfId="2" applyFont="1" applyAlignment="1">
      <alignment horizontal="centerContinuous" vertical="center"/>
    </xf>
    <xf numFmtId="0" fontId="27" fillId="0" borderId="0" xfId="2" applyFont="1"/>
    <xf numFmtId="172"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28" fillId="0" borderId="0" xfId="2" applyFont="1"/>
    <xf numFmtId="0" fontId="19" fillId="0" borderId="0" xfId="2" applyFont="1" applyAlignment="1">
      <alignment horizontal="centerContinuous" vertical="center"/>
    </xf>
    <xf numFmtId="0" fontId="19" fillId="0" borderId="0" xfId="2" applyFont="1"/>
    <xf numFmtId="17" fontId="30" fillId="0" borderId="0" xfId="2" applyNumberFormat="1" applyFont="1" applyAlignment="1">
      <alignment horizontal="left" vertical="center"/>
    </xf>
    <xf numFmtId="0" fontId="29" fillId="0" borderId="0" xfId="2" applyFont="1" applyAlignment="1">
      <alignment horizontal="centerContinuous" vertical="center"/>
    </xf>
    <xf numFmtId="17" fontId="29" fillId="0" borderId="0" xfId="2" applyNumberFormat="1" applyFont="1" applyAlignment="1">
      <alignment horizontal="centerContinuous" vertical="center"/>
    </xf>
    <xf numFmtId="164" fontId="29" fillId="0" borderId="0" xfId="6" applyNumberFormat="1" applyFont="1" applyFill="1" applyAlignment="1">
      <alignment horizontal="centerContinuous" vertical="center"/>
    </xf>
    <xf numFmtId="173" fontId="29" fillId="0" borderId="0" xfId="2" applyNumberFormat="1" applyFont="1" applyAlignment="1">
      <alignment horizontal="center"/>
    </xf>
    <xf numFmtId="173" fontId="29" fillId="0" borderId="0" xfId="2" applyNumberFormat="1" applyFont="1" applyAlignment="1">
      <alignment horizontal="center" vertical="center"/>
    </xf>
    <xf numFmtId="0" fontId="29" fillId="0" borderId="0" xfId="2" applyFont="1" applyAlignment="1">
      <alignment horizontal="left" vertical="center"/>
    </xf>
    <xf numFmtId="0" fontId="29" fillId="0" borderId="0" xfId="2" applyFont="1"/>
    <xf numFmtId="0" fontId="32" fillId="0" borderId="16" xfId="2" applyFont="1" applyBorder="1" applyAlignment="1">
      <alignment horizontal="centerContinuous" vertical="center"/>
    </xf>
    <xf numFmtId="0" fontId="33" fillId="0" borderId="16" xfId="2" applyFont="1" applyBorder="1" applyAlignment="1">
      <alignment horizontal="center" vertical="center" wrapText="1"/>
    </xf>
    <xf numFmtId="0" fontId="33" fillId="0" borderId="0" xfId="2" applyFont="1" applyAlignment="1">
      <alignment horizontal="center" vertical="center" wrapText="1"/>
    </xf>
    <xf numFmtId="0" fontId="31" fillId="0" borderId="0" xfId="2" applyFont="1"/>
    <xf numFmtId="0" fontId="34" fillId="0" borderId="0" xfId="2" applyFont="1"/>
    <xf numFmtId="0" fontId="34" fillId="0" borderId="12" xfId="2" applyFont="1" applyBorder="1"/>
    <xf numFmtId="174" fontId="14" fillId="0" borderId="0" xfId="2" applyNumberFormat="1" applyFont="1" applyAlignment="1">
      <alignment horizontal="left" vertical="center"/>
    </xf>
    <xf numFmtId="175" fontId="14" fillId="0" borderId="0" xfId="10" applyNumberFormat="1" applyFont="1" applyFill="1" applyBorder="1" applyAlignment="1">
      <alignment vertical="center"/>
    </xf>
    <xf numFmtId="0" fontId="14" fillId="0" borderId="9" xfId="2" applyFont="1" applyBorder="1" applyAlignment="1">
      <alignment vertical="center"/>
    </xf>
    <xf numFmtId="177" fontId="14" fillId="0" borderId="9" xfId="10" applyNumberFormat="1" applyFont="1" applyFill="1" applyBorder="1" applyAlignment="1">
      <alignment vertical="center"/>
    </xf>
    <xf numFmtId="177" fontId="14" fillId="0" borderId="0" xfId="10" applyNumberFormat="1" applyFont="1" applyFill="1" applyBorder="1" applyAlignment="1">
      <alignment vertical="center"/>
    </xf>
    <xf numFmtId="0" fontId="34" fillId="0" borderId="0" xfId="2" applyFont="1" applyAlignment="1">
      <alignment vertical="center"/>
    </xf>
    <xf numFmtId="177" fontId="34" fillId="0" borderId="0" xfId="10" applyNumberFormat="1" applyFont="1" applyFill="1" applyBorder="1" applyAlignment="1">
      <alignment vertical="center"/>
    </xf>
    <xf numFmtId="0" fontId="23" fillId="0" borderId="0" xfId="2" applyFont="1"/>
    <xf numFmtId="175" fontId="23" fillId="0" borderId="0" xfId="2" applyNumberFormat="1" applyFont="1"/>
    <xf numFmtId="0" fontId="14" fillId="0" borderId="0" xfId="7" quotePrefix="1" applyFont="1"/>
    <xf numFmtId="0" fontId="13" fillId="0" borderId="0" xfId="2" applyFont="1" applyAlignment="1">
      <alignment vertical="center"/>
    </xf>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36" fillId="0" borderId="0" xfId="2" applyFont="1" applyAlignment="1">
      <alignment vertical="center"/>
    </xf>
    <xf numFmtId="0" fontId="14" fillId="0" borderId="0" xfId="2" applyFont="1" applyAlignment="1">
      <alignment horizontal="left" vertical="center"/>
    </xf>
    <xf numFmtId="178" fontId="14" fillId="0" borderId="0" xfId="10" applyNumberFormat="1" applyFont="1" applyFill="1" applyBorder="1" applyAlignment="1">
      <alignment vertical="center"/>
    </xf>
    <xf numFmtId="179" fontId="14" fillId="0" borderId="0" xfId="2" applyNumberFormat="1" applyFont="1" applyAlignment="1">
      <alignment horizontal="left" vertical="center"/>
    </xf>
    <xf numFmtId="0" fontId="14" fillId="0" borderId="0" xfId="2" applyFont="1" applyAlignment="1">
      <alignment horizontal="center" vertical="center"/>
    </xf>
    <xf numFmtId="0" fontId="13" fillId="0" borderId="0" xfId="2" applyFont="1"/>
    <xf numFmtId="14" fontId="14" fillId="0" borderId="0" xfId="2" applyNumberFormat="1" applyFont="1"/>
    <xf numFmtId="164" fontId="14" fillId="0" borderId="0" xfId="6" applyNumberFormat="1" applyFont="1" applyFill="1"/>
    <xf numFmtId="164" fontId="14" fillId="0" borderId="0" xfId="2" applyNumberFormat="1" applyFont="1"/>
    <xf numFmtId="0" fontId="39" fillId="0" borderId="0" xfId="2" applyFont="1" applyAlignment="1">
      <alignment horizontal="centerContinuous"/>
    </xf>
    <xf numFmtId="0" fontId="39" fillId="0" borderId="0" xfId="2" applyFont="1"/>
    <xf numFmtId="172"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2" fillId="0" borderId="16" xfId="2" applyFont="1" applyBorder="1" applyAlignment="1">
      <alignment horizontal="center" vertical="center"/>
    </xf>
    <xf numFmtId="0" fontId="33"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81"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81"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7" fontId="8" fillId="0" borderId="9" xfId="12" applyNumberFormat="1" applyFont="1" applyFill="1" applyBorder="1" applyAlignment="1">
      <alignment vertical="center"/>
    </xf>
    <xf numFmtId="177" fontId="9" fillId="0" borderId="0" xfId="13" applyNumberFormat="1" applyFont="1" applyFill="1" applyAlignment="1">
      <alignment vertical="center"/>
    </xf>
    <xf numFmtId="0" fontId="8" fillId="0" borderId="0" xfId="2" applyFont="1" applyAlignment="1">
      <alignment vertical="center"/>
    </xf>
    <xf numFmtId="0" fontId="24" fillId="0" borderId="0" xfId="2" applyFont="1" applyAlignment="1">
      <alignment vertical="center"/>
    </xf>
    <xf numFmtId="0" fontId="42" fillId="0" borderId="0" xfId="13" applyFont="1" applyFill="1" applyAlignment="1">
      <alignment vertical="center"/>
    </xf>
    <xf numFmtId="0" fontId="23" fillId="0" borderId="0" xfId="2" applyFont="1" applyAlignment="1">
      <alignment vertical="center"/>
    </xf>
    <xf numFmtId="171" fontId="3" fillId="0" borderId="0" xfId="9" applyNumberFormat="1" applyFont="1" applyFill="1"/>
    <xf numFmtId="0" fontId="3" fillId="0" borderId="0" xfId="2" applyAlignment="1">
      <alignment horizontal="center"/>
    </xf>
    <xf numFmtId="182" fontId="3" fillId="0" borderId="0" xfId="2" applyNumberFormat="1"/>
    <xf numFmtId="49" fontId="3" fillId="0" borderId="0" xfId="2" applyNumberFormat="1"/>
    <xf numFmtId="14" fontId="3" fillId="0" borderId="0" xfId="2" applyNumberFormat="1"/>
    <xf numFmtId="181" fontId="3" fillId="0" borderId="0" xfId="2" applyNumberFormat="1"/>
    <xf numFmtId="183" fontId="38" fillId="0" borderId="0" xfId="2" applyNumberFormat="1" applyFont="1"/>
    <xf numFmtId="181" fontId="23" fillId="0" borderId="0" xfId="2" applyNumberFormat="1" applyFont="1"/>
    <xf numFmtId="0" fontId="43" fillId="0" borderId="0" xfId="2" applyFont="1" applyAlignment="1">
      <alignment horizontal="centerContinuous"/>
    </xf>
    <xf numFmtId="0" fontId="43" fillId="0" borderId="0" xfId="2" applyFont="1"/>
    <xf numFmtId="0" fontId="32" fillId="0" borderId="0" xfId="2" applyFont="1" applyAlignment="1">
      <alignment horizontal="centerContinuous"/>
    </xf>
    <xf numFmtId="0" fontId="32" fillId="0" borderId="0" xfId="2" applyFont="1"/>
    <xf numFmtId="0" fontId="44" fillId="0" borderId="0" xfId="2" applyFont="1" applyAlignment="1">
      <alignment horizontal="centerContinuous"/>
    </xf>
    <xf numFmtId="0" fontId="44" fillId="0" borderId="0" xfId="2" applyFont="1"/>
    <xf numFmtId="0" fontId="45" fillId="0" borderId="0" xfId="2" applyFont="1"/>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4" fillId="0" borderId="0" xfId="2" applyFont="1" applyAlignment="1">
      <alignment horizontal="center" vertical="center"/>
    </xf>
    <xf numFmtId="2" fontId="24" fillId="0" borderId="0" xfId="2" applyNumberFormat="1" applyFont="1" applyAlignment="1">
      <alignment horizontal="left" vertical="center"/>
    </xf>
    <xf numFmtId="184"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5" fontId="24" fillId="0" borderId="0" xfId="14" applyNumberFormat="1" applyFont="1" applyFill="1" applyBorder="1" applyAlignment="1">
      <alignment horizontal="center" vertical="center"/>
    </xf>
    <xf numFmtId="10" fontId="0" fillId="0" borderId="0" xfId="9" applyNumberFormat="1" applyFont="1" applyFill="1" applyBorder="1"/>
    <xf numFmtId="10" fontId="3" fillId="0" borderId="0" xfId="2" applyNumberFormat="1"/>
    <xf numFmtId="186" fontId="24" fillId="0" borderId="0" xfId="14" applyNumberFormat="1" applyFont="1" applyFill="1" applyBorder="1" applyAlignment="1">
      <alignment horizontal="center" vertical="center"/>
    </xf>
    <xf numFmtId="43" fontId="0" fillId="0" borderId="0" xfId="6" applyFont="1" applyFill="1" applyBorder="1"/>
    <xf numFmtId="0" fontId="24" fillId="0" borderId="19" xfId="2" applyFont="1" applyBorder="1" applyAlignment="1">
      <alignment vertical="center"/>
    </xf>
    <xf numFmtId="2" fontId="42" fillId="0" borderId="19" xfId="2" applyNumberFormat="1" applyFont="1" applyBorder="1" applyAlignment="1">
      <alignment horizontal="left" vertical="center"/>
    </xf>
    <xf numFmtId="184" fontId="42" fillId="0" borderId="19" xfId="14" applyNumberFormat="1" applyFont="1" applyFill="1" applyBorder="1" applyAlignment="1">
      <alignment horizontal="right" vertical="center"/>
    </xf>
    <xf numFmtId="187" fontId="42" fillId="0" borderId="19" xfId="14" applyNumberFormat="1" applyFont="1" applyFill="1" applyBorder="1" applyAlignment="1">
      <alignment horizontal="center" vertical="center"/>
    </xf>
    <xf numFmtId="188" fontId="42" fillId="0" borderId="19" xfId="14" applyNumberFormat="1" applyFont="1" applyFill="1" applyBorder="1" applyAlignment="1">
      <alignment horizontal="center" vertical="center"/>
    </xf>
    <xf numFmtId="185" fontId="42" fillId="0" borderId="19" xfId="14" applyNumberFormat="1" applyFont="1" applyFill="1" applyBorder="1" applyAlignment="1">
      <alignment horizontal="center" vertical="center"/>
    </xf>
    <xf numFmtId="185" fontId="24" fillId="0" borderId="19" xfId="14" applyNumberFormat="1" applyFont="1" applyFill="1" applyBorder="1" applyAlignment="1">
      <alignment horizontal="center" vertical="center"/>
    </xf>
    <xf numFmtId="189" fontId="0" fillId="0" borderId="0" xfId="6" applyNumberFormat="1" applyFont="1" applyFill="1" applyBorder="1"/>
    <xf numFmtId="2" fontId="42" fillId="0" borderId="0" xfId="2" applyNumberFormat="1" applyFont="1" applyAlignment="1">
      <alignment horizontal="left" vertical="center"/>
    </xf>
    <xf numFmtId="184" fontId="42" fillId="0" borderId="0" xfId="14" applyNumberFormat="1" applyFont="1" applyFill="1" applyBorder="1" applyAlignment="1">
      <alignment horizontal="center" vertical="center"/>
    </xf>
    <xf numFmtId="187" fontId="42" fillId="0" borderId="0" xfId="14" applyNumberFormat="1" applyFont="1" applyFill="1" applyBorder="1" applyAlignment="1">
      <alignment horizontal="center" vertical="center"/>
    </xf>
    <xf numFmtId="185" fontId="42" fillId="0" borderId="0" xfId="14" applyNumberFormat="1" applyFont="1" applyFill="1" applyBorder="1" applyAlignment="1">
      <alignment horizontal="center" vertical="center"/>
    </xf>
    <xf numFmtId="188" fontId="42" fillId="0" borderId="0" xfId="14" applyNumberFormat="1" applyFont="1" applyFill="1" applyBorder="1" applyAlignment="1">
      <alignment horizontal="center" vertical="center"/>
    </xf>
    <xf numFmtId="0" fontId="32" fillId="0" borderId="0" xfId="2" applyFont="1" applyAlignment="1">
      <alignment horizontal="centerContinuous" vertical="center"/>
    </xf>
    <xf numFmtId="0" fontId="46" fillId="0" borderId="0" xfId="2" applyFont="1"/>
    <xf numFmtId="0" fontId="9" fillId="0" borderId="20" xfId="2" applyFont="1" applyBorder="1" applyAlignment="1">
      <alignment horizontal="center" vertical="center" wrapText="1"/>
    </xf>
    <xf numFmtId="0" fontId="9" fillId="0" borderId="20" xfId="2" applyFont="1" applyBorder="1" applyAlignment="1">
      <alignment horizontal="center" vertical="center" wrapText="1"/>
    </xf>
    <xf numFmtId="0" fontId="9" fillId="0" borderId="20" xfId="2" applyFont="1" applyBorder="1" applyAlignment="1">
      <alignment vertical="center" wrapText="1"/>
    </xf>
    <xf numFmtId="0" fontId="9" fillId="0" borderId="0" xfId="2" applyFont="1" applyAlignment="1">
      <alignment horizontal="center" vertical="center" wrapText="1"/>
    </xf>
    <xf numFmtId="0" fontId="9" fillId="0" borderId="0" xfId="2" applyFont="1" applyAlignment="1">
      <alignment vertical="center" wrapText="1"/>
    </xf>
    <xf numFmtId="0" fontId="8" fillId="0" borderId="0" xfId="2" applyFont="1" applyAlignment="1">
      <alignment horizontal="center" vertical="center" wrapText="1"/>
    </xf>
    <xf numFmtId="0" fontId="24" fillId="0" borderId="0" xfId="2" applyFont="1" applyAlignment="1">
      <alignment horizontal="center" vertical="center" wrapText="1"/>
    </xf>
    <xf numFmtId="190" fontId="24" fillId="0" borderId="0" xfId="14" applyNumberFormat="1" applyFont="1" applyFill="1" applyBorder="1" applyAlignment="1">
      <alignment horizontal="center" vertical="center"/>
    </xf>
    <xf numFmtId="0" fontId="8" fillId="0" borderId="0" xfId="2" applyFont="1" applyAlignment="1">
      <alignment vertical="center" wrapText="1"/>
    </xf>
    <xf numFmtId="184" fontId="42" fillId="0" borderId="19" xfId="14" applyNumberFormat="1" applyFont="1" applyFill="1" applyBorder="1" applyAlignment="1">
      <alignment horizontal="center" vertical="center"/>
    </xf>
    <xf numFmtId="0" fontId="46" fillId="0" borderId="0" xfId="2" applyFont="1" applyAlignment="1">
      <alignment horizontal="center" vertical="center"/>
    </xf>
    <xf numFmtId="0" fontId="47" fillId="0" borderId="0" xfId="2" applyFont="1"/>
    <xf numFmtId="166" fontId="47" fillId="0" borderId="0" xfId="2" applyNumberFormat="1" applyFont="1"/>
    <xf numFmtId="0" fontId="9" fillId="0" borderId="0" xfId="2" applyFont="1" applyAlignment="1">
      <alignment horizontal="center" vertical="center"/>
    </xf>
    <xf numFmtId="0" fontId="47" fillId="0" borderId="0" xfId="2" applyFont="1" applyAlignment="1">
      <alignment horizontal="center" vertical="center"/>
    </xf>
    <xf numFmtId="0" fontId="14" fillId="0" borderId="0" xfId="2" applyFont="1" applyAlignment="1">
      <alignment horizontal="center"/>
    </xf>
    <xf numFmtId="0" fontId="42" fillId="0" borderId="13" xfId="2" applyFont="1" applyBorder="1" applyAlignment="1">
      <alignment horizontal="center" vertical="center" wrapText="1"/>
    </xf>
    <xf numFmtId="182" fontId="14" fillId="0" borderId="0" xfId="2" applyNumberFormat="1" applyFont="1"/>
    <xf numFmtId="49" fontId="14" fillId="0" borderId="0" xfId="2" applyNumberFormat="1" applyFont="1"/>
    <xf numFmtId="0" fontId="24" fillId="0" borderId="18" xfId="2" applyFont="1" applyBorder="1" applyAlignment="1">
      <alignment horizontal="center" vertical="center" wrapText="1"/>
    </xf>
    <xf numFmtId="183" fontId="35" fillId="0" borderId="0" xfId="2" applyNumberFormat="1" applyFont="1"/>
    <xf numFmtId="190" fontId="42" fillId="0" borderId="0" xfId="14" applyNumberFormat="1" applyFont="1" applyFill="1" applyBorder="1" applyAlignment="1">
      <alignment horizontal="center" vertical="center"/>
    </xf>
    <xf numFmtId="190" fontId="42" fillId="0" borderId="0" xfId="2" applyNumberFormat="1" applyFont="1" applyAlignment="1">
      <alignment vertical="center"/>
    </xf>
    <xf numFmtId="185" fontId="42" fillId="0" borderId="0" xfId="2" applyNumberFormat="1" applyFont="1" applyAlignment="1">
      <alignment vertical="center"/>
    </xf>
    <xf numFmtId="185" fontId="24" fillId="0" borderId="0" xfId="2" applyNumberFormat="1" applyFont="1" applyAlignment="1">
      <alignment vertical="center"/>
    </xf>
    <xf numFmtId="0" fontId="50" fillId="0" borderId="0" xfId="2" applyFont="1" applyAlignment="1">
      <alignment horizontal="centerContinuous"/>
    </xf>
    <xf numFmtId="0" fontId="45" fillId="0" borderId="0" xfId="2" applyFont="1" applyAlignment="1">
      <alignment horizontal="center"/>
    </xf>
    <xf numFmtId="0" fontId="51" fillId="0" borderId="13" xfId="2" applyFont="1" applyBorder="1" applyAlignment="1">
      <alignment horizontal="center" vertical="center"/>
    </xf>
    <xf numFmtId="0" fontId="51" fillId="0" borderId="13" xfId="2" applyFont="1" applyBorder="1" applyAlignment="1">
      <alignment horizontal="center" vertical="center"/>
    </xf>
    <xf numFmtId="0" fontId="51" fillId="0" borderId="13" xfId="2" applyFont="1" applyBorder="1" applyAlignment="1">
      <alignment horizontal="center" vertical="center" wrapText="1"/>
    </xf>
    <xf numFmtId="0" fontId="51" fillId="0" borderId="13" xfId="2" applyFont="1" applyBorder="1" applyAlignment="1">
      <alignment horizontal="center" vertical="center" wrapText="1"/>
    </xf>
    <xf numFmtId="0" fontId="51" fillId="0" borderId="18" xfId="2" applyFont="1" applyBorder="1" applyAlignment="1">
      <alignment horizontal="center" vertical="center"/>
    </xf>
    <xf numFmtId="0" fontId="51" fillId="0" borderId="18" xfId="2" applyFont="1" applyBorder="1" applyAlignment="1">
      <alignment horizontal="center" vertical="center"/>
    </xf>
    <xf numFmtId="0" fontId="51" fillId="0" borderId="18" xfId="2" applyFont="1" applyBorder="1" applyAlignment="1">
      <alignment horizontal="center" vertical="center" wrapText="1"/>
    </xf>
    <xf numFmtId="0" fontId="51" fillId="0" borderId="18" xfId="2" applyFont="1" applyBorder="1" applyAlignment="1">
      <alignment horizontal="center" vertical="center" wrapText="1"/>
    </xf>
    <xf numFmtId="0" fontId="51" fillId="0" borderId="0" xfId="2" applyFont="1" applyAlignment="1">
      <alignment horizontal="center" vertical="center"/>
    </xf>
    <xf numFmtId="0" fontId="51" fillId="0" borderId="0" xfId="2" applyFont="1" applyAlignment="1">
      <alignment horizontal="center" vertical="center" wrapText="1"/>
    </xf>
    <xf numFmtId="0" fontId="52" fillId="0" borderId="0" xfId="2" applyFont="1" applyAlignment="1">
      <alignment horizontal="center"/>
    </xf>
    <xf numFmtId="2" fontId="52" fillId="0" borderId="0" xfId="2" applyNumberFormat="1" applyFont="1" applyAlignment="1">
      <alignment horizontal="left"/>
    </xf>
    <xf numFmtId="2" fontId="52" fillId="0" borderId="0" xfId="2" applyNumberFormat="1" applyFont="1" applyAlignment="1">
      <alignment horizontal="left" vertical="center"/>
    </xf>
    <xf numFmtId="164" fontId="14" fillId="0" borderId="0" xfId="6" applyNumberFormat="1" applyFont="1" applyFill="1" applyBorder="1"/>
    <xf numFmtId="0" fontId="52" fillId="0" borderId="0" xfId="2" applyFont="1"/>
    <xf numFmtId="182" fontId="47" fillId="0" borderId="0" xfId="2" applyNumberFormat="1" applyFont="1"/>
    <xf numFmtId="49" fontId="47" fillId="0" borderId="0" xfId="2" applyNumberFormat="1" applyFont="1"/>
    <xf numFmtId="14" fontId="47" fillId="0" borderId="0" xfId="2" applyNumberFormat="1" applyFont="1"/>
    <xf numFmtId="0" fontId="51" fillId="0" borderId="19" xfId="2" applyFont="1" applyBorder="1" applyAlignment="1">
      <alignment horizontal="center"/>
    </xf>
    <xf numFmtId="184" fontId="42" fillId="0" borderId="0" xfId="2" applyNumberFormat="1" applyFont="1"/>
    <xf numFmtId="0" fontId="53" fillId="0" borderId="0" xfId="14" applyFont="1" applyFill="1" applyBorder="1" applyAlignment="1">
      <alignment horizontal="center"/>
    </xf>
    <xf numFmtId="191" fontId="53" fillId="0" borderId="0" xfId="14" applyNumberFormat="1" applyFont="1" applyFill="1" applyBorder="1" applyAlignment="1">
      <alignment horizontal="center"/>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3" fillId="0" borderId="18" xfId="2" applyBorder="1" applyAlignment="1">
      <alignment horizontal="center" vertical="center" wrapText="1"/>
    </xf>
    <xf numFmtId="0" fontId="54" fillId="0" borderId="0" xfId="2" applyFont="1" applyAlignment="1">
      <alignment horizontal="center" vertical="center" wrapText="1"/>
    </xf>
    <xf numFmtId="0" fontId="52" fillId="0" borderId="19" xfId="2" applyFont="1" applyBorder="1"/>
    <xf numFmtId="0" fontId="51" fillId="0" borderId="0" xfId="2" applyFont="1" applyAlignment="1">
      <alignment horizontal="center"/>
    </xf>
    <xf numFmtId="0" fontId="52" fillId="0" borderId="0" xfId="15" applyFont="1"/>
    <xf numFmtId="0" fontId="51" fillId="0" borderId="13" xfId="15" applyFont="1" applyBorder="1" applyAlignment="1">
      <alignment horizontal="center" vertical="center" wrapText="1"/>
    </xf>
    <xf numFmtId="0" fontId="3" fillId="0" borderId="13" xfId="15" applyBorder="1" applyAlignment="1">
      <alignment horizontal="center" vertical="center" wrapText="1"/>
    </xf>
    <xf numFmtId="0" fontId="51"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4" fillId="0" borderId="0" xfId="2" applyFont="1"/>
    <xf numFmtId="2" fontId="51" fillId="0" borderId="0" xfId="2" applyNumberFormat="1" applyFont="1" applyAlignment="1">
      <alignment horizontal="left" vertical="center"/>
    </xf>
    <xf numFmtId="0" fontId="55" fillId="0" borderId="0" xfId="2" applyFont="1" applyAlignment="1">
      <alignment horizontal="centerContinuous"/>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42" fillId="0" borderId="13" xfId="2" applyFont="1" applyBorder="1" applyAlignment="1">
      <alignment horizontal="center" vertical="center"/>
    </xf>
    <xf numFmtId="0" fontId="42" fillId="0" borderId="13" xfId="2" applyFont="1" applyBorder="1" applyAlignment="1">
      <alignment horizontal="center" vertical="center" wrapText="1"/>
    </xf>
    <xf numFmtId="0" fontId="42" fillId="0" borderId="18" xfId="2" applyFont="1" applyBorder="1" applyAlignment="1">
      <alignment horizontal="center" vertical="center"/>
    </xf>
    <xf numFmtId="0" fontId="42" fillId="0" borderId="18"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0" xfId="2" applyFont="1" applyAlignment="1">
      <alignment horizontal="center" vertical="center"/>
    </xf>
    <xf numFmtId="0" fontId="42" fillId="0" borderId="0" xfId="2" applyFont="1" applyAlignment="1">
      <alignment horizontal="center" vertical="center" wrapText="1"/>
    </xf>
    <xf numFmtId="187" fontId="24" fillId="0" borderId="0" xfId="14" applyNumberFormat="1" applyFont="1" applyFill="1" applyBorder="1" applyAlignment="1">
      <alignment horizontal="center" vertical="center"/>
    </xf>
    <xf numFmtId="0" fontId="24" fillId="0" borderId="19" xfId="2" applyFont="1" applyBorder="1" applyAlignment="1">
      <alignment horizontal="center" vertical="center"/>
    </xf>
    <xf numFmtId="164" fontId="24" fillId="0" borderId="19" xfId="6" applyNumberFormat="1" applyFont="1" applyFill="1" applyBorder="1" applyAlignment="1">
      <alignment horizontal="center" vertical="center"/>
    </xf>
    <xf numFmtId="0" fontId="42" fillId="0" borderId="13" xfId="2" applyFont="1" applyBorder="1" applyAlignment="1">
      <alignment horizontal="center" vertical="center"/>
    </xf>
    <xf numFmtId="0" fontId="42" fillId="0" borderId="18" xfId="2" applyFont="1" applyBorder="1" applyAlignment="1">
      <alignment horizontal="center" vertical="center"/>
    </xf>
    <xf numFmtId="2" fontId="14" fillId="0" borderId="0" xfId="2" applyNumberFormat="1" applyFont="1"/>
    <xf numFmtId="0" fontId="42" fillId="0" borderId="0" xfId="2" applyFont="1" applyAlignment="1">
      <alignment vertical="center"/>
    </xf>
    <xf numFmtId="192" fontId="42" fillId="0" borderId="0" xfId="2" applyNumberFormat="1" applyFont="1" applyAlignment="1">
      <alignment vertical="center"/>
    </xf>
    <xf numFmtId="193" fontId="42" fillId="0" borderId="0" xfId="2" applyNumberFormat="1" applyFont="1" applyAlignment="1">
      <alignment vertical="center"/>
    </xf>
    <xf numFmtId="193" fontId="24" fillId="0" borderId="0" xfId="2" applyNumberFormat="1" applyFont="1" applyAlignment="1">
      <alignment vertical="center"/>
    </xf>
    <xf numFmtId="2" fontId="9" fillId="0" borderId="0" xfId="2" applyNumberFormat="1" applyFont="1" applyAlignment="1">
      <alignment horizontal="left"/>
    </xf>
    <xf numFmtId="0" fontId="9" fillId="0" borderId="0" xfId="14" applyFont="1" applyFill="1" applyBorder="1" applyAlignment="1">
      <alignment horizontal="center"/>
    </xf>
    <xf numFmtId="191" fontId="9" fillId="0" borderId="0" xfId="14" applyNumberFormat="1" applyFont="1" applyFill="1" applyBorder="1" applyAlignment="1">
      <alignment horizontal="center"/>
    </xf>
    <xf numFmtId="0" fontId="42" fillId="0" borderId="21" xfId="2" applyFont="1" applyBorder="1" applyAlignment="1">
      <alignment horizontal="center" vertical="center" wrapText="1"/>
    </xf>
    <xf numFmtId="0" fontId="42" fillId="0" borderId="0" xfId="2" applyFont="1" applyAlignment="1">
      <alignment horizontal="center" vertical="center" wrapText="1"/>
    </xf>
    <xf numFmtId="0" fontId="42" fillId="0" borderId="22" xfId="2" applyFont="1" applyBorder="1" applyAlignment="1">
      <alignment horizontal="center" vertical="center" wrapText="1"/>
    </xf>
    <xf numFmtId="0" fontId="42" fillId="0" borderId="23" xfId="2" applyFont="1" applyBorder="1" applyAlignment="1">
      <alignment horizontal="center" vertical="center" wrapText="1"/>
    </xf>
    <xf numFmtId="0" fontId="14" fillId="0" borderId="14" xfId="2" applyFont="1" applyBorder="1"/>
    <xf numFmtId="0" fontId="24" fillId="0" borderId="24" xfId="2" applyFont="1" applyBorder="1" applyAlignment="1">
      <alignment horizontal="center" vertical="center"/>
    </xf>
    <xf numFmtId="2" fontId="24" fillId="0" borderId="24" xfId="2" applyNumberFormat="1" applyFont="1" applyBorder="1" applyAlignment="1">
      <alignment horizontal="left" vertical="center"/>
    </xf>
    <xf numFmtId="184" fontId="42" fillId="0" borderId="24" xfId="14" applyNumberFormat="1" applyFont="1" applyFill="1" applyBorder="1" applyAlignment="1">
      <alignment horizontal="center" vertical="center"/>
    </xf>
    <xf numFmtId="187" fontId="42" fillId="0" borderId="24" xfId="14" applyNumberFormat="1" applyFont="1" applyFill="1" applyBorder="1" applyAlignment="1">
      <alignment horizontal="center" vertical="center"/>
    </xf>
    <xf numFmtId="185" fontId="42" fillId="0" borderId="24" xfId="14" applyNumberFormat="1" applyFont="1" applyFill="1" applyBorder="1" applyAlignment="1">
      <alignment horizontal="center" vertical="center"/>
    </xf>
    <xf numFmtId="185" fontId="24" fillId="0" borderId="24" xfId="14" applyNumberFormat="1" applyFont="1" applyFill="1" applyBorder="1" applyAlignment="1">
      <alignment horizontal="center" vertical="center"/>
    </xf>
    <xf numFmtId="2" fontId="24" fillId="0" borderId="10" xfId="2" applyNumberFormat="1" applyFont="1" applyBorder="1" applyAlignment="1">
      <alignment horizontal="left" vertical="center"/>
    </xf>
    <xf numFmtId="184" fontId="24" fillId="0" borderId="10" xfId="14" applyNumberFormat="1" applyFont="1" applyFill="1" applyBorder="1" applyAlignment="1">
      <alignment horizontal="center" vertical="center"/>
    </xf>
    <xf numFmtId="187" fontId="24" fillId="0" borderId="10" xfId="14" applyNumberFormat="1" applyFont="1" applyFill="1" applyBorder="1" applyAlignment="1">
      <alignment horizontal="center" vertical="center"/>
    </xf>
    <xf numFmtId="2" fontId="42" fillId="0" borderId="14" xfId="2" applyNumberFormat="1" applyFont="1" applyBorder="1" applyAlignment="1">
      <alignment horizontal="left" vertical="center"/>
    </xf>
    <xf numFmtId="184" fontId="42" fillId="0" borderId="14" xfId="14" applyNumberFormat="1" applyFont="1" applyFill="1" applyBorder="1" applyAlignment="1">
      <alignment horizontal="center" vertical="center"/>
    </xf>
    <xf numFmtId="187" fontId="42" fillId="0" borderId="14" xfId="14" applyNumberFormat="1" applyFont="1" applyFill="1" applyBorder="1" applyAlignment="1">
      <alignment horizontal="center" vertical="center"/>
    </xf>
    <xf numFmtId="185" fontId="24" fillId="0" borderId="0" xfId="2" applyNumberFormat="1" applyFont="1" applyAlignment="1">
      <alignment horizontal="right"/>
    </xf>
    <xf numFmtId="0" fontId="14" fillId="0" borderId="10" xfId="2" applyFont="1" applyBorder="1"/>
    <xf numFmtId="0" fontId="14" fillId="0" borderId="0" xfId="2" applyFont="1" applyAlignment="1">
      <alignment horizontal="center"/>
    </xf>
    <xf numFmtId="0" fontId="14" fillId="0" borderId="0" xfId="11" applyFont="1"/>
    <xf numFmtId="0" fontId="61" fillId="0" borderId="0" xfId="11" applyFont="1" applyAlignment="1">
      <alignment horizontal="centerContinuous" vertical="center"/>
    </xf>
    <xf numFmtId="0" fontId="60" fillId="0" borderId="0" xfId="11" applyFont="1"/>
    <xf numFmtId="0" fontId="17" fillId="0" borderId="0" xfId="11" applyFont="1" applyAlignment="1">
      <alignment horizontal="centerContinuous" vertical="center"/>
    </xf>
    <xf numFmtId="0" fontId="17" fillId="0" borderId="0" xfId="11" applyFont="1"/>
    <xf numFmtId="0" fontId="62" fillId="0" borderId="0" xfId="11" applyFont="1" applyAlignment="1">
      <alignment horizontal="centerContinuous" vertical="center"/>
    </xf>
    <xf numFmtId="0" fontId="62" fillId="0" borderId="0" xfId="11" applyFont="1"/>
    <xf numFmtId="17" fontId="63" fillId="0" borderId="0" xfId="11" applyNumberFormat="1" applyFont="1" applyAlignment="1">
      <alignment horizontal="centerContinuous" vertical="center"/>
    </xf>
    <xf numFmtId="0" fontId="63" fillId="0" borderId="0" xfId="11" applyFont="1"/>
    <xf numFmtId="0" fontId="32" fillId="0" borderId="15" xfId="11" applyFont="1" applyBorder="1" applyAlignment="1">
      <alignment horizontal="center" vertical="center" wrapText="1"/>
    </xf>
    <xf numFmtId="0" fontId="64" fillId="0" borderId="16"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194" fontId="65" fillId="0" borderId="0" xfId="16" applyNumberFormat="1" applyFont="1" applyFill="1" applyBorder="1" applyAlignment="1">
      <alignment horizontal="left"/>
    </xf>
    <xf numFmtId="0" fontId="65" fillId="5" borderId="0" xfId="11" applyFont="1" applyFill="1" applyAlignment="1">
      <alignment horizontal="left" vertical="center"/>
    </xf>
    <xf numFmtId="195" fontId="65" fillId="5" borderId="0" xfId="17" applyNumberFormat="1" applyFont="1" applyFill="1" applyBorder="1" applyAlignment="1">
      <alignment vertical="center"/>
    </xf>
    <xf numFmtId="0" fontId="65" fillId="0" borderId="0" xfId="11" applyFont="1" applyAlignment="1">
      <alignment horizontal="left" vertical="center"/>
    </xf>
    <xf numFmtId="195" fontId="65" fillId="0" borderId="0" xfId="17" applyNumberFormat="1" applyFont="1" applyFill="1" applyBorder="1" applyAlignment="1">
      <alignment vertical="center"/>
    </xf>
    <xf numFmtId="0" fontId="31" fillId="0" borderId="0" xfId="11" applyFont="1" applyAlignment="1">
      <alignment horizontal="left" vertical="center"/>
    </xf>
    <xf numFmtId="0" fontId="8" fillId="0" borderId="9" xfId="11" applyFont="1" applyBorder="1" applyAlignment="1">
      <alignment horizontal="left" vertical="center"/>
    </xf>
    <xf numFmtId="194" fontId="34" fillId="0" borderId="9" xfId="16" applyNumberFormat="1" applyFont="1" applyFill="1" applyBorder="1" applyAlignment="1">
      <alignment horizontal="left" vertical="center"/>
    </xf>
    <xf numFmtId="0" fontId="8" fillId="0" borderId="0" xfId="11" applyFont="1" applyAlignment="1">
      <alignment horizontal="left" vertical="center"/>
    </xf>
    <xf numFmtId="194" fontId="34" fillId="0" borderId="0" xfId="16" applyNumberFormat="1" applyFont="1" applyFill="1" applyBorder="1" applyAlignment="1">
      <alignment horizontal="left" vertical="center"/>
    </xf>
    <xf numFmtId="0" fontId="8" fillId="0" borderId="0" xfId="11" applyFont="1"/>
    <xf numFmtId="0" fontId="14" fillId="0" borderId="0" xfId="11" applyFont="1" applyAlignment="1">
      <alignment horizontal="center"/>
    </xf>
    <xf numFmtId="49" fontId="14" fillId="0" borderId="0" xfId="11" applyNumberFormat="1" applyFont="1"/>
    <xf numFmtId="14" fontId="14" fillId="0" borderId="0" xfId="11" applyNumberFormat="1" applyFont="1"/>
    <xf numFmtId="0" fontId="42" fillId="0" borderId="0" xfId="2" applyFont="1"/>
    <xf numFmtId="0" fontId="3" fillId="0" borderId="0" xfId="18"/>
    <xf numFmtId="0" fontId="60" fillId="0" borderId="0" xfId="18" applyFont="1" applyAlignment="1">
      <alignment horizontal="centerContinuous" vertical="center" wrapText="1"/>
    </xf>
    <xf numFmtId="0" fontId="60" fillId="0" borderId="0" xfId="18" applyFont="1" applyAlignment="1">
      <alignment horizontal="left" vertical="center"/>
    </xf>
    <xf numFmtId="172" fontId="66" fillId="0" borderId="0" xfId="18" applyNumberFormat="1" applyFont="1" applyAlignment="1">
      <alignment horizontal="centerContinuous" vertical="center" wrapText="1"/>
    </xf>
    <xf numFmtId="0" fontId="17" fillId="0" borderId="0" xfId="18" applyFont="1" applyAlignment="1">
      <alignment horizontal="left"/>
    </xf>
    <xf numFmtId="0" fontId="63" fillId="0" borderId="0" xfId="18" applyFont="1" applyAlignment="1">
      <alignment horizontal="centerContinuous" vertical="center" wrapText="1"/>
    </xf>
    <xf numFmtId="0" fontId="45" fillId="0" borderId="0" xfId="18" applyFont="1" applyAlignment="1">
      <alignment horizontal="left"/>
    </xf>
    <xf numFmtId="17" fontId="37" fillId="0" borderId="0" xfId="18" applyNumberFormat="1" applyFont="1" applyAlignment="1">
      <alignment horizontal="centerContinuous" vertical="top"/>
    </xf>
    <xf numFmtId="0" fontId="67" fillId="0" borderId="16" xfId="18" applyFont="1" applyBorder="1" applyAlignment="1">
      <alignment horizontal="centerContinuous" vertical="center"/>
    </xf>
    <xf numFmtId="0" fontId="64" fillId="0" borderId="16" xfId="18" applyFont="1" applyBorder="1" applyAlignment="1">
      <alignment horizontal="center" vertical="center" wrapText="1"/>
    </xf>
    <xf numFmtId="0" fontId="15" fillId="0" borderId="0" xfId="18" applyFont="1"/>
    <xf numFmtId="0" fontId="24" fillId="0" borderId="12" xfId="18" applyFont="1" applyBorder="1" applyAlignment="1">
      <alignment vertical="center"/>
    </xf>
    <xf numFmtId="0" fontId="3" fillId="0" borderId="0" xfId="18" applyAlignment="1">
      <alignment vertical="center"/>
    </xf>
    <xf numFmtId="0" fontId="24" fillId="0" borderId="0" xfId="18" applyFont="1" applyAlignment="1">
      <alignment vertical="center"/>
    </xf>
    <xf numFmtId="0" fontId="31" fillId="6" borderId="0" xfId="18" applyFont="1" applyFill="1" applyAlignment="1">
      <alignment vertical="center"/>
    </xf>
    <xf numFmtId="196" fontId="31" fillId="6" borderId="0" xfId="17" applyNumberFormat="1" applyFont="1" applyFill="1" applyBorder="1" applyAlignment="1">
      <alignment vertical="center"/>
    </xf>
    <xf numFmtId="0" fontId="33" fillId="0" borderId="0" xfId="18" applyFont="1" applyAlignment="1">
      <alignment vertical="center"/>
    </xf>
    <xf numFmtId="197" fontId="65" fillId="0" borderId="0" xfId="18" applyNumberFormat="1" applyFont="1" applyAlignment="1">
      <alignment horizontal="left" vertical="center"/>
    </xf>
    <xf numFmtId="196" fontId="65" fillId="0" borderId="0" xfId="17" applyNumberFormat="1" applyFont="1" applyFill="1" applyBorder="1" applyAlignment="1">
      <alignment vertical="center"/>
    </xf>
    <xf numFmtId="0" fontId="34" fillId="0" borderId="0" xfId="18" applyFont="1" applyAlignment="1">
      <alignment vertical="center"/>
    </xf>
    <xf numFmtId="197" fontId="65" fillId="6" borderId="0" xfId="18" applyNumberFormat="1" applyFont="1" applyFill="1" applyAlignment="1">
      <alignment horizontal="left" vertical="center"/>
    </xf>
    <xf numFmtId="196" fontId="65" fillId="6" borderId="0" xfId="17" applyNumberFormat="1" applyFont="1" applyFill="1" applyBorder="1" applyAlignment="1">
      <alignment vertical="center"/>
    </xf>
    <xf numFmtId="0" fontId="31" fillId="0" borderId="0" xfId="18" applyFont="1" applyAlignment="1">
      <alignment horizontal="left" vertical="center"/>
    </xf>
    <xf numFmtId="196" fontId="31" fillId="0" borderId="0" xfId="17" applyNumberFormat="1" applyFont="1" applyFill="1" applyBorder="1" applyAlignment="1">
      <alignment vertical="center"/>
    </xf>
    <xf numFmtId="0" fontId="31" fillId="6" borderId="0" xfId="18" applyFont="1" applyFill="1" applyAlignment="1">
      <alignment horizontal="left" vertical="center"/>
    </xf>
    <xf numFmtId="197" fontId="65" fillId="4" borderId="0" xfId="18" applyNumberFormat="1" applyFont="1" applyFill="1" applyAlignment="1">
      <alignment horizontal="left" vertical="center"/>
    </xf>
    <xf numFmtId="196" fontId="65" fillId="4" borderId="0" xfId="17" applyNumberFormat="1" applyFont="1" applyFill="1" applyBorder="1" applyAlignment="1">
      <alignment vertical="center"/>
    </xf>
    <xf numFmtId="0" fontId="64" fillId="0" borderId="9" xfId="18" applyFont="1" applyBorder="1" applyAlignment="1">
      <alignment horizontal="left" vertical="center"/>
    </xf>
    <xf numFmtId="196" fontId="65" fillId="0" borderId="9" xfId="17" applyNumberFormat="1" applyFont="1" applyFill="1" applyBorder="1" applyAlignment="1">
      <alignment vertical="center"/>
    </xf>
    <xf numFmtId="0" fontId="8" fillId="0" borderId="0" xfId="18" applyFont="1" applyAlignment="1">
      <alignment vertical="center"/>
    </xf>
    <xf numFmtId="196" fontId="3" fillId="0" borderId="0" xfId="18" applyNumberFormat="1"/>
    <xf numFmtId="0" fontId="23" fillId="0" borderId="0" xfId="18" applyFont="1"/>
    <xf numFmtId="0" fontId="13" fillId="0" borderId="0" xfId="18" applyFont="1"/>
    <xf numFmtId="166" fontId="3" fillId="0" borderId="0" xfId="18" applyNumberFormat="1"/>
    <xf numFmtId="0" fontId="60" fillId="0" borderId="0" xfId="19" applyFont="1" applyAlignment="1">
      <alignment horizontal="centerContinuous" vertical="center" wrapText="1"/>
    </xf>
    <xf numFmtId="0" fontId="64"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0" fillId="0" borderId="0" xfId="20" applyFont="1" applyAlignment="1">
      <alignment horizontal="centerContinuous" vertical="center" wrapText="1"/>
    </xf>
    <xf numFmtId="0" fontId="60" fillId="0" borderId="0" xfId="20" applyFont="1" applyAlignment="1">
      <alignment horizontal="left" vertical="center"/>
    </xf>
    <xf numFmtId="0" fontId="17" fillId="0" borderId="0" xfId="20" applyFont="1" applyAlignment="1">
      <alignment horizontal="left"/>
    </xf>
    <xf numFmtId="0" fontId="63" fillId="0" borderId="0" xfId="20" applyFont="1" applyAlignment="1">
      <alignment horizontal="centerContinuous" vertical="center" wrapText="1"/>
    </xf>
    <xf numFmtId="0" fontId="45" fillId="0" borderId="0" xfId="20" applyFont="1" applyAlignment="1">
      <alignment horizontal="left"/>
    </xf>
    <xf numFmtId="17" fontId="37" fillId="0" borderId="0" xfId="20" applyNumberFormat="1" applyFont="1" applyAlignment="1">
      <alignment horizontal="centerContinuous" vertical="top"/>
    </xf>
    <xf numFmtId="0" fontId="67" fillId="0" borderId="16" xfId="20" applyFont="1" applyBorder="1" applyAlignment="1">
      <alignment horizontal="centerContinuous" vertical="center"/>
    </xf>
    <xf numFmtId="0" fontId="64" fillId="0" borderId="16" xfId="20" applyFont="1" applyBorder="1" applyAlignment="1">
      <alignment horizontal="center" vertical="center" wrapText="1"/>
    </xf>
    <xf numFmtId="0" fontId="15" fillId="0" borderId="0" xfId="20" applyFont="1"/>
    <xf numFmtId="0" fontId="24" fillId="0" borderId="12" xfId="20" applyFont="1" applyBorder="1" applyAlignment="1">
      <alignment vertical="center"/>
    </xf>
    <xf numFmtId="0" fontId="3" fillId="0" borderId="0" xfId="20" applyAlignment="1">
      <alignment vertical="center"/>
    </xf>
    <xf numFmtId="0" fontId="24" fillId="0" borderId="0" xfId="20" applyFont="1" applyAlignment="1">
      <alignment vertical="center"/>
    </xf>
    <xf numFmtId="0" fontId="33" fillId="0" borderId="0" xfId="20" applyFont="1" applyAlignment="1">
      <alignment vertical="center"/>
    </xf>
    <xf numFmtId="0" fontId="34" fillId="0" borderId="0" xfId="20" applyFont="1" applyAlignment="1">
      <alignment vertical="center"/>
    </xf>
    <xf numFmtId="198" fontId="65" fillId="0" borderId="0" xfId="18" applyNumberFormat="1" applyFont="1" applyAlignment="1">
      <alignment horizontal="left" vertical="center" indent="1"/>
    </xf>
    <xf numFmtId="198" fontId="65" fillId="0" borderId="0" xfId="18" applyNumberFormat="1" applyFont="1" applyAlignment="1">
      <alignment horizontal="left" vertical="center" indent="2"/>
    </xf>
    <xf numFmtId="197" fontId="65" fillId="6" borderId="0" xfId="18" applyNumberFormat="1" applyFont="1" applyFill="1" applyAlignment="1">
      <alignment horizontal="left" vertical="center" indent="1"/>
    </xf>
    <xf numFmtId="197" fontId="65" fillId="0" borderId="0" xfId="18" applyNumberFormat="1" applyFont="1" applyAlignment="1">
      <alignment horizontal="left" vertical="center" indent="1"/>
    </xf>
    <xf numFmtId="199" fontId="31"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3" fillId="0" borderId="0" xfId="20" applyFont="1"/>
    <xf numFmtId="0" fontId="60" fillId="0" borderId="0" xfId="21" applyFont="1" applyAlignment="1">
      <alignment horizontal="centerContinuous" vertical="center" wrapText="1"/>
    </xf>
    <xf numFmtId="166" fontId="3" fillId="0" borderId="0" xfId="20" applyNumberFormat="1"/>
    <xf numFmtId="0" fontId="9" fillId="0" borderId="0" xfId="18" applyFont="1" applyAlignment="1">
      <alignment horizontal="left" vertical="center"/>
    </xf>
    <xf numFmtId="0" fontId="8" fillId="0" borderId="0" xfId="20" applyFont="1"/>
    <xf numFmtId="0" fontId="31" fillId="0" borderId="0" xfId="20" applyFont="1" applyAlignment="1">
      <alignment horizontal="left" vertical="center"/>
    </xf>
    <xf numFmtId="0" fontId="24" fillId="0" borderId="0" xfId="20" applyFont="1"/>
    <xf numFmtId="0" fontId="13" fillId="0" borderId="0" xfId="20" applyFont="1"/>
    <xf numFmtId="197" fontId="31" fillId="6" borderId="0" xfId="17" applyNumberFormat="1" applyFont="1" applyFill="1" applyBorder="1" applyAlignment="1">
      <alignment vertical="center"/>
    </xf>
    <xf numFmtId="43" fontId="33" fillId="0" borderId="0" xfId="20" applyNumberFormat="1" applyFont="1" applyAlignment="1">
      <alignment vertical="center"/>
    </xf>
    <xf numFmtId="197" fontId="65" fillId="0" borderId="0" xfId="17" applyNumberFormat="1" applyFont="1" applyFill="1" applyBorder="1" applyAlignment="1">
      <alignment vertical="center"/>
    </xf>
    <xf numFmtId="197" fontId="65" fillId="6" borderId="0" xfId="17" applyNumberFormat="1" applyFont="1" applyFill="1" applyBorder="1" applyAlignment="1">
      <alignment vertical="center"/>
    </xf>
    <xf numFmtId="197" fontId="31" fillId="0" borderId="0" xfId="17" applyNumberFormat="1" applyFont="1" applyFill="1" applyBorder="1" applyAlignment="1">
      <alignment vertical="center"/>
    </xf>
    <xf numFmtId="197" fontId="31" fillId="6" borderId="0" xfId="18" applyNumberFormat="1" applyFont="1" applyFill="1" applyAlignment="1">
      <alignment horizontal="left" vertical="center"/>
    </xf>
    <xf numFmtId="197" fontId="65" fillId="4" borderId="0" xfId="17" applyNumberFormat="1" applyFont="1" applyFill="1" applyBorder="1" applyAlignment="1">
      <alignment vertical="center"/>
    </xf>
    <xf numFmtId="197" fontId="31" fillId="0" borderId="0" xfId="18" applyNumberFormat="1" applyFont="1" applyAlignment="1">
      <alignment horizontal="left" vertical="center"/>
    </xf>
    <xf numFmtId="198" fontId="65" fillId="2" borderId="0" xfId="18" applyNumberFormat="1" applyFont="1" applyFill="1" applyAlignment="1">
      <alignment horizontal="left" vertical="center" indent="1"/>
    </xf>
    <xf numFmtId="197" fontId="65" fillId="2" borderId="0" xfId="17" applyNumberFormat="1" applyFont="1" applyFill="1" applyBorder="1" applyAlignment="1">
      <alignment vertical="center"/>
    </xf>
    <xf numFmtId="0" fontId="8" fillId="0" borderId="0" xfId="7" applyFont="1"/>
    <xf numFmtId="0" fontId="60" fillId="0" borderId="0" xfId="22" applyFont="1" applyAlignment="1">
      <alignment horizontal="centerContinuous" vertical="center" wrapText="1"/>
    </xf>
    <xf numFmtId="0" fontId="60" fillId="0" borderId="0" xfId="23" applyFont="1" applyAlignment="1">
      <alignment horizontal="centerContinuous" vertical="center" wrapText="1"/>
    </xf>
    <xf numFmtId="0" fontId="65" fillId="0" borderId="0" xfId="18" applyFont="1" applyAlignment="1">
      <alignment vertical="center"/>
    </xf>
    <xf numFmtId="0" fontId="65" fillId="6" borderId="0" xfId="18" applyFont="1" applyFill="1" applyAlignment="1">
      <alignment vertical="center"/>
    </xf>
    <xf numFmtId="0" fontId="14" fillId="0" borderId="0" xfId="24" applyFont="1"/>
    <xf numFmtId="0" fontId="69" fillId="0" borderId="0" xfId="24" applyFont="1" applyAlignment="1">
      <alignment horizontal="centerContinuous" vertical="center" wrapText="1"/>
    </xf>
    <xf numFmtId="0" fontId="60" fillId="0" borderId="0" xfId="24" applyFont="1"/>
    <xf numFmtId="172" fontId="70" fillId="0" borderId="0" xfId="24" applyNumberFormat="1" applyFont="1" applyAlignment="1">
      <alignment horizontal="centerContinuous" vertical="center" wrapText="1"/>
    </xf>
    <xf numFmtId="0" fontId="17" fillId="0" borderId="0" xfId="24" applyFont="1"/>
    <xf numFmtId="0" fontId="71" fillId="0" borderId="0" xfId="24" applyFont="1" applyAlignment="1">
      <alignment horizontal="centerContinuous" vertical="center" wrapText="1"/>
    </xf>
    <xf numFmtId="0" fontId="63" fillId="0" borderId="0" xfId="24" applyFont="1"/>
    <xf numFmtId="0" fontId="63" fillId="0" borderId="0" xfId="24" applyFont="1" applyAlignment="1">
      <alignment horizontal="center"/>
    </xf>
    <xf numFmtId="0" fontId="72" fillId="0" borderId="15" xfId="24" applyFont="1" applyBorder="1" applyAlignment="1">
      <alignment horizontal="center" vertical="center"/>
    </xf>
    <xf numFmtId="0" fontId="13" fillId="0" borderId="16" xfId="24" applyFont="1" applyBorder="1" applyAlignment="1">
      <alignment horizontal="centerContinuous" vertical="center" wrapText="1"/>
    </xf>
    <xf numFmtId="0" fontId="24" fillId="0" borderId="15" xfId="24" applyFont="1" applyBorder="1" applyAlignment="1">
      <alignment horizontal="center" vertical="center" wrapText="1"/>
    </xf>
    <xf numFmtId="0" fontId="72" fillId="0" borderId="0" xfId="24" applyFont="1" applyAlignment="1">
      <alignment horizontal="center" vertical="center"/>
    </xf>
    <xf numFmtId="0" fontId="13" fillId="0" borderId="11" xfId="24" applyFont="1" applyBorder="1" applyAlignment="1">
      <alignment horizontal="center" vertical="center"/>
    </xf>
    <xf numFmtId="0" fontId="9" fillId="0" borderId="12" xfId="24" applyFont="1" applyBorder="1" applyAlignment="1">
      <alignment horizontal="center" vertical="center" wrapText="1"/>
    </xf>
    <xf numFmtId="0" fontId="42" fillId="0" borderId="0" xfId="24" applyFont="1" applyAlignment="1">
      <alignment horizontal="center" vertical="center" wrapText="1"/>
    </xf>
    <xf numFmtId="0" fontId="48" fillId="0" borderId="10" xfId="24" applyFont="1" applyBorder="1" applyAlignment="1">
      <alignment horizontal="center" vertical="center"/>
    </xf>
    <xf numFmtId="0" fontId="9" fillId="0" borderId="11" xfId="24" applyFont="1" applyBorder="1" applyAlignment="1">
      <alignment horizontal="center" vertical="center" wrapText="1"/>
    </xf>
    <xf numFmtId="0" fontId="9" fillId="0" borderId="10"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201" fontId="24" fillId="0" borderId="0" xfId="25" applyNumberFormat="1" applyFont="1" applyFill="1" applyBorder="1" applyAlignment="1">
      <alignment horizontal="center"/>
    </xf>
    <xf numFmtId="0" fontId="42" fillId="0" borderId="0" xfId="24" applyFont="1" applyAlignment="1">
      <alignment horizontal="left" vertical="center"/>
    </xf>
    <xf numFmtId="0" fontId="42" fillId="0" borderId="25" xfId="24" applyFont="1" applyBorder="1" applyAlignment="1">
      <alignment horizontal="left" vertical="center"/>
    </xf>
    <xf numFmtId="201" fontId="42" fillId="0" borderId="25" xfId="25" applyNumberFormat="1" applyFont="1" applyFill="1" applyBorder="1" applyAlignment="1">
      <alignment vertical="center"/>
    </xf>
    <xf numFmtId="0" fontId="42" fillId="0" borderId="0" xfId="24" applyFont="1"/>
    <xf numFmtId="0" fontId="14" fillId="0" borderId="0" xfId="26"/>
    <xf numFmtId="0" fontId="14" fillId="0" borderId="0" xfId="26" applyAlignment="1">
      <alignment horizontal="centerContinuous" vertical="center"/>
    </xf>
    <xf numFmtId="202" fontId="31" fillId="6" borderId="0" xfId="17" applyNumberFormat="1" applyFont="1" applyFill="1" applyBorder="1" applyAlignment="1">
      <alignment vertical="center"/>
    </xf>
    <xf numFmtId="202" fontId="14" fillId="0" borderId="0" xfId="26" applyNumberFormat="1"/>
    <xf numFmtId="202" fontId="65" fillId="0" borderId="0" xfId="17" applyNumberFormat="1" applyFont="1" applyFill="1" applyBorder="1" applyAlignment="1">
      <alignment vertical="center"/>
    </xf>
    <xf numFmtId="202" fontId="65" fillId="6" borderId="0" xfId="17" applyNumberFormat="1" applyFont="1" applyFill="1" applyBorder="1" applyAlignment="1">
      <alignment vertical="center"/>
    </xf>
    <xf numFmtId="202" fontId="31" fillId="0" borderId="0" xfId="17" applyNumberFormat="1" applyFont="1" applyFill="1" applyBorder="1" applyAlignment="1">
      <alignment vertical="center"/>
    </xf>
    <xf numFmtId="198" fontId="65" fillId="6" borderId="0" xfId="18" applyNumberFormat="1" applyFont="1" applyFill="1" applyAlignment="1">
      <alignment horizontal="left" vertical="center" indent="1"/>
    </xf>
    <xf numFmtId="0" fontId="8" fillId="0" borderId="0" xfId="26" applyFont="1"/>
    <xf numFmtId="0" fontId="8" fillId="0" borderId="0" xfId="24" applyFont="1"/>
    <xf numFmtId="0" fontId="60" fillId="0" borderId="0" xfId="27" applyFont="1" applyAlignment="1">
      <alignment horizontal="centerContinuous" vertical="center" wrapText="1"/>
    </xf>
    <xf numFmtId="196" fontId="33" fillId="0" borderId="0" xfId="18" applyNumberFormat="1" applyFont="1" applyAlignment="1">
      <alignment vertical="center"/>
    </xf>
    <xf numFmtId="0" fontId="60" fillId="0" borderId="0" xfId="28" applyFont="1" applyAlignment="1">
      <alignment horizontal="centerContinuous" vertical="center" wrapText="1"/>
    </xf>
    <xf numFmtId="0" fontId="62" fillId="0" borderId="0" xfId="28" applyFont="1" applyAlignment="1">
      <alignment horizontal="centerContinuous" vertical="center" wrapText="1"/>
    </xf>
    <xf numFmtId="0" fontId="64" fillId="0" borderId="16" xfId="2" applyFont="1" applyBorder="1" applyAlignment="1">
      <alignment horizontal="center" vertical="center" wrapText="1"/>
    </xf>
    <xf numFmtId="0" fontId="31" fillId="0" borderId="0" xfId="18" applyFont="1" applyAlignment="1">
      <alignment vertical="center"/>
    </xf>
    <xf numFmtId="0" fontId="54" fillId="0" borderId="0" xfId="2" applyFont="1"/>
    <xf numFmtId="0" fontId="60" fillId="0" borderId="0" xfId="29" applyFont="1" applyAlignment="1">
      <alignment horizontal="centerContinuous" vertical="center" wrapText="1"/>
    </xf>
    <xf numFmtId="0" fontId="62" fillId="0" borderId="0" xfId="29" applyFont="1" applyAlignment="1">
      <alignment horizontal="centerContinuous" vertical="center" wrapText="1"/>
    </xf>
    <xf numFmtId="203" fontId="31" fillId="6" borderId="0" xfId="17" applyNumberFormat="1" applyFont="1" applyFill="1" applyBorder="1" applyAlignment="1">
      <alignment vertical="center"/>
    </xf>
    <xf numFmtId="203" fontId="65" fillId="0" borderId="0" xfId="17" applyNumberFormat="1" applyFont="1" applyFill="1" applyBorder="1" applyAlignment="1">
      <alignment vertical="center"/>
    </xf>
    <xf numFmtId="203" fontId="65" fillId="6" borderId="0" xfId="17" applyNumberFormat="1" applyFont="1" applyFill="1" applyBorder="1" applyAlignment="1">
      <alignment vertical="center"/>
    </xf>
    <xf numFmtId="0" fontId="60" fillId="0" borderId="0" xfId="30" applyFont="1" applyAlignment="1">
      <alignment horizontal="centerContinuous" vertical="center" wrapText="1"/>
    </xf>
    <xf numFmtId="0" fontId="62" fillId="0" borderId="0" xfId="30" applyFont="1" applyAlignment="1">
      <alignment horizontal="centerContinuous" vertical="center" wrapText="1"/>
    </xf>
    <xf numFmtId="204" fontId="31" fillId="6" borderId="0" xfId="17" applyNumberFormat="1" applyFont="1" applyFill="1" applyBorder="1" applyAlignment="1">
      <alignment vertical="center"/>
    </xf>
    <xf numFmtId="204" fontId="65" fillId="0" borderId="0" xfId="17" applyNumberFormat="1" applyFont="1" applyFill="1" applyBorder="1" applyAlignment="1">
      <alignment vertical="center"/>
    </xf>
    <xf numFmtId="204" fontId="65" fillId="6" borderId="0" xfId="17" applyNumberFormat="1" applyFont="1" applyFill="1" applyBorder="1" applyAlignment="1">
      <alignment vertical="center"/>
    </xf>
    <xf numFmtId="0" fontId="76" fillId="0" borderId="0" xfId="2" applyFont="1" applyAlignment="1">
      <alignment horizontal="centerContinuous" vertical="center" wrapText="1"/>
    </xf>
    <xf numFmtId="0" fontId="76" fillId="0" borderId="0" xfId="2" applyFont="1"/>
    <xf numFmtId="0" fontId="67" fillId="0" borderId="0" xfId="2" applyFont="1" applyAlignment="1">
      <alignment horizontal="centerContinuous" vertical="center" wrapText="1"/>
    </xf>
    <xf numFmtId="0" fontId="67" fillId="0" borderId="0" xfId="2" applyFont="1"/>
    <xf numFmtId="0" fontId="44" fillId="0" borderId="0" xfId="2" applyFont="1" applyAlignment="1">
      <alignment horizontal="centerContinuous" vertical="center" wrapText="1"/>
    </xf>
    <xf numFmtId="0" fontId="63" fillId="0" borderId="0" xfId="2" applyFont="1" applyAlignment="1">
      <alignment horizontal="center" vertical="center"/>
    </xf>
    <xf numFmtId="0" fontId="63" fillId="0" borderId="0" xfId="2" applyFont="1"/>
    <xf numFmtId="0" fontId="36"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2" fillId="0" borderId="0" xfId="2" applyFont="1" applyAlignment="1">
      <alignment horizontal="center" vertical="center" wrapText="1"/>
    </xf>
    <xf numFmtId="0" fontId="8" fillId="0" borderId="0" xfId="2" applyFont="1" applyAlignment="1">
      <alignment horizontal="left" vertical="center"/>
    </xf>
    <xf numFmtId="201"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5" xfId="2" applyFont="1" applyBorder="1" applyAlignment="1">
      <alignment horizontal="left" vertical="center"/>
    </xf>
    <xf numFmtId="201" fontId="9" fillId="0" borderId="25" xfId="31" applyNumberFormat="1" applyFont="1" applyFill="1" applyBorder="1" applyAlignment="1">
      <alignment horizontal="center" vertical="center"/>
    </xf>
    <xf numFmtId="0" fontId="9" fillId="0" borderId="0" xfId="2" applyFont="1" applyAlignment="1">
      <alignment horizontal="left" vertical="center"/>
    </xf>
    <xf numFmtId="201" fontId="9" fillId="0" borderId="0" xfId="31" applyNumberFormat="1" applyFont="1" applyFill="1" applyBorder="1" applyAlignment="1">
      <alignment horizontal="center" vertical="center"/>
    </xf>
    <xf numFmtId="207" fontId="9" fillId="0" borderId="16" xfId="2" applyNumberFormat="1" applyFont="1" applyBorder="1" applyAlignment="1">
      <alignment horizontal="center" vertical="center" wrapText="1"/>
    </xf>
    <xf numFmtId="0" fontId="8" fillId="0" borderId="0" xfId="2" applyFont="1" applyAlignment="1">
      <alignment horizontal="center" vertical="center"/>
    </xf>
    <xf numFmtId="194"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8" fontId="34" fillId="0" borderId="0" xfId="16" applyNumberFormat="1" applyFont="1" applyFill="1" applyBorder="1" applyAlignment="1">
      <alignment horizontal="center" vertical="center"/>
    </xf>
    <xf numFmtId="209" fontId="34" fillId="0" borderId="0" xfId="17" applyNumberFormat="1" applyFont="1" applyFill="1" applyBorder="1" applyAlignment="1">
      <alignment vertical="center"/>
    </xf>
    <xf numFmtId="209" fontId="14" fillId="0" borderId="0" xfId="2" applyNumberFormat="1" applyFont="1"/>
    <xf numFmtId="210" fontId="14" fillId="0" borderId="0" xfId="2" applyNumberFormat="1" applyFont="1" applyAlignment="1">
      <alignment horizontal="center" vertical="center"/>
    </xf>
    <xf numFmtId="43" fontId="8" fillId="0" borderId="10" xfId="6" applyFont="1" applyFill="1" applyBorder="1" applyAlignment="1">
      <alignment horizontal="left" vertical="center"/>
    </xf>
    <xf numFmtId="208" fontId="34" fillId="0" borderId="10" xfId="16" applyNumberFormat="1" applyFont="1" applyFill="1" applyBorder="1" applyAlignment="1">
      <alignment horizontal="center" vertical="center"/>
    </xf>
    <xf numFmtId="211" fontId="34" fillId="0" borderId="10" xfId="16" applyNumberFormat="1" applyFont="1" applyFill="1" applyBorder="1" applyAlignment="1">
      <alignment horizontal="center" vertical="center"/>
    </xf>
    <xf numFmtId="43" fontId="9" fillId="0" borderId="25" xfId="6" applyFont="1" applyFill="1" applyBorder="1" applyAlignment="1">
      <alignment horizontal="left" vertical="center"/>
    </xf>
    <xf numFmtId="208" fontId="33" fillId="0" borderId="25" xfId="16" applyNumberFormat="1" applyFont="1" applyFill="1" applyBorder="1" applyAlignment="1">
      <alignment horizontal="center" vertical="center"/>
    </xf>
    <xf numFmtId="209" fontId="33" fillId="0" borderId="25" xfId="14" applyNumberFormat="1" applyFont="1" applyFill="1" applyBorder="1" applyAlignment="1">
      <alignment horizontal="center" vertical="center"/>
    </xf>
    <xf numFmtId="0" fontId="42" fillId="0" borderId="0" xfId="2" applyFont="1" applyAlignment="1">
      <alignment horizontal="left" vertical="center"/>
    </xf>
    <xf numFmtId="0" fontId="9" fillId="0" borderId="0" xfId="14" applyFont="1" applyFill="1" applyBorder="1" applyAlignment="1">
      <alignment horizontal="center" vertical="center"/>
    </xf>
    <xf numFmtId="2" fontId="47" fillId="0" borderId="0" xfId="2" applyNumberFormat="1" applyFont="1" applyAlignment="1">
      <alignment horizontal="left"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47" fillId="0" borderId="0" xfId="2" applyFont="1" applyAlignment="1">
      <alignment horizontal="left" vertical="center"/>
    </xf>
    <xf numFmtId="0" fontId="77" fillId="0" borderId="0" xfId="2" applyFont="1" applyAlignment="1">
      <alignment horizontal="centerContinuous" vertical="center" wrapText="1"/>
    </xf>
    <xf numFmtId="0" fontId="77" fillId="0" borderId="0" xfId="2" applyFont="1"/>
    <xf numFmtId="0" fontId="18" fillId="0" borderId="0" xfId="2" applyFont="1" applyAlignment="1">
      <alignment horizontal="centerContinuous" vertical="center" wrapText="1"/>
    </xf>
    <xf numFmtId="0" fontId="17" fillId="0" borderId="0" xfId="2" applyFont="1"/>
    <xf numFmtId="0" fontId="78" fillId="0" borderId="0" xfId="2" applyFont="1" applyAlignment="1">
      <alignment horizontal="centerContinuous" vertical="center" wrapText="1"/>
    </xf>
    <xf numFmtId="0" fontId="51" fillId="0" borderId="16" xfId="2" applyFont="1" applyBorder="1" applyAlignment="1">
      <alignment horizontal="center" vertical="center" wrapText="1"/>
    </xf>
    <xf numFmtId="208" fontId="8" fillId="0" borderId="0" xfId="16" applyNumberFormat="1" applyFont="1" applyFill="1" applyBorder="1" applyAlignment="1">
      <alignment horizontal="center" vertical="center"/>
    </xf>
    <xf numFmtId="208" fontId="9" fillId="0" borderId="0" xfId="14" applyNumberFormat="1" applyFont="1" applyFill="1" applyBorder="1" applyAlignment="1">
      <alignment horizontal="center" vertical="center"/>
    </xf>
    <xf numFmtId="2" fontId="80"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81" fillId="0" borderId="0" xfId="32" applyFont="1" applyAlignment="1">
      <alignment horizontal="centerContinuous"/>
    </xf>
    <xf numFmtId="0" fontId="81" fillId="0" borderId="0" xfId="32" applyFont="1" applyAlignment="1">
      <alignment horizontal="center"/>
    </xf>
    <xf numFmtId="0" fontId="81" fillId="0" borderId="0" xfId="32" applyFont="1"/>
    <xf numFmtId="172"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62" fillId="0" borderId="0" xfId="32" applyFont="1" applyAlignment="1">
      <alignment horizontal="centerContinuous" vertical="center" wrapText="1"/>
    </xf>
    <xf numFmtId="0" fontId="63" fillId="0" borderId="0" xfId="32" applyFont="1" applyAlignment="1">
      <alignment horizontal="center"/>
    </xf>
    <xf numFmtId="0" fontId="63" fillId="0" borderId="0" xfId="32" applyFont="1"/>
    <xf numFmtId="17" fontId="63" fillId="0" borderId="0" xfId="32" applyNumberFormat="1" applyFont="1" applyAlignment="1">
      <alignment horizontal="centerContinuous" vertical="center"/>
    </xf>
    <xf numFmtId="0" fontId="63" fillId="0" borderId="0" xfId="32" applyFont="1" applyAlignment="1">
      <alignment horizontal="centerContinuous" vertical="center"/>
    </xf>
    <xf numFmtId="0" fontId="32" fillId="0" borderId="15" xfId="32" applyFont="1" applyBorder="1" applyAlignment="1">
      <alignment horizontal="center" vertical="center" wrapText="1"/>
    </xf>
    <xf numFmtId="0" fontId="13" fillId="0" borderId="15" xfId="32"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82"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12"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12" fontId="33" fillId="0" borderId="0" xfId="32" applyNumberFormat="1" applyFont="1" applyAlignment="1">
      <alignment horizontal="right" vertical="center"/>
    </xf>
    <xf numFmtId="0" fontId="14" fillId="0" borderId="0" xfId="32" applyFont="1" applyAlignment="1">
      <alignment horizontal="left"/>
    </xf>
    <xf numFmtId="212" fontId="34" fillId="0" borderId="0" xfId="32" applyNumberFormat="1" applyFont="1"/>
    <xf numFmtId="0" fontId="13" fillId="0" borderId="0" xfId="32" applyFont="1"/>
    <xf numFmtId="0" fontId="13" fillId="0" borderId="0" xfId="32" applyFont="1" applyAlignment="1">
      <alignment horizontal="left"/>
    </xf>
    <xf numFmtId="212"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2" fillId="0" borderId="15" xfId="24" applyFont="1" applyBorder="1" applyAlignment="1">
      <alignment horizontal="center" vertical="center" wrapText="1"/>
    </xf>
    <xf numFmtId="0" fontId="83" fillId="0" borderId="0" xfId="24" applyFont="1"/>
    <xf numFmtId="0" fontId="24" fillId="0" borderId="0" xfId="24" applyFont="1"/>
    <xf numFmtId="0" fontId="50" fillId="0" borderId="0" xfId="2" applyFont="1" applyAlignment="1">
      <alignment horizontal="center"/>
    </xf>
    <xf numFmtId="0" fontId="52" fillId="0" borderId="0" xfId="15" applyFont="1" applyAlignment="1">
      <alignment horizontal="center"/>
    </xf>
    <xf numFmtId="0" fontId="49" fillId="0" borderId="0" xfId="2" applyFont="1" applyAlignment="1">
      <alignment horizontal="center"/>
    </xf>
    <xf numFmtId="0" fontId="36" fillId="0" borderId="0" xfId="15" applyFont="1" applyAlignment="1">
      <alignment horizontal="center"/>
    </xf>
    <xf numFmtId="0" fontId="36" fillId="0" borderId="0" xfId="2" applyFont="1" applyAlignment="1">
      <alignment horizontal="center"/>
    </xf>
  </cellXfs>
  <cellStyles count="33">
    <cellStyle name="Hipervínculo 2" xfId="5" xr:uid="{F5DAF439-3F71-4884-90D5-5B1CA56D78DC}"/>
    <cellStyle name="Millares [0]_C18 App_rtxsyp" xfId="25" xr:uid="{320584DA-6A49-49E2-8B4B-0C00A6CB9DF0}"/>
    <cellStyle name="Millares [0]_C36 App_comp%gastos" xfId="31" xr:uid="{3F853DC5-9DBE-46BD-AB96-81C9FD0E0571}"/>
    <cellStyle name="Millares [0]_cif-2002-02" xfId="10" xr:uid="{C4E4FFFC-5F1C-4352-9CF5-EFB34E6771EA}"/>
    <cellStyle name="Millares [0]_Cifras_092001_Pub" xfId="16" xr:uid="{46889907-E25B-40E9-A856-0E2491AD6DE6}"/>
    <cellStyle name="Millares [0]_ForCua_RankEstr" xfId="14" xr:uid="{0C2E8C11-E78F-4022-AA21-F690D784BC41}"/>
    <cellStyle name="Millares [0]_Indicadores" xfId="12" xr:uid="{9D45AE10-A616-4EE8-AE71-E94898E96962}"/>
    <cellStyle name="Millares [0]_Primas_1_092001Pub" xfId="17" xr:uid="{5694E778-0977-4345-8CE5-D08D5FF246C6}"/>
    <cellStyle name="Millares 2" xfId="6" xr:uid="{4DB97E1C-3190-4F8D-99EF-B3A522722232}"/>
    <cellStyle name="Millares_Indicadores" xfId="13" xr:uid="{6A0C98F1-FEBD-434C-9F8F-2BB8ED5A67ED}"/>
    <cellStyle name="Normal" xfId="0" builtinId="0"/>
    <cellStyle name="Normal 2" xfId="2" xr:uid="{C47F2626-A275-407C-AC72-0DFDD19C94D9}"/>
    <cellStyle name="Normal 2 2" xfId="7" xr:uid="{55FA9352-5029-4690-B632-C11B67F76C1E}"/>
    <cellStyle name="Normal 2 2 2" xfId="8" xr:uid="{CC8F852D-FF6A-43D7-B098-9A26BC6A4748}"/>
    <cellStyle name="Normal 26" xfId="3" xr:uid="{18B09DC2-A4E3-4CF9-917F-06332D665EE3}"/>
    <cellStyle name="Normal 5" xfId="1" xr:uid="{D18F2753-A86C-4865-BA83-2108EDC52FEC}"/>
    <cellStyle name="Normal_C06 App_rankprg" xfId="15" xr:uid="{7558AF69-1814-4645-8A20-44F1682FC148}"/>
    <cellStyle name="Normal_C08 App_pxr_long" xfId="11" xr:uid="{F636F13E-869A-49A6-B0EB-171520901BFC}"/>
    <cellStyle name="Normal_C09 App_psn1" xfId="18" xr:uid="{1DBA5C2F-1338-4050-87F9-D3F107F58D6E}"/>
    <cellStyle name="Normal_C10 App_pcn" xfId="19" xr:uid="{A7231A14-1321-4BD7-97FB-BB5C7B432811}"/>
    <cellStyle name="Normal_C12 App_spsn" xfId="20" xr:uid="{E02CB446-0EB5-4C39-A6C8-473E2C0C31A8}"/>
    <cellStyle name="Normal_C13 App_spcn" xfId="21" xr:uid="{A14009A8-C30E-46AB-BCFB-D60EE6BB2313}"/>
    <cellStyle name="Normal_C15 App_isd" xfId="22" xr:uid="{75DE19A8-BD4E-491C-9D8F-D4048A4B937D}"/>
    <cellStyle name="Normal_C17 App_art1" xfId="23" xr:uid="{583DE498-87F1-448D-BA81-829C6B44250C}"/>
    <cellStyle name="Normal_C18 App_rtxsyp" xfId="24" xr:uid="{C52E7331-005C-4152-8E61-D0FB3B053563}"/>
    <cellStyle name="Normal_C32 App_cpsn" xfId="27" xr:uid="{79088693-F8B7-4033-937E-E204C75ED77B}"/>
    <cellStyle name="Normal_C33 App_ia" xfId="28" xr:uid="{B38EA262-1CB4-4B27-9C19-C3F00CBB5960}"/>
    <cellStyle name="Normal_C34 App_ic" xfId="29" xr:uid="{0F257631-122E-4C82-B761-9E1BC4C13251}"/>
    <cellStyle name="Normal_C35 App_ir" xfId="30" xr:uid="{D2B4D988-4E3B-4CD4-8CB5-C02A6CD773A9}"/>
    <cellStyle name="Normal_C39 App_%pd y sd1" xfId="32" xr:uid="{7B150591-375B-48D4-B03A-5AD40403C0E6}"/>
    <cellStyle name="Normal_Cuadros Finales Acordados" xfId="26" xr:uid="{72998075-6D83-448C-A4D9-C2F0CDFDF3CD}"/>
    <cellStyle name="Normal_PAG_000" xfId="4" xr:uid="{96C55F01-6BFA-49F1-9D8B-EB2866C7BBD0}"/>
    <cellStyle name="Porcentaje 2" xfId="9" xr:uid="{FCD6CC29-D9B6-4ECA-BE24-2FCA8DB825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131445</xdr:colOff>
      <xdr:row>18</xdr:row>
      <xdr:rowOff>57150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C529AAB9-CD64-48EA-96BE-08585AD0FC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1905000"/>
          <a:ext cx="30956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45747</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41413-3F98-4354-839A-A353AB5C8EE9}">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26571-3E1B-49A3-AEF9-C4DA0B487A4D}">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1B73693B-A194-4DB5-A908-57C78CCFD840}"/>
    <hyperlink ref="C6" location="'P002'!Área_de_impresión" display="Estado de Resultados por Empresa de Seguros" xr:uid="{8418A3C8-9DE6-411B-9217-342B13F41163}"/>
    <hyperlink ref="C9" location="'P003'!Área_de_impresión" display="Cifras Consideradas en la Elaboración de los Indicadores por Empresa de Seguros" xr:uid="{B9108075-BCD6-4F44-AA1C-8933E19A97CF}"/>
    <hyperlink ref="C10" location="'P004'!Área_de_impresión" display="Indicadores por Empresas de Seguros" xr:uid="{65AF3FF4-CD24-4FBB-A274-E148869EEC32}"/>
    <hyperlink ref="C13" location="'P005'!Área_de_impresión" display="Ranking de Primas de Seguros Netas por Ramos" xr:uid="{BBAF7669-BA14-48B7-BC69-10CAC4E7AE9B}"/>
    <hyperlink ref="C14" location="'P006'!Área_de_impresión" display="Ranking de Primas de Seguros Netas de los principales Riesgos de Ramos Generales y Accidentes y Enfermedades" xr:uid="{C5B263BC-A2FA-4EF5-980B-9B2AAF96BD36}"/>
    <hyperlink ref="C15" location="'P007'!Área_de_impresión" display="Ranking de Primas de Seguros Netas de los principales Riesgos de Ramos de Vida" xr:uid="{7A5E86BA-8B5F-4397-81A1-77BA5FDE2052}"/>
    <hyperlink ref="C18" location="'P008'!Área_de_impresión" display="Primas según Ramos por Empresa de Seguros" xr:uid="{0C18D3B1-0752-4171-A18B-F61CFCDEDE9B}"/>
    <hyperlink ref="C19" location="'P009'!Área_de_impresión" display="Primas de Seguros Netas según Riesgos por Empresa de Seguros" xr:uid="{50D078B8-B2A6-451C-9AD4-53DFFDD2F137}"/>
    <hyperlink ref="C20" location="'P010'!Área_de_impresión" display="Primas Cedidas Netas según Riesgos por Empresa de Seguros" xr:uid="{599F1A6C-CEDC-49B9-81A6-93658670BEA7}"/>
    <hyperlink ref="C21" location="'P011'!Área_de_impresión" display="Primas Retenidas según Riesgos por Empresa de Seguros" xr:uid="{5A9DDC50-5BA4-4DB4-AAF0-4934E3C8F54C}"/>
    <hyperlink ref="C22" location="'P012'!Área_de_impresión" display="Siniestros de Primas de Seguros Netos según Riesgos por Empresa de Seguros" xr:uid="{6860D5FF-A1B5-4E0B-BDEE-05715239CDDA}"/>
    <hyperlink ref="C23" location="'P013'!Área_de_impresión" display="Siniestros de Primas Cedidas Netos según Riesgos por Empresa de Seguros" xr:uid="{6141B11E-3FAA-4206-833E-D410A8092ACD}"/>
    <hyperlink ref="C24" location="'P014'!Área_de_impresión" display="Siniestros Retenidos según Riesgos por Empresa de Seguros" xr:uid="{8FB46DF4-2C8E-47CB-B0AC-6E09CD580663}"/>
    <hyperlink ref="C25" location="'P015'!Área_de_impresión" display="Indice de Siniestralidad Directa según Riesgos por Empresa de Seguros" xr:uid="{6B136E80-375F-4F1C-BE66-916A5F08E149}"/>
    <hyperlink ref="C26" location="'P016'!Área_de_impresión" display="Indice de Siniestralidad Retenida según Riesgos por Empresa de Seguros" xr:uid="{61C838D8-C1A1-4779-99D9-504F6F6160C0}"/>
    <hyperlink ref="C27" location="'P020'!Área_de_impresión" display="Ajuste de Reservas Técnicas según Riesgos por Empresa de Seguros" xr:uid="{4C2CEC64-EDE7-4567-B42B-BB29F6D539F0}"/>
    <hyperlink ref="C30" location="'P021'!Área_de_impresión" display="Reservas Técnicas por Siniestros y Primas por Empresa de Seguros" xr:uid="{321168BF-1631-450A-8858-7A97038FC17A}"/>
    <hyperlink ref="C31" location="'P022'!A1" display="Reserva de Siniestros Reportados y No Reportados de Primas de Seguros y Reaseguros Aceptados según Riesgos por Empresa de Seguros" xr:uid="{2FB7B6D5-6843-4776-B090-0BE0B1B2B69F}"/>
    <hyperlink ref="C32" location="'P023'!A1" display="Reserva de Siniestros Reportados y No Reportados de Primas Cedidas según Riesgos por Empresa de Seguros " xr:uid="{24BE4F3A-B1D9-4EDF-B51C-08C196C89A37}"/>
    <hyperlink ref="C33" location="'P024'!A1" display="Reserva de Riesgos en Curso y Matematicas de Vida de Primas de Seguros y Reaseguros Aceptados según Riesgos por Empresa de Seguros" xr:uid="{D1F8B73E-8775-4632-9D2C-3B78B44FB4DF}"/>
    <hyperlink ref="C34" location="'P025'!A1" display="Reserva de Riesgos en Curso y Matematicas de Vida de Primas Cedidas según Riesgos por Empresa de Seguros" xr:uid="{F33C7910-E0A7-446C-B6C7-1D0AA7E732E3}"/>
    <hyperlink ref="C37" location="'P039'!A1" display="Comisiones sobre Primas de Seguros Netas según Riesgos por Empresa de Seguros" xr:uid="{860CE660-2C15-4FE6-A99C-DBE78B154AE1}"/>
    <hyperlink ref="C38" location="'P040'!A1" display="Indice de Agenciamiento según Riesgos por Empresa de Seguros" xr:uid="{217FE0BE-8470-4845-82AF-2886F3F02503}"/>
    <hyperlink ref="C39" location="'P041'!A1" display="Indice de Cesión según Riesgos por Empresa de Seguros" xr:uid="{2FE2E5ED-C844-4875-A458-2B3F553E0B47}"/>
    <hyperlink ref="C40" location="'P042'!A1" display="Indice de Retención según Riesgos por Empresa de Seguros" xr:uid="{4EFE0E63-FEA7-4B97-8C1F-18BFAA2621E8}"/>
    <hyperlink ref="C41" location="'P043'!A1" display="Composición de los Gastos de Administración por Empresa de Seguros" xr:uid="{C4A6A63D-8EF0-48AE-B9DC-22C859B1D58B}"/>
    <hyperlink ref="C44" location="'P044'!A1" display="Estructura del Activo por Empresa de Seguros" xr:uid="{9902E1F9-9D89-4AB3-9B89-D3F9535B5B61}"/>
    <hyperlink ref="C45" location="'P045'!A1" display="Estructura del Pasivo por Empresa de Seguros" xr:uid="{72485F12-9329-49AC-A2DD-9C69C1A6A4AC}"/>
    <hyperlink ref="C46" location="'P046'!A1" display="Estructura de las Primas y Siniestros según Riesgos por Empresa de Seguros" xr:uid="{7459C578-008C-47EB-945A-7FB1299D838B}"/>
    <hyperlink ref="C47" location="'P047'!A1" display="Reservas Técnicas Retenidas por Siniestros y Primas por Empresa de Seguros" xr:uid="{E3B8670A-C7AE-4AAA-B648-23195E8BFB5E}"/>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46D55-09E3-478F-B28F-FDE79193DC38}">
  <sheetPr codeName="Hoja111"/>
  <dimension ref="A1:BZ276"/>
  <sheetViews>
    <sheetView showGridLines="0" zoomScale="85" zoomScaleNormal="85" workbookViewId="0">
      <selection activeCell="AJ51" sqref="AJ51"/>
    </sheetView>
  </sheetViews>
  <sheetFormatPr baseColWidth="10" defaultColWidth="2.6640625" defaultRowHeight="13.8"/>
  <cols>
    <col min="1" max="1" width="66.5546875" style="67" customWidth="1"/>
    <col min="2" max="3" width="14.6640625" style="67" customWidth="1"/>
    <col min="4" max="4" width="15.21875" style="67" customWidth="1"/>
    <col min="5" max="5" width="3.33203125" style="67" customWidth="1"/>
    <col min="6" max="8" width="14.33203125" style="34" customWidth="1"/>
    <col min="9" max="9" width="3.33203125" style="34" customWidth="1"/>
    <col min="10" max="12" width="15.44140625" style="34" customWidth="1"/>
    <col min="13" max="13" width="3.33203125" style="34" customWidth="1"/>
    <col min="14" max="14" width="66.6640625" style="67"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7"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7"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7"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7" customWidth="1"/>
    <col min="65" max="65" width="3.33203125" style="34" customWidth="1"/>
    <col min="66" max="66" width="66.6640625" style="67"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9.33203125" style="34" customWidth="1"/>
    <col min="79" max="79" width="13.441406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16384" width="2.6640625" style="34"/>
  </cols>
  <sheetData>
    <row r="1" spans="1:78" s="37" customFormat="1" ht="32.1" customHeight="1">
      <c r="A1" s="35" t="s">
        <v>4</v>
      </c>
      <c r="B1" s="35"/>
      <c r="C1" s="35"/>
      <c r="D1" s="35"/>
      <c r="E1" s="35"/>
      <c r="F1" s="35"/>
      <c r="G1" s="35"/>
      <c r="H1" s="35"/>
      <c r="I1" s="35"/>
      <c r="J1" s="35"/>
      <c r="K1" s="35"/>
      <c r="L1" s="35"/>
      <c r="M1" s="35"/>
      <c r="N1" s="36" t="s">
        <v>4</v>
      </c>
      <c r="O1" s="36"/>
      <c r="P1" s="36"/>
      <c r="Q1" s="36"/>
      <c r="R1" s="36"/>
      <c r="S1" s="36"/>
      <c r="T1" s="36"/>
      <c r="U1" s="36"/>
      <c r="V1" s="36"/>
      <c r="W1" s="36"/>
      <c r="X1" s="36"/>
      <c r="Y1" s="36"/>
      <c r="Z1" s="35"/>
      <c r="AA1" s="36" t="s">
        <v>4</v>
      </c>
      <c r="AB1" s="36"/>
      <c r="AC1" s="36"/>
      <c r="AD1" s="36"/>
      <c r="AE1" s="36"/>
      <c r="AF1" s="36"/>
      <c r="AG1" s="36"/>
      <c r="AH1" s="36"/>
      <c r="AI1" s="36"/>
      <c r="AJ1" s="36"/>
      <c r="AK1" s="36"/>
      <c r="AL1" s="36"/>
      <c r="AM1" s="35"/>
      <c r="AN1" s="36" t="s">
        <v>4</v>
      </c>
      <c r="AO1" s="36"/>
      <c r="AP1" s="36"/>
      <c r="AQ1" s="36"/>
      <c r="AR1" s="36"/>
      <c r="AS1" s="36"/>
      <c r="AT1" s="36"/>
      <c r="AU1" s="36"/>
      <c r="AV1" s="36"/>
      <c r="AW1" s="36"/>
      <c r="AX1" s="36"/>
      <c r="AY1" s="36"/>
      <c r="AZ1" s="35"/>
      <c r="BA1" s="36" t="s">
        <v>4</v>
      </c>
      <c r="BB1" s="36"/>
      <c r="BC1" s="36"/>
      <c r="BD1" s="36"/>
      <c r="BE1" s="36"/>
      <c r="BF1" s="36"/>
      <c r="BG1" s="36"/>
      <c r="BH1" s="36"/>
      <c r="BI1" s="36"/>
      <c r="BJ1" s="36"/>
      <c r="BK1" s="36"/>
      <c r="BL1" s="36"/>
      <c r="BM1" s="35"/>
      <c r="BN1" s="36" t="s">
        <v>4</v>
      </c>
      <c r="BO1" s="36"/>
      <c r="BP1" s="36"/>
      <c r="BQ1" s="36"/>
      <c r="BR1" s="36"/>
      <c r="BS1" s="36"/>
      <c r="BT1" s="36"/>
      <c r="BU1" s="36"/>
      <c r="BV1" s="36"/>
      <c r="BW1" s="36"/>
      <c r="BX1" s="36"/>
      <c r="BY1" s="36"/>
      <c r="BZ1" s="35"/>
    </row>
    <row r="2" spans="1:78" ht="18" customHeight="1">
      <c r="A2" s="38" t="s">
        <v>137</v>
      </c>
      <c r="B2" s="38"/>
      <c r="C2" s="38"/>
      <c r="D2" s="38"/>
      <c r="E2" s="38"/>
      <c r="F2" s="38"/>
      <c r="G2" s="38"/>
      <c r="H2" s="38"/>
      <c r="I2" s="38"/>
      <c r="J2" s="38"/>
      <c r="K2" s="38"/>
      <c r="L2" s="38"/>
      <c r="M2" s="38"/>
      <c r="N2" s="39" t="s">
        <v>137</v>
      </c>
      <c r="O2" s="39"/>
      <c r="P2" s="39"/>
      <c r="Q2" s="39"/>
      <c r="R2" s="39"/>
      <c r="S2" s="39"/>
      <c r="T2" s="39"/>
      <c r="U2" s="39"/>
      <c r="V2" s="39"/>
      <c r="W2" s="39"/>
      <c r="X2" s="39"/>
      <c r="Y2" s="39"/>
      <c r="Z2" s="38"/>
      <c r="AA2" s="40" t="s">
        <v>137</v>
      </c>
      <c r="AB2" s="40"/>
      <c r="AC2" s="40"/>
      <c r="AD2" s="40"/>
      <c r="AE2" s="40"/>
      <c r="AF2" s="40"/>
      <c r="AG2" s="40"/>
      <c r="AH2" s="40"/>
      <c r="AI2" s="40"/>
      <c r="AJ2" s="40"/>
      <c r="AK2" s="40"/>
      <c r="AL2" s="40"/>
      <c r="AM2" s="38"/>
      <c r="AN2" s="39" t="s">
        <v>137</v>
      </c>
      <c r="AO2" s="39"/>
      <c r="AP2" s="39"/>
      <c r="AQ2" s="39"/>
      <c r="AR2" s="39"/>
      <c r="AS2" s="39"/>
      <c r="AT2" s="39"/>
      <c r="AU2" s="39"/>
      <c r="AV2" s="39"/>
      <c r="AW2" s="39"/>
      <c r="AX2" s="39"/>
      <c r="AY2" s="39"/>
      <c r="AZ2" s="38"/>
      <c r="BA2" s="39" t="s">
        <v>137</v>
      </c>
      <c r="BB2" s="39"/>
      <c r="BC2" s="39"/>
      <c r="BD2" s="39"/>
      <c r="BE2" s="39"/>
      <c r="BF2" s="39"/>
      <c r="BG2" s="39"/>
      <c r="BH2" s="39"/>
      <c r="BI2" s="39"/>
      <c r="BJ2" s="39"/>
      <c r="BK2" s="39"/>
      <c r="BL2" s="39"/>
      <c r="BM2" s="38"/>
      <c r="BN2" s="39" t="s">
        <v>137</v>
      </c>
      <c r="BO2" s="39"/>
      <c r="BP2" s="39"/>
      <c r="BQ2" s="39"/>
      <c r="BR2" s="39"/>
      <c r="BS2" s="39"/>
      <c r="BT2" s="39"/>
      <c r="BU2" s="39"/>
      <c r="BV2" s="39"/>
      <c r="BW2" s="39"/>
      <c r="BX2" s="39"/>
      <c r="BY2" s="39"/>
      <c r="BZ2" s="38"/>
    </row>
    <row r="3" spans="1:78" s="43" customFormat="1" ht="18.75" customHeight="1">
      <c r="A3" s="41" t="s">
        <v>42</v>
      </c>
      <c r="B3" s="41"/>
      <c r="C3" s="41"/>
      <c r="D3" s="41"/>
      <c r="E3" s="41"/>
      <c r="F3" s="41"/>
      <c r="G3" s="41"/>
      <c r="H3" s="41"/>
      <c r="I3" s="41"/>
      <c r="J3" s="41"/>
      <c r="K3" s="41"/>
      <c r="L3" s="41"/>
      <c r="M3" s="41"/>
      <c r="N3" s="42" t="s">
        <v>42</v>
      </c>
      <c r="O3" s="42"/>
      <c r="P3" s="42"/>
      <c r="Q3" s="42"/>
      <c r="R3" s="42"/>
      <c r="S3" s="42"/>
      <c r="T3" s="42"/>
      <c r="U3" s="42"/>
      <c r="V3" s="42"/>
      <c r="W3" s="42"/>
      <c r="X3" s="42"/>
      <c r="Y3" s="42"/>
      <c r="Z3" s="41"/>
      <c r="AA3" s="42" t="s">
        <v>42</v>
      </c>
      <c r="AB3" s="42"/>
      <c r="AC3" s="42"/>
      <c r="AD3" s="42"/>
      <c r="AE3" s="42"/>
      <c r="AF3" s="42"/>
      <c r="AG3" s="42"/>
      <c r="AH3" s="42"/>
      <c r="AI3" s="42"/>
      <c r="AJ3" s="42"/>
      <c r="AK3" s="42"/>
      <c r="AL3" s="42"/>
      <c r="AM3" s="41"/>
      <c r="AN3" s="42" t="s">
        <v>42</v>
      </c>
      <c r="AO3" s="42"/>
      <c r="AP3" s="42"/>
      <c r="AQ3" s="42"/>
      <c r="AR3" s="42"/>
      <c r="AS3" s="42"/>
      <c r="AT3" s="42"/>
      <c r="AU3" s="42"/>
      <c r="AV3" s="42"/>
      <c r="AW3" s="42"/>
      <c r="AX3" s="42"/>
      <c r="AY3" s="42"/>
      <c r="AZ3" s="41"/>
      <c r="BA3" s="42" t="s">
        <v>42</v>
      </c>
      <c r="BB3" s="42"/>
      <c r="BC3" s="42"/>
      <c r="BD3" s="42"/>
      <c r="BE3" s="42"/>
      <c r="BF3" s="42"/>
      <c r="BG3" s="42"/>
      <c r="BH3" s="42"/>
      <c r="BI3" s="42"/>
      <c r="BJ3" s="42"/>
      <c r="BK3" s="42"/>
      <c r="BL3" s="42"/>
      <c r="BM3" s="41"/>
      <c r="BN3" s="42" t="s">
        <v>42</v>
      </c>
      <c r="BO3" s="42"/>
      <c r="BP3" s="42"/>
      <c r="BQ3" s="42"/>
      <c r="BR3" s="42"/>
      <c r="BS3" s="42"/>
      <c r="BT3" s="42"/>
      <c r="BU3" s="42"/>
      <c r="BV3" s="42"/>
      <c r="BW3" s="42"/>
      <c r="BX3" s="42"/>
      <c r="BY3" s="42"/>
      <c r="BZ3" s="41"/>
    </row>
    <row r="4" spans="1:78" s="46" customFormat="1" ht="5.25" customHeight="1" thickBot="1">
      <c r="A4" s="44"/>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5"/>
    </row>
    <row r="5" spans="1:78" ht="2.1" customHeight="1" thickTop="1">
      <c r="A5" s="47"/>
      <c r="B5" s="47"/>
      <c r="C5" s="47"/>
      <c r="D5" s="47"/>
      <c r="E5" s="47"/>
      <c r="F5" s="47"/>
      <c r="G5" s="47"/>
      <c r="H5" s="47"/>
      <c r="I5" s="47"/>
      <c r="J5" s="47"/>
      <c r="K5" s="47"/>
      <c r="L5" s="47"/>
      <c r="M5" s="47"/>
      <c r="N5" s="47"/>
      <c r="O5" s="47"/>
      <c r="P5" s="47"/>
      <c r="Q5" s="47"/>
      <c r="R5" s="47"/>
      <c r="S5" s="47"/>
      <c r="T5" s="47"/>
      <c r="U5" s="47"/>
      <c r="V5" s="47"/>
      <c r="W5" s="47"/>
      <c r="X5" s="47"/>
      <c r="Y5" s="47"/>
      <c r="Z5" s="47"/>
      <c r="AA5" s="47"/>
      <c r="AB5" s="48"/>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row>
    <row r="6" spans="1:78" ht="12" customHeight="1">
      <c r="A6" s="39" t="s">
        <v>43</v>
      </c>
      <c r="B6" s="49" t="s">
        <v>44</v>
      </c>
      <c r="C6" s="49"/>
      <c r="D6" s="49"/>
      <c r="E6" s="50"/>
      <c r="F6" s="49" t="s">
        <v>45</v>
      </c>
      <c r="G6" s="49"/>
      <c r="H6" s="49"/>
      <c r="I6" s="51"/>
      <c r="J6" s="49" t="s">
        <v>46</v>
      </c>
      <c r="K6" s="49"/>
      <c r="L6" s="49"/>
      <c r="M6" s="51"/>
      <c r="N6" s="39" t="s">
        <v>43</v>
      </c>
      <c r="O6" s="52"/>
      <c r="P6" s="52" t="s">
        <v>47</v>
      </c>
      <c r="Q6" s="53"/>
      <c r="R6" s="49"/>
      <c r="S6" s="49" t="s">
        <v>48</v>
      </c>
      <c r="T6" s="49"/>
      <c r="U6" s="49"/>
      <c r="V6" s="49"/>
      <c r="W6" s="49" t="s">
        <v>49</v>
      </c>
      <c r="X6" s="49"/>
      <c r="Y6" s="49"/>
      <c r="Z6" s="54"/>
      <c r="AA6" s="39" t="s">
        <v>43</v>
      </c>
      <c r="AB6" s="53"/>
      <c r="AC6" s="53" t="s">
        <v>50</v>
      </c>
      <c r="AD6" s="53"/>
      <c r="AE6" s="49"/>
      <c r="AF6" s="49" t="s">
        <v>51</v>
      </c>
      <c r="AG6" s="49"/>
      <c r="AH6" s="49"/>
      <c r="AI6" s="49"/>
      <c r="AJ6" s="49" t="s">
        <v>52</v>
      </c>
      <c r="AK6" s="49"/>
      <c r="AL6" s="49"/>
      <c r="AM6" s="51"/>
      <c r="AN6" s="39" t="s">
        <v>43</v>
      </c>
      <c r="AO6" s="52"/>
      <c r="AP6" s="52" t="s">
        <v>53</v>
      </c>
      <c r="AQ6" s="49"/>
      <c r="AR6" s="49"/>
      <c r="AS6" s="49" t="s">
        <v>54</v>
      </c>
      <c r="AT6" s="49"/>
      <c r="AU6" s="49"/>
      <c r="AV6" s="51"/>
      <c r="AW6" s="53"/>
      <c r="AX6" s="53" t="s">
        <v>55</v>
      </c>
      <c r="AY6" s="53"/>
      <c r="AZ6" s="54"/>
      <c r="BA6" s="39" t="s">
        <v>43</v>
      </c>
      <c r="BB6" s="49" t="s">
        <v>56</v>
      </c>
      <c r="BC6" s="49"/>
      <c r="BD6" s="49"/>
      <c r="BE6" s="54"/>
      <c r="BF6" s="53"/>
      <c r="BG6" s="53" t="s">
        <v>57</v>
      </c>
      <c r="BH6" s="53"/>
      <c r="BI6" s="55"/>
      <c r="BJ6" s="53"/>
      <c r="BK6" s="53" t="s">
        <v>58</v>
      </c>
      <c r="BL6" s="53"/>
      <c r="BM6" s="49"/>
      <c r="BN6" s="39" t="s">
        <v>43</v>
      </c>
      <c r="BO6" s="49" t="s">
        <v>59</v>
      </c>
      <c r="BP6" s="49"/>
      <c r="BQ6" s="49"/>
      <c r="BR6" s="49"/>
      <c r="BS6" s="49" t="s">
        <v>60</v>
      </c>
      <c r="BT6" s="49"/>
      <c r="BU6" s="49"/>
      <c r="BV6" s="49"/>
      <c r="BW6" s="49" t="s">
        <v>61</v>
      </c>
      <c r="BX6" s="49"/>
      <c r="BY6" s="49"/>
      <c r="BZ6" s="54"/>
    </row>
    <row r="7" spans="1:78" ht="12" customHeight="1">
      <c r="A7" s="56"/>
      <c r="B7" s="57" t="s">
        <v>62</v>
      </c>
      <c r="C7" s="57" t="s">
        <v>63</v>
      </c>
      <c r="D7" s="57" t="s">
        <v>64</v>
      </c>
      <c r="E7" s="58"/>
      <c r="F7" s="57" t="s">
        <v>62</v>
      </c>
      <c r="G7" s="57" t="s">
        <v>63</v>
      </c>
      <c r="H7" s="57" t="s">
        <v>64</v>
      </c>
      <c r="I7" s="59"/>
      <c r="J7" s="57" t="s">
        <v>62</v>
      </c>
      <c r="K7" s="57" t="s">
        <v>63</v>
      </c>
      <c r="L7" s="57" t="s">
        <v>64</v>
      </c>
      <c r="M7" s="59"/>
      <c r="N7" s="56"/>
      <c r="O7" s="57" t="s">
        <v>62</v>
      </c>
      <c r="P7" s="57" t="s">
        <v>63</v>
      </c>
      <c r="Q7" s="57" t="s">
        <v>64</v>
      </c>
      <c r="R7" s="57"/>
      <c r="S7" s="57" t="s">
        <v>62</v>
      </c>
      <c r="T7" s="57" t="s">
        <v>63</v>
      </c>
      <c r="U7" s="57" t="s">
        <v>64</v>
      </c>
      <c r="V7" s="57"/>
      <c r="W7" s="57" t="s">
        <v>62</v>
      </c>
      <c r="X7" s="57" t="s">
        <v>63</v>
      </c>
      <c r="Y7" s="57" t="s">
        <v>64</v>
      </c>
      <c r="Z7" s="59"/>
      <c r="AA7" s="56"/>
      <c r="AB7" s="57" t="s">
        <v>62</v>
      </c>
      <c r="AC7" s="57" t="s">
        <v>63</v>
      </c>
      <c r="AD7" s="57" t="s">
        <v>64</v>
      </c>
      <c r="AE7" s="57"/>
      <c r="AF7" s="57" t="s">
        <v>62</v>
      </c>
      <c r="AG7" s="57" t="s">
        <v>63</v>
      </c>
      <c r="AH7" s="57" t="s">
        <v>64</v>
      </c>
      <c r="AI7" s="57"/>
      <c r="AJ7" s="57" t="s">
        <v>62</v>
      </c>
      <c r="AK7" s="57" t="s">
        <v>63</v>
      </c>
      <c r="AL7" s="57" t="s">
        <v>64</v>
      </c>
      <c r="AM7" s="59"/>
      <c r="AN7" s="56"/>
      <c r="AO7" s="57" t="s">
        <v>62</v>
      </c>
      <c r="AP7" s="57" t="s">
        <v>63</v>
      </c>
      <c r="AQ7" s="57" t="s">
        <v>64</v>
      </c>
      <c r="AR7" s="57"/>
      <c r="AS7" s="57" t="s">
        <v>62</v>
      </c>
      <c r="AT7" s="57" t="s">
        <v>63</v>
      </c>
      <c r="AU7" s="57" t="s">
        <v>64</v>
      </c>
      <c r="AV7" s="59"/>
      <c r="AW7" s="57" t="s">
        <v>62</v>
      </c>
      <c r="AX7" s="57" t="s">
        <v>63</v>
      </c>
      <c r="AY7" s="57" t="s">
        <v>64</v>
      </c>
      <c r="AZ7" s="59"/>
      <c r="BA7" s="56"/>
      <c r="BB7" s="57" t="s">
        <v>62</v>
      </c>
      <c r="BC7" s="57" t="s">
        <v>63</v>
      </c>
      <c r="BD7" s="57" t="s">
        <v>64</v>
      </c>
      <c r="BE7" s="59"/>
      <c r="BF7" s="57" t="s">
        <v>62</v>
      </c>
      <c r="BG7" s="57" t="s">
        <v>63</v>
      </c>
      <c r="BH7" s="57" t="s">
        <v>64</v>
      </c>
      <c r="BI7" s="59"/>
      <c r="BJ7" s="57" t="s">
        <v>62</v>
      </c>
      <c r="BK7" s="57" t="s">
        <v>63</v>
      </c>
      <c r="BL7" s="57" t="s">
        <v>64</v>
      </c>
      <c r="BM7" s="57"/>
      <c r="BN7" s="56"/>
      <c r="BO7" s="57" t="s">
        <v>62</v>
      </c>
      <c r="BP7" s="57" t="s">
        <v>63</v>
      </c>
      <c r="BQ7" s="57" t="s">
        <v>64</v>
      </c>
      <c r="BR7" s="57"/>
      <c r="BS7" s="57" t="s">
        <v>62</v>
      </c>
      <c r="BT7" s="57" t="s">
        <v>63</v>
      </c>
      <c r="BU7" s="57" t="s">
        <v>64</v>
      </c>
      <c r="BV7" s="57"/>
      <c r="BW7" s="57" t="s">
        <v>62</v>
      </c>
      <c r="BX7" s="57" t="s">
        <v>63</v>
      </c>
      <c r="BY7" s="57" t="s">
        <v>64</v>
      </c>
      <c r="BZ7" s="60"/>
    </row>
    <row r="8" spans="1:78" s="63" customFormat="1" ht="6" customHeight="1">
      <c r="A8" s="61"/>
      <c r="B8" s="62"/>
      <c r="C8" s="62"/>
      <c r="D8" s="62"/>
      <c r="E8" s="61"/>
      <c r="F8" s="62"/>
      <c r="G8" s="62"/>
      <c r="H8" s="62"/>
      <c r="I8" s="62"/>
      <c r="J8" s="62"/>
      <c r="K8" s="62"/>
      <c r="L8" s="62"/>
      <c r="M8" s="62"/>
      <c r="N8" s="61"/>
      <c r="O8" s="62"/>
      <c r="P8" s="62"/>
      <c r="Q8" s="62"/>
      <c r="R8" s="62"/>
      <c r="S8" s="62"/>
      <c r="T8" s="62"/>
      <c r="U8" s="62"/>
      <c r="V8" s="62"/>
      <c r="W8" s="62"/>
      <c r="X8" s="62"/>
      <c r="Y8" s="62"/>
      <c r="Z8" s="62"/>
      <c r="AA8" s="61"/>
      <c r="AB8" s="62"/>
      <c r="AC8" s="62"/>
      <c r="AD8" s="62"/>
      <c r="AE8" s="62"/>
      <c r="AF8" s="62"/>
      <c r="AG8" s="62"/>
      <c r="AH8" s="62"/>
      <c r="AI8" s="62"/>
      <c r="AJ8" s="62"/>
      <c r="AK8" s="62"/>
      <c r="AL8" s="62"/>
      <c r="AM8" s="62"/>
      <c r="AN8" s="61"/>
      <c r="AO8" s="62"/>
      <c r="AP8" s="62"/>
      <c r="AQ8" s="62"/>
      <c r="AR8" s="62"/>
      <c r="AS8" s="62"/>
      <c r="AT8" s="62"/>
      <c r="AU8" s="62"/>
      <c r="AV8" s="62"/>
      <c r="AW8" s="62"/>
      <c r="AX8" s="62"/>
      <c r="AY8" s="62"/>
      <c r="AZ8" s="60"/>
      <c r="BA8" s="61"/>
      <c r="BB8" s="62"/>
      <c r="BC8" s="62"/>
      <c r="BD8" s="62"/>
      <c r="BE8" s="60"/>
      <c r="BF8" s="62"/>
      <c r="BG8" s="62"/>
      <c r="BH8" s="62"/>
      <c r="BI8" s="60"/>
      <c r="BJ8" s="62"/>
      <c r="BK8" s="62"/>
      <c r="BL8" s="62"/>
      <c r="BM8" s="62"/>
      <c r="BN8" s="61"/>
      <c r="BO8" s="62"/>
      <c r="BP8" s="62"/>
      <c r="BQ8" s="62"/>
      <c r="BR8" s="62"/>
      <c r="BS8" s="62"/>
      <c r="BT8" s="62"/>
      <c r="BU8" s="62"/>
      <c r="BV8" s="62"/>
      <c r="BW8" s="62"/>
      <c r="BX8" s="62"/>
      <c r="BY8" s="62"/>
      <c r="BZ8" s="60"/>
    </row>
    <row r="9" spans="1:78" ht="13.95" customHeight="1">
      <c r="A9" s="46" t="s">
        <v>65</v>
      </c>
      <c r="B9" s="64">
        <v>26923.803</v>
      </c>
      <c r="C9" s="64">
        <v>6426.348</v>
      </c>
      <c r="D9" s="64">
        <v>33350.150999999998</v>
      </c>
      <c r="E9" s="64"/>
      <c r="F9" s="64">
        <v>178135.25899999999</v>
      </c>
      <c r="G9" s="64">
        <v>1208.2930000000001</v>
      </c>
      <c r="H9" s="64">
        <v>179343.55300000001</v>
      </c>
      <c r="I9" s="64"/>
      <c r="J9" s="64">
        <v>51455.671999999999</v>
      </c>
      <c r="K9" s="64">
        <v>96012.695000000007</v>
      </c>
      <c r="L9" s="64">
        <v>147468.367</v>
      </c>
      <c r="M9" s="64"/>
      <c r="N9" s="64" t="s">
        <v>65</v>
      </c>
      <c r="O9" s="64">
        <v>179945.63</v>
      </c>
      <c r="P9" s="64">
        <v>28088.798999999999</v>
      </c>
      <c r="Q9" s="64">
        <v>208034.43</v>
      </c>
      <c r="R9" s="64"/>
      <c r="S9" s="64">
        <v>82990.073999999993</v>
      </c>
      <c r="T9" s="64">
        <v>56899.885000000002</v>
      </c>
      <c r="U9" s="64">
        <v>139889.959</v>
      </c>
      <c r="V9" s="64"/>
      <c r="W9" s="64">
        <v>253431.209</v>
      </c>
      <c r="X9" s="64">
        <v>214499.644</v>
      </c>
      <c r="Y9" s="64">
        <v>467930.85399999999</v>
      </c>
      <c r="Z9" s="64"/>
      <c r="AA9" s="64" t="s">
        <v>65</v>
      </c>
      <c r="AB9" s="64">
        <v>81236.789000000004</v>
      </c>
      <c r="AC9" s="64">
        <v>121279.41800000001</v>
      </c>
      <c r="AD9" s="64">
        <v>202516.20800000001</v>
      </c>
      <c r="AE9" s="64"/>
      <c r="AF9" s="64">
        <v>114641.664</v>
      </c>
      <c r="AG9" s="64">
        <v>33551.749000000003</v>
      </c>
      <c r="AH9" s="64">
        <v>148193.413</v>
      </c>
      <c r="AI9" s="64"/>
      <c r="AJ9" s="64">
        <v>103240.76700000001</v>
      </c>
      <c r="AK9" s="64">
        <v>14019.046</v>
      </c>
      <c r="AL9" s="64">
        <v>117259.814</v>
      </c>
      <c r="AM9" s="64"/>
      <c r="AN9" s="64" t="s">
        <v>65</v>
      </c>
      <c r="AO9" s="64">
        <v>55784.773000000001</v>
      </c>
      <c r="AP9" s="64">
        <v>59351.368000000002</v>
      </c>
      <c r="AQ9" s="64">
        <v>115136.141</v>
      </c>
      <c r="AR9" s="64"/>
      <c r="AS9" s="64">
        <v>199127.856</v>
      </c>
      <c r="AT9" s="64">
        <v>866.37600000000009</v>
      </c>
      <c r="AU9" s="64">
        <v>199994.23199999999</v>
      </c>
      <c r="AV9" s="64"/>
      <c r="AW9" s="64">
        <v>327945.288</v>
      </c>
      <c r="AX9" s="64">
        <v>144889.14799999999</v>
      </c>
      <c r="AY9" s="64">
        <v>472834.43699999998</v>
      </c>
      <c r="AZ9" s="64"/>
      <c r="BA9" s="46" t="s">
        <v>65</v>
      </c>
      <c r="BB9" s="64">
        <v>10268.674000000001</v>
      </c>
      <c r="BC9" s="64">
        <v>11945.880999999999</v>
      </c>
      <c r="BD9" s="64">
        <v>22214.556</v>
      </c>
      <c r="BE9" s="64"/>
      <c r="BF9" s="64">
        <v>11323.880000000001</v>
      </c>
      <c r="BG9" s="64">
        <v>5347.8370000000004</v>
      </c>
      <c r="BH9" s="64">
        <v>16671.718000000001</v>
      </c>
      <c r="BI9" s="64"/>
      <c r="BJ9" s="64">
        <v>508270.29499999998</v>
      </c>
      <c r="BK9" s="64">
        <v>476302.42300000001</v>
      </c>
      <c r="BL9" s="64">
        <v>984572.71900000004</v>
      </c>
      <c r="BM9" s="64"/>
      <c r="BN9" s="46" t="s">
        <v>65</v>
      </c>
      <c r="BO9" s="64">
        <v>635190.21299999999</v>
      </c>
      <c r="BP9" s="64">
        <v>47162.337</v>
      </c>
      <c r="BQ9" s="64">
        <v>682352.55099999998</v>
      </c>
      <c r="BR9" s="64"/>
      <c r="BS9" s="64">
        <v>74429.376000000004</v>
      </c>
      <c r="BT9" s="64">
        <v>24011.352999999999</v>
      </c>
      <c r="BU9" s="64">
        <v>98440.729000000007</v>
      </c>
      <c r="BV9" s="64"/>
      <c r="BW9" s="64">
        <v>2894341.2220000001</v>
      </c>
      <c r="BX9" s="64">
        <v>1341862.5999999999</v>
      </c>
      <c r="BY9" s="64">
        <v>4236203.8320000004</v>
      </c>
      <c r="BZ9" s="64"/>
    </row>
    <row r="10" spans="1:78" ht="13.95" customHeight="1">
      <c r="A10" s="46" t="s">
        <v>66</v>
      </c>
      <c r="B10" s="64">
        <v>25124.525000000001</v>
      </c>
      <c r="C10" s="64">
        <v>13628.516</v>
      </c>
      <c r="D10" s="64">
        <v>38753.040999999997</v>
      </c>
      <c r="E10" s="46"/>
      <c r="F10" s="64">
        <v>79078.823999999993</v>
      </c>
      <c r="G10" s="64">
        <v>0</v>
      </c>
      <c r="H10" s="64">
        <v>79078.823999999993</v>
      </c>
      <c r="I10" s="64"/>
      <c r="J10" s="64">
        <v>69705.902000000002</v>
      </c>
      <c r="K10" s="64">
        <v>51228.853999999999</v>
      </c>
      <c r="L10" s="64">
        <v>120934.75599999999</v>
      </c>
      <c r="M10" s="64"/>
      <c r="N10" s="46" t="s">
        <v>66</v>
      </c>
      <c r="O10" s="64">
        <v>115684.118</v>
      </c>
      <c r="P10" s="64">
        <v>0</v>
      </c>
      <c r="Q10" s="64">
        <v>115684.118</v>
      </c>
      <c r="R10" s="64"/>
      <c r="S10" s="64">
        <v>324882.34299999999</v>
      </c>
      <c r="T10" s="64">
        <v>53573.425000000003</v>
      </c>
      <c r="U10" s="64">
        <v>378455.76799999998</v>
      </c>
      <c r="V10" s="64"/>
      <c r="W10" s="64">
        <v>7088.4710000000005</v>
      </c>
      <c r="X10" s="64">
        <v>136428.984</v>
      </c>
      <c r="Y10" s="64">
        <v>143517.45600000001</v>
      </c>
      <c r="Z10" s="64"/>
      <c r="AA10" s="46" t="s">
        <v>66</v>
      </c>
      <c r="AB10" s="64">
        <v>27027.277000000002</v>
      </c>
      <c r="AC10" s="64">
        <v>7708.6680000000006</v>
      </c>
      <c r="AD10" s="64">
        <v>34735.945999999996</v>
      </c>
      <c r="AE10" s="64"/>
      <c r="AF10" s="64">
        <v>139176.98300000001</v>
      </c>
      <c r="AG10" s="64">
        <v>27709.539000000001</v>
      </c>
      <c r="AH10" s="64">
        <v>166886.522</v>
      </c>
      <c r="AI10" s="64"/>
      <c r="AJ10" s="64">
        <v>0</v>
      </c>
      <c r="AK10" s="64">
        <v>8919.9449999999997</v>
      </c>
      <c r="AL10" s="64">
        <v>8919.9449999999997</v>
      </c>
      <c r="AM10" s="64"/>
      <c r="AN10" s="46" t="s">
        <v>66</v>
      </c>
      <c r="AO10" s="64">
        <v>79589.040000000008</v>
      </c>
      <c r="AP10" s="64">
        <v>63419.752999999997</v>
      </c>
      <c r="AQ10" s="64">
        <v>143008.79300000001</v>
      </c>
      <c r="AR10" s="64"/>
      <c r="AS10" s="64">
        <v>62088.184999999998</v>
      </c>
      <c r="AT10" s="64">
        <v>0</v>
      </c>
      <c r="AU10" s="64">
        <v>62088.184999999998</v>
      </c>
      <c r="AV10" s="64"/>
      <c r="AW10" s="64">
        <v>455047.64299999998</v>
      </c>
      <c r="AX10" s="64">
        <v>1411392.4180000001</v>
      </c>
      <c r="AY10" s="64">
        <v>1866440.061</v>
      </c>
      <c r="AZ10" s="64"/>
      <c r="BA10" s="46" t="s">
        <v>66</v>
      </c>
      <c r="BB10" s="64">
        <v>125958.26300000001</v>
      </c>
      <c r="BC10" s="64">
        <v>478006.52100000001</v>
      </c>
      <c r="BD10" s="64">
        <v>603964.78399999999</v>
      </c>
      <c r="BE10" s="64"/>
      <c r="BF10" s="64">
        <v>25300.522000000001</v>
      </c>
      <c r="BG10" s="64">
        <v>16964.773000000001</v>
      </c>
      <c r="BH10" s="64">
        <v>42265.296000000002</v>
      </c>
      <c r="BI10" s="64"/>
      <c r="BJ10" s="64">
        <v>252093.85200000001</v>
      </c>
      <c r="BK10" s="64">
        <v>1436035.6340000001</v>
      </c>
      <c r="BL10" s="64">
        <v>1688129.486</v>
      </c>
      <c r="BM10" s="64"/>
      <c r="BN10" s="46" t="s">
        <v>66</v>
      </c>
      <c r="BO10" s="64">
        <v>296987.77299999999</v>
      </c>
      <c r="BP10" s="64">
        <v>20971.679</v>
      </c>
      <c r="BQ10" s="64">
        <v>317959.45199999999</v>
      </c>
      <c r="BR10" s="64"/>
      <c r="BS10" s="64">
        <v>51893.945</v>
      </c>
      <c r="BT10" s="64">
        <v>35112.764000000003</v>
      </c>
      <c r="BU10" s="64">
        <v>87006.709000000003</v>
      </c>
      <c r="BV10" s="64"/>
      <c r="BW10" s="64">
        <v>2136727.6660000002</v>
      </c>
      <c r="BX10" s="64">
        <v>3761101.4730000002</v>
      </c>
      <c r="BY10" s="64">
        <v>5897829.142</v>
      </c>
      <c r="BZ10" s="64"/>
    </row>
    <row r="11" spans="1:78" s="67" customFormat="1" ht="13.5" customHeight="1">
      <c r="A11" s="46" t="s">
        <v>67</v>
      </c>
      <c r="B11" s="64">
        <v>25082.49</v>
      </c>
      <c r="C11" s="64">
        <v>13628.516</v>
      </c>
      <c r="D11" s="64">
        <v>38711.006000000001</v>
      </c>
      <c r="E11" s="46"/>
      <c r="F11" s="64">
        <v>28845.044999999998</v>
      </c>
      <c r="G11" s="64">
        <v>0</v>
      </c>
      <c r="H11" s="64">
        <v>28845.044999999998</v>
      </c>
      <c r="I11" s="64"/>
      <c r="J11" s="64">
        <v>0</v>
      </c>
      <c r="K11" s="64">
        <v>0</v>
      </c>
      <c r="L11" s="64">
        <v>0</v>
      </c>
      <c r="M11" s="64"/>
      <c r="N11" s="46" t="s">
        <v>67</v>
      </c>
      <c r="O11" s="64">
        <v>7947.67</v>
      </c>
      <c r="P11" s="64">
        <v>0</v>
      </c>
      <c r="Q11" s="64">
        <v>7947.67</v>
      </c>
      <c r="R11" s="64"/>
      <c r="S11" s="64">
        <v>69642.543000000005</v>
      </c>
      <c r="T11" s="64">
        <v>5155.8609999999999</v>
      </c>
      <c r="U11" s="64">
        <v>74798.404999999999</v>
      </c>
      <c r="V11" s="64"/>
      <c r="W11" s="64">
        <v>0</v>
      </c>
      <c r="X11" s="64">
        <v>136428.984</v>
      </c>
      <c r="Y11" s="64">
        <v>136428.984</v>
      </c>
      <c r="Z11" s="64"/>
      <c r="AA11" s="46" t="s">
        <v>67</v>
      </c>
      <c r="AB11" s="64">
        <v>0</v>
      </c>
      <c r="AC11" s="64">
        <v>0</v>
      </c>
      <c r="AD11" s="64">
        <v>0</v>
      </c>
      <c r="AE11" s="64"/>
      <c r="AF11" s="64">
        <v>0</v>
      </c>
      <c r="AG11" s="64">
        <v>0</v>
      </c>
      <c r="AH11" s="64">
        <v>0</v>
      </c>
      <c r="AI11" s="64"/>
      <c r="AJ11" s="64">
        <v>0</v>
      </c>
      <c r="AK11" s="64">
        <v>0</v>
      </c>
      <c r="AL11" s="64">
        <v>0</v>
      </c>
      <c r="AM11" s="64"/>
      <c r="AN11" s="46" t="s">
        <v>67</v>
      </c>
      <c r="AO11" s="64">
        <v>61089.830999999998</v>
      </c>
      <c r="AP11" s="64">
        <v>55966.858999999997</v>
      </c>
      <c r="AQ11" s="64">
        <v>117056.69</v>
      </c>
      <c r="AR11" s="64"/>
      <c r="AS11" s="64">
        <v>44178.228000000003</v>
      </c>
      <c r="AT11" s="64">
        <v>0</v>
      </c>
      <c r="AU11" s="64">
        <v>44178.228000000003</v>
      </c>
      <c r="AV11" s="64"/>
      <c r="AW11" s="64">
        <v>56103.074999999997</v>
      </c>
      <c r="AX11" s="64">
        <v>965501.80099999998</v>
      </c>
      <c r="AY11" s="64">
        <v>1021604.876</v>
      </c>
      <c r="AZ11" s="64"/>
      <c r="BA11" s="46" t="s">
        <v>67</v>
      </c>
      <c r="BB11" s="64">
        <v>117189.183</v>
      </c>
      <c r="BC11" s="64">
        <v>447315.42300000001</v>
      </c>
      <c r="BD11" s="64">
        <v>564504.60600000003</v>
      </c>
      <c r="BE11" s="64"/>
      <c r="BF11" s="64">
        <v>19660.096000000001</v>
      </c>
      <c r="BG11" s="64">
        <v>11441.081</v>
      </c>
      <c r="BH11" s="64">
        <v>31101.177</v>
      </c>
      <c r="BI11" s="64"/>
      <c r="BJ11" s="64">
        <v>90096.17</v>
      </c>
      <c r="BK11" s="64">
        <v>1413463.148</v>
      </c>
      <c r="BL11" s="64">
        <v>1503559.3189999999</v>
      </c>
      <c r="BM11" s="64"/>
      <c r="BN11" s="46" t="s">
        <v>67</v>
      </c>
      <c r="BO11" s="64">
        <v>296987.77299999999</v>
      </c>
      <c r="BP11" s="64">
        <v>20971.679</v>
      </c>
      <c r="BQ11" s="64">
        <v>317959.45199999999</v>
      </c>
      <c r="BR11" s="64"/>
      <c r="BS11" s="64">
        <v>42944.449000000001</v>
      </c>
      <c r="BT11" s="64">
        <v>34191.127999999997</v>
      </c>
      <c r="BU11" s="64">
        <v>77135.577000000005</v>
      </c>
      <c r="BV11" s="64"/>
      <c r="BW11" s="64">
        <v>859766.55300000007</v>
      </c>
      <c r="BX11" s="64">
        <v>3104064.48</v>
      </c>
      <c r="BY11" s="64">
        <v>3963831.0350000001</v>
      </c>
      <c r="BZ11" s="66"/>
    </row>
    <row r="12" spans="1:78" s="67" customFormat="1" ht="13.5" customHeight="1">
      <c r="A12" s="46" t="s">
        <v>68</v>
      </c>
      <c r="B12" s="64">
        <v>3789.6860000000001</v>
      </c>
      <c r="C12" s="64">
        <v>0</v>
      </c>
      <c r="D12" s="64">
        <v>3789.6860000000001</v>
      </c>
      <c r="E12" s="46"/>
      <c r="F12" s="64">
        <v>50233.777999999998</v>
      </c>
      <c r="G12" s="64">
        <v>0</v>
      </c>
      <c r="H12" s="64">
        <v>50233.777999999998</v>
      </c>
      <c r="I12" s="64"/>
      <c r="J12" s="64">
        <v>69705.902000000002</v>
      </c>
      <c r="K12" s="64">
        <v>51228.853999999999</v>
      </c>
      <c r="L12" s="64">
        <v>120934.75599999999</v>
      </c>
      <c r="M12" s="64"/>
      <c r="N12" s="46" t="s">
        <v>68</v>
      </c>
      <c r="O12" s="64">
        <v>0</v>
      </c>
      <c r="P12" s="64">
        <v>0</v>
      </c>
      <c r="Q12" s="64">
        <v>0</v>
      </c>
      <c r="R12" s="64"/>
      <c r="S12" s="64">
        <v>17069.798999999999</v>
      </c>
      <c r="T12" s="64">
        <v>0</v>
      </c>
      <c r="U12" s="64">
        <v>17069.798999999999</v>
      </c>
      <c r="V12" s="64"/>
      <c r="W12" s="64">
        <v>0</v>
      </c>
      <c r="X12" s="64">
        <v>0</v>
      </c>
      <c r="Y12" s="64">
        <v>0</v>
      </c>
      <c r="Z12" s="64"/>
      <c r="AA12" s="46" t="s">
        <v>68</v>
      </c>
      <c r="AB12" s="64">
        <v>27179.537</v>
      </c>
      <c r="AC12" s="64">
        <v>7708.6680000000006</v>
      </c>
      <c r="AD12" s="64">
        <v>34888.205999999998</v>
      </c>
      <c r="AE12" s="64"/>
      <c r="AF12" s="64">
        <v>139273.84</v>
      </c>
      <c r="AG12" s="64">
        <v>27709.539000000001</v>
      </c>
      <c r="AH12" s="64">
        <v>166983.37899999999</v>
      </c>
      <c r="AI12" s="64"/>
      <c r="AJ12" s="64">
        <v>0</v>
      </c>
      <c r="AK12" s="64">
        <v>8919.9449999999997</v>
      </c>
      <c r="AL12" s="64">
        <v>8919.9449999999997</v>
      </c>
      <c r="AM12" s="64"/>
      <c r="AN12" s="46" t="s">
        <v>68</v>
      </c>
      <c r="AO12" s="64">
        <v>20290.654999999999</v>
      </c>
      <c r="AP12" s="64">
        <v>14894.066999999999</v>
      </c>
      <c r="AQ12" s="64">
        <v>35184.722999999998</v>
      </c>
      <c r="AR12" s="64"/>
      <c r="AS12" s="64">
        <v>997.48800000000006</v>
      </c>
      <c r="AT12" s="64">
        <v>0</v>
      </c>
      <c r="AU12" s="64">
        <v>997.48800000000006</v>
      </c>
      <c r="AV12" s="64"/>
      <c r="AW12" s="64">
        <v>399138.70500000002</v>
      </c>
      <c r="AX12" s="64">
        <v>445890.61599999998</v>
      </c>
      <c r="AY12" s="64">
        <v>845029.321</v>
      </c>
      <c r="AZ12" s="64"/>
      <c r="BA12" s="46" t="s">
        <v>68</v>
      </c>
      <c r="BB12" s="64">
        <v>0</v>
      </c>
      <c r="BC12" s="64">
        <v>0</v>
      </c>
      <c r="BD12" s="64">
        <v>0</v>
      </c>
      <c r="BE12" s="64"/>
      <c r="BF12" s="64">
        <v>6039.53</v>
      </c>
      <c r="BG12" s="64">
        <v>5523.692</v>
      </c>
      <c r="BH12" s="64">
        <v>11563.223</v>
      </c>
      <c r="BI12" s="64"/>
      <c r="BJ12" s="64">
        <v>0</v>
      </c>
      <c r="BK12" s="64">
        <v>0</v>
      </c>
      <c r="BL12" s="64">
        <v>0</v>
      </c>
      <c r="BM12" s="64"/>
      <c r="BN12" s="46" t="s">
        <v>68</v>
      </c>
      <c r="BO12" s="64">
        <v>0</v>
      </c>
      <c r="BP12" s="64">
        <v>0</v>
      </c>
      <c r="BQ12" s="64">
        <v>0</v>
      </c>
      <c r="BR12" s="64"/>
      <c r="BS12" s="64">
        <v>6825.277</v>
      </c>
      <c r="BT12" s="64">
        <v>0</v>
      </c>
      <c r="BU12" s="64">
        <v>6825.277</v>
      </c>
      <c r="BV12" s="64"/>
      <c r="BW12" s="64">
        <v>740544.19700000016</v>
      </c>
      <c r="BX12" s="64">
        <v>561875.38100000005</v>
      </c>
      <c r="BY12" s="64">
        <v>1302419.581</v>
      </c>
      <c r="BZ12" s="66"/>
    </row>
    <row r="13" spans="1:78" s="67" customFormat="1" ht="13.5" customHeight="1">
      <c r="A13" s="46" t="s">
        <v>69</v>
      </c>
      <c r="B13" s="64">
        <v>0</v>
      </c>
      <c r="C13" s="64">
        <v>0</v>
      </c>
      <c r="D13" s="64">
        <v>0</v>
      </c>
      <c r="E13" s="46"/>
      <c r="F13" s="64">
        <v>0</v>
      </c>
      <c r="G13" s="64">
        <v>0</v>
      </c>
      <c r="H13" s="64">
        <v>0</v>
      </c>
      <c r="I13" s="64"/>
      <c r="J13" s="64">
        <v>0</v>
      </c>
      <c r="K13" s="64">
        <v>0</v>
      </c>
      <c r="L13" s="64">
        <v>0</v>
      </c>
      <c r="M13" s="64"/>
      <c r="N13" s="46" t="s">
        <v>69</v>
      </c>
      <c r="O13" s="64">
        <v>107736.448</v>
      </c>
      <c r="P13" s="64">
        <v>0</v>
      </c>
      <c r="Q13" s="64">
        <v>107736.448</v>
      </c>
      <c r="R13" s="64"/>
      <c r="S13" s="64">
        <v>238170</v>
      </c>
      <c r="T13" s="64">
        <v>48417.563000000002</v>
      </c>
      <c r="U13" s="64">
        <v>286587.56300000002</v>
      </c>
      <c r="V13" s="64"/>
      <c r="W13" s="64">
        <v>7088.4710000000005</v>
      </c>
      <c r="X13" s="64">
        <v>0</v>
      </c>
      <c r="Y13" s="64">
        <v>7088.4710000000005</v>
      </c>
      <c r="Z13" s="64"/>
      <c r="AA13" s="46" t="s">
        <v>69</v>
      </c>
      <c r="AB13" s="64">
        <v>0</v>
      </c>
      <c r="AC13" s="64">
        <v>0</v>
      </c>
      <c r="AD13" s="64">
        <v>0</v>
      </c>
      <c r="AE13" s="64"/>
      <c r="AF13" s="64">
        <v>0</v>
      </c>
      <c r="AG13" s="64">
        <v>0</v>
      </c>
      <c r="AH13" s="64">
        <v>0</v>
      </c>
      <c r="AI13" s="64"/>
      <c r="AJ13" s="64">
        <v>0</v>
      </c>
      <c r="AK13" s="64">
        <v>0</v>
      </c>
      <c r="AL13" s="64">
        <v>0</v>
      </c>
      <c r="AM13" s="64"/>
      <c r="AN13" s="46" t="s">
        <v>69</v>
      </c>
      <c r="AO13" s="64">
        <v>0</v>
      </c>
      <c r="AP13" s="64">
        <v>0</v>
      </c>
      <c r="AQ13" s="64">
        <v>0</v>
      </c>
      <c r="AR13" s="64"/>
      <c r="AS13" s="64">
        <v>16937.097000000002</v>
      </c>
      <c r="AT13" s="64">
        <v>0</v>
      </c>
      <c r="AU13" s="64">
        <v>16937.097000000002</v>
      </c>
      <c r="AV13" s="64"/>
      <c r="AW13" s="64">
        <v>0</v>
      </c>
      <c r="AX13" s="64">
        <v>0</v>
      </c>
      <c r="AY13" s="64">
        <v>0</v>
      </c>
      <c r="AZ13" s="64"/>
      <c r="BA13" s="46" t="s">
        <v>69</v>
      </c>
      <c r="BB13" s="64">
        <v>8769.0789999999997</v>
      </c>
      <c r="BC13" s="64">
        <v>30691.097000000002</v>
      </c>
      <c r="BD13" s="64">
        <v>39460.176999999996</v>
      </c>
      <c r="BE13" s="64"/>
      <c r="BF13" s="64">
        <v>0</v>
      </c>
      <c r="BG13" s="64">
        <v>0</v>
      </c>
      <c r="BH13" s="64">
        <v>0</v>
      </c>
      <c r="BI13" s="64"/>
      <c r="BJ13" s="64">
        <v>162301.45699999999</v>
      </c>
      <c r="BK13" s="64">
        <v>22572.485000000001</v>
      </c>
      <c r="BL13" s="64">
        <v>184873.94200000001</v>
      </c>
      <c r="BM13" s="64"/>
      <c r="BN13" s="46" t="s">
        <v>69</v>
      </c>
      <c r="BO13" s="64">
        <v>0</v>
      </c>
      <c r="BP13" s="64">
        <v>0</v>
      </c>
      <c r="BQ13" s="64">
        <v>0</v>
      </c>
      <c r="BR13" s="64"/>
      <c r="BS13" s="64">
        <v>3470.1640000000002</v>
      </c>
      <c r="BT13" s="64">
        <v>921.63600000000008</v>
      </c>
      <c r="BU13" s="64">
        <v>4391.8</v>
      </c>
      <c r="BV13" s="64"/>
      <c r="BW13" s="64">
        <v>544472.71600000001</v>
      </c>
      <c r="BX13" s="64">
        <v>102602.781</v>
      </c>
      <c r="BY13" s="64">
        <v>647075.49800000014</v>
      </c>
      <c r="BZ13" s="66"/>
    </row>
    <row r="14" spans="1:78" ht="11.7" customHeight="1">
      <c r="A14" s="68" t="s">
        <v>70</v>
      </c>
      <c r="B14" s="69">
        <v>-3747.6510000000003</v>
      </c>
      <c r="C14" s="69">
        <v>0</v>
      </c>
      <c r="D14" s="64">
        <v>-3747.6510000000003</v>
      </c>
      <c r="E14" s="64"/>
      <c r="F14" s="64">
        <v>0</v>
      </c>
      <c r="G14" s="64">
        <v>0</v>
      </c>
      <c r="H14" s="64">
        <v>0</v>
      </c>
      <c r="I14" s="64"/>
      <c r="J14" s="64">
        <v>0</v>
      </c>
      <c r="K14" s="64">
        <v>0</v>
      </c>
      <c r="L14" s="64">
        <v>0</v>
      </c>
      <c r="M14" s="64"/>
      <c r="N14" s="64" t="s">
        <v>70</v>
      </c>
      <c r="O14" s="64">
        <v>0</v>
      </c>
      <c r="P14" s="64">
        <v>0</v>
      </c>
      <c r="Q14" s="64">
        <v>0</v>
      </c>
      <c r="R14" s="64"/>
      <c r="S14" s="64">
        <v>0</v>
      </c>
      <c r="T14" s="69">
        <v>0</v>
      </c>
      <c r="U14" s="69">
        <v>0</v>
      </c>
      <c r="V14" s="69"/>
      <c r="W14" s="69">
        <v>0</v>
      </c>
      <c r="X14" s="69">
        <v>0</v>
      </c>
      <c r="Y14" s="69">
        <v>0</v>
      </c>
      <c r="Z14" s="69"/>
      <c r="AA14" s="68" t="s">
        <v>70</v>
      </c>
      <c r="AB14" s="69">
        <v>-152.25900000000001</v>
      </c>
      <c r="AC14" s="69">
        <v>0</v>
      </c>
      <c r="AD14" s="69">
        <v>-152.25900000000001</v>
      </c>
      <c r="AE14" s="69"/>
      <c r="AF14" s="69">
        <v>-96.856000000000009</v>
      </c>
      <c r="AG14" s="69">
        <v>0</v>
      </c>
      <c r="AH14" s="69">
        <v>-96.856000000000009</v>
      </c>
      <c r="AI14" s="69"/>
      <c r="AJ14" s="69">
        <v>0</v>
      </c>
      <c r="AK14" s="69">
        <v>0</v>
      </c>
      <c r="AL14" s="69">
        <v>0</v>
      </c>
      <c r="AM14" s="69"/>
      <c r="AN14" s="68" t="s">
        <v>70</v>
      </c>
      <c r="AO14" s="69">
        <v>-1791.4470000000001</v>
      </c>
      <c r="AP14" s="69">
        <v>-7441.1730000000007</v>
      </c>
      <c r="AQ14" s="69">
        <v>-9232.6200000000008</v>
      </c>
      <c r="AR14" s="69"/>
      <c r="AS14" s="69">
        <v>-24.629000000000001</v>
      </c>
      <c r="AT14" s="69">
        <v>0</v>
      </c>
      <c r="AU14" s="69">
        <v>-24.629000000000001</v>
      </c>
      <c r="AV14" s="69"/>
      <c r="AW14" s="69">
        <v>-194.137</v>
      </c>
      <c r="AX14" s="69">
        <v>0</v>
      </c>
      <c r="AY14" s="69">
        <v>-194.137</v>
      </c>
      <c r="AZ14" s="69"/>
      <c r="BA14" s="68" t="s">
        <v>70</v>
      </c>
      <c r="BB14" s="69">
        <v>0</v>
      </c>
      <c r="BC14" s="69">
        <v>0</v>
      </c>
      <c r="BD14" s="69">
        <v>0</v>
      </c>
      <c r="BE14" s="69"/>
      <c r="BF14" s="69">
        <v>-399.10400000000004</v>
      </c>
      <c r="BG14" s="69">
        <v>0</v>
      </c>
      <c r="BH14" s="69">
        <v>-399.10400000000004</v>
      </c>
      <c r="BI14" s="69"/>
      <c r="BJ14" s="69">
        <v>-303.77500000000003</v>
      </c>
      <c r="BK14" s="69">
        <v>0</v>
      </c>
      <c r="BL14" s="69">
        <v>-303.77500000000003</v>
      </c>
      <c r="BM14" s="69"/>
      <c r="BN14" s="68" t="s">
        <v>70</v>
      </c>
      <c r="BO14" s="69">
        <v>0</v>
      </c>
      <c r="BP14" s="69">
        <v>0</v>
      </c>
      <c r="BQ14" s="69">
        <v>0</v>
      </c>
      <c r="BR14" s="69"/>
      <c r="BS14" s="69">
        <v>-1345.944</v>
      </c>
      <c r="BT14" s="69">
        <v>0</v>
      </c>
      <c r="BU14" s="69">
        <v>-1345.944</v>
      </c>
      <c r="BV14" s="69"/>
      <c r="BW14" s="69">
        <v>-8055.8019999999997</v>
      </c>
      <c r="BX14" s="69">
        <v>-7441.1730000000007</v>
      </c>
      <c r="BY14" s="69">
        <v>-15496.975000000002</v>
      </c>
      <c r="BZ14" s="69"/>
    </row>
    <row r="15" spans="1:78" ht="11.7" customHeight="1">
      <c r="A15" s="68" t="s">
        <v>71</v>
      </c>
      <c r="B15" s="69">
        <v>17910.885999999999</v>
      </c>
      <c r="C15" s="69">
        <v>16697.713</v>
      </c>
      <c r="D15" s="64">
        <v>34608.6</v>
      </c>
      <c r="E15" s="64"/>
      <c r="F15" s="64">
        <v>62411.819000000003</v>
      </c>
      <c r="G15" s="64">
        <v>1406.011</v>
      </c>
      <c r="H15" s="64">
        <v>63817.83</v>
      </c>
      <c r="I15" s="64"/>
      <c r="J15" s="64">
        <v>22613.54</v>
      </c>
      <c r="K15" s="64">
        <v>54952.625</v>
      </c>
      <c r="L15" s="64">
        <v>77566.164999999994</v>
      </c>
      <c r="M15" s="64"/>
      <c r="N15" s="64" t="s">
        <v>71</v>
      </c>
      <c r="O15" s="64">
        <v>23802.300999999999</v>
      </c>
      <c r="P15" s="64">
        <v>23.224</v>
      </c>
      <c r="Q15" s="64">
        <v>23825.525000000001</v>
      </c>
      <c r="R15" s="64"/>
      <c r="S15" s="64">
        <v>11495.475</v>
      </c>
      <c r="T15" s="69">
        <v>15915.698</v>
      </c>
      <c r="U15" s="69">
        <v>27411.173999999999</v>
      </c>
      <c r="V15" s="69"/>
      <c r="W15" s="69">
        <v>64423.805999999997</v>
      </c>
      <c r="X15" s="69">
        <v>4249.6670000000004</v>
      </c>
      <c r="Y15" s="69">
        <v>68673.472999999998</v>
      </c>
      <c r="Z15" s="69"/>
      <c r="AA15" s="68" t="s">
        <v>71</v>
      </c>
      <c r="AB15" s="69">
        <v>313057.52899999998</v>
      </c>
      <c r="AC15" s="69">
        <v>204686.348</v>
      </c>
      <c r="AD15" s="69">
        <v>517743.87800000003</v>
      </c>
      <c r="AE15" s="69"/>
      <c r="AF15" s="69">
        <v>132739.40599999999</v>
      </c>
      <c r="AG15" s="69">
        <v>117.95700000000001</v>
      </c>
      <c r="AH15" s="69">
        <v>132857.364</v>
      </c>
      <c r="AI15" s="69"/>
      <c r="AJ15" s="69">
        <v>658.13</v>
      </c>
      <c r="AK15" s="69">
        <v>6260.1980000000003</v>
      </c>
      <c r="AL15" s="69">
        <v>6918.3290000000006</v>
      </c>
      <c r="AM15" s="69"/>
      <c r="AN15" s="68" t="s">
        <v>71</v>
      </c>
      <c r="AO15" s="69">
        <v>405169.23200000002</v>
      </c>
      <c r="AP15" s="69">
        <v>514953.12099999998</v>
      </c>
      <c r="AQ15" s="69">
        <v>920122.353</v>
      </c>
      <c r="AR15" s="69"/>
      <c r="AS15" s="69">
        <v>783.15800000000002</v>
      </c>
      <c r="AT15" s="69">
        <v>13.142000000000001</v>
      </c>
      <c r="AU15" s="69">
        <v>796.30100000000004</v>
      </c>
      <c r="AV15" s="69"/>
      <c r="AW15" s="69">
        <v>484288.18400000001</v>
      </c>
      <c r="AX15" s="69">
        <v>360458.91100000002</v>
      </c>
      <c r="AY15" s="69">
        <v>844747.09600000002</v>
      </c>
      <c r="AZ15" s="69"/>
      <c r="BA15" s="68" t="s">
        <v>71</v>
      </c>
      <c r="BB15" s="69">
        <v>18122.733</v>
      </c>
      <c r="BC15" s="69">
        <v>649.30400000000009</v>
      </c>
      <c r="BD15" s="69">
        <v>18772.038</v>
      </c>
      <c r="BE15" s="69"/>
      <c r="BF15" s="69">
        <v>19806.756000000001</v>
      </c>
      <c r="BG15" s="69">
        <v>62726.023000000001</v>
      </c>
      <c r="BH15" s="69">
        <v>82532.78</v>
      </c>
      <c r="BI15" s="69"/>
      <c r="BJ15" s="69">
        <v>592589.49199999997</v>
      </c>
      <c r="BK15" s="69">
        <v>1277641.686</v>
      </c>
      <c r="BL15" s="69">
        <v>1870231.1780000001</v>
      </c>
      <c r="BM15" s="69"/>
      <c r="BN15" s="68" t="s">
        <v>71</v>
      </c>
      <c r="BO15" s="69">
        <v>30818.31</v>
      </c>
      <c r="BP15" s="69">
        <v>3394.5340000000001</v>
      </c>
      <c r="BQ15" s="69">
        <v>34212.845000000001</v>
      </c>
      <c r="BR15" s="69"/>
      <c r="BS15" s="69">
        <v>80801.721000000005</v>
      </c>
      <c r="BT15" s="69">
        <v>0</v>
      </c>
      <c r="BU15" s="69">
        <v>80801.721000000005</v>
      </c>
      <c r="BV15" s="69"/>
      <c r="BW15" s="69">
        <v>2281492.4780000001</v>
      </c>
      <c r="BX15" s="69">
        <v>2524146.162</v>
      </c>
      <c r="BY15" s="69">
        <v>4805638.6499999994</v>
      </c>
      <c r="BZ15" s="69"/>
    </row>
    <row r="16" spans="1:78" ht="11.7" customHeight="1">
      <c r="A16" s="68" t="s">
        <v>72</v>
      </c>
      <c r="B16" s="69">
        <v>-103.41300000000001</v>
      </c>
      <c r="C16" s="69">
        <v>172.35500000000002</v>
      </c>
      <c r="D16" s="64">
        <v>68.942000000000007</v>
      </c>
      <c r="E16" s="64"/>
      <c r="F16" s="64">
        <v>0</v>
      </c>
      <c r="G16" s="64">
        <v>0</v>
      </c>
      <c r="H16" s="64">
        <v>0</v>
      </c>
      <c r="I16" s="64"/>
      <c r="J16" s="64">
        <v>0</v>
      </c>
      <c r="K16" s="64">
        <v>0</v>
      </c>
      <c r="L16" s="64">
        <v>0</v>
      </c>
      <c r="M16" s="64"/>
      <c r="N16" s="64" t="s">
        <v>72</v>
      </c>
      <c r="O16" s="64">
        <v>0</v>
      </c>
      <c r="P16" s="64">
        <v>0</v>
      </c>
      <c r="Q16" s="64">
        <v>0</v>
      </c>
      <c r="R16" s="64"/>
      <c r="S16" s="64">
        <v>0</v>
      </c>
      <c r="T16" s="69">
        <v>0</v>
      </c>
      <c r="U16" s="69">
        <v>0</v>
      </c>
      <c r="V16" s="69"/>
      <c r="W16" s="69">
        <v>0</v>
      </c>
      <c r="X16" s="69">
        <v>0</v>
      </c>
      <c r="Y16" s="69">
        <v>0</v>
      </c>
      <c r="Z16" s="69"/>
      <c r="AA16" s="68" t="s">
        <v>72</v>
      </c>
      <c r="AB16" s="69">
        <v>0</v>
      </c>
      <c r="AC16" s="69">
        <v>0</v>
      </c>
      <c r="AD16" s="69">
        <v>0</v>
      </c>
      <c r="AE16" s="69"/>
      <c r="AF16" s="69">
        <v>0</v>
      </c>
      <c r="AG16" s="69">
        <v>0</v>
      </c>
      <c r="AH16" s="69">
        <v>0</v>
      </c>
      <c r="AI16" s="69"/>
      <c r="AJ16" s="69">
        <v>0</v>
      </c>
      <c r="AK16" s="69">
        <v>0</v>
      </c>
      <c r="AL16" s="69">
        <v>0</v>
      </c>
      <c r="AM16" s="69"/>
      <c r="AN16" s="68" t="s">
        <v>72</v>
      </c>
      <c r="AO16" s="69">
        <v>0</v>
      </c>
      <c r="AP16" s="69">
        <v>140.71800000000002</v>
      </c>
      <c r="AQ16" s="69">
        <v>140.71800000000002</v>
      </c>
      <c r="AR16" s="69"/>
      <c r="AS16" s="69">
        <v>0</v>
      </c>
      <c r="AT16" s="69">
        <v>0</v>
      </c>
      <c r="AU16" s="69">
        <v>0</v>
      </c>
      <c r="AV16" s="69"/>
      <c r="AW16" s="69">
        <v>0</v>
      </c>
      <c r="AX16" s="69">
        <v>0</v>
      </c>
      <c r="AY16" s="69">
        <v>0</v>
      </c>
      <c r="AZ16" s="69"/>
      <c r="BA16" s="68" t="s">
        <v>72</v>
      </c>
      <c r="BB16" s="69">
        <v>0</v>
      </c>
      <c r="BC16" s="69">
        <v>0</v>
      </c>
      <c r="BD16" s="69">
        <v>0</v>
      </c>
      <c r="BE16" s="69"/>
      <c r="BF16" s="69">
        <v>0</v>
      </c>
      <c r="BG16" s="69">
        <v>0</v>
      </c>
      <c r="BH16" s="69">
        <v>0</v>
      </c>
      <c r="BI16" s="69"/>
      <c r="BJ16" s="69">
        <v>0</v>
      </c>
      <c r="BK16" s="69">
        <v>0</v>
      </c>
      <c r="BL16" s="69">
        <v>0</v>
      </c>
      <c r="BM16" s="69"/>
      <c r="BN16" s="68" t="s">
        <v>72</v>
      </c>
      <c r="BO16" s="69">
        <v>0</v>
      </c>
      <c r="BP16" s="69">
        <v>0</v>
      </c>
      <c r="BQ16" s="69">
        <v>0</v>
      </c>
      <c r="BR16" s="69"/>
      <c r="BS16" s="69">
        <v>0</v>
      </c>
      <c r="BT16" s="69">
        <v>0</v>
      </c>
      <c r="BU16" s="69">
        <v>0</v>
      </c>
      <c r="BV16" s="69"/>
      <c r="BW16" s="69">
        <v>-103.41300000000001</v>
      </c>
      <c r="BX16" s="69">
        <v>313.07300000000004</v>
      </c>
      <c r="BY16" s="69">
        <v>209.66000000000003</v>
      </c>
      <c r="BZ16" s="69"/>
    </row>
    <row r="17" spans="1:78" ht="11.7" customHeight="1">
      <c r="A17" s="68" t="s">
        <v>73</v>
      </c>
      <c r="B17" s="69">
        <v>9888.4989999999998</v>
      </c>
      <c r="C17" s="69">
        <v>36408.790999999997</v>
      </c>
      <c r="D17" s="64">
        <v>46297.290999999997</v>
      </c>
      <c r="E17" s="64"/>
      <c r="F17" s="64">
        <v>5962.384</v>
      </c>
      <c r="G17" s="64">
        <v>3.8010000000000002</v>
      </c>
      <c r="H17" s="64">
        <v>5966.1860000000006</v>
      </c>
      <c r="I17" s="64"/>
      <c r="J17" s="64">
        <v>2017.6790000000001</v>
      </c>
      <c r="K17" s="64">
        <v>83153.561000000002</v>
      </c>
      <c r="L17" s="64">
        <v>85171.24</v>
      </c>
      <c r="M17" s="64"/>
      <c r="N17" s="64" t="s">
        <v>73</v>
      </c>
      <c r="O17" s="64">
        <v>9754.103000000001</v>
      </c>
      <c r="P17" s="64">
        <v>0</v>
      </c>
      <c r="Q17" s="64">
        <v>9754.103000000001</v>
      </c>
      <c r="R17" s="64"/>
      <c r="S17" s="64">
        <v>9713.2120000000014</v>
      </c>
      <c r="T17" s="69">
        <v>1985.193</v>
      </c>
      <c r="U17" s="69">
        <v>11698.406000000001</v>
      </c>
      <c r="V17" s="69"/>
      <c r="W17" s="69">
        <v>1814.664</v>
      </c>
      <c r="X17" s="69">
        <v>3158.0030000000002</v>
      </c>
      <c r="Y17" s="69">
        <v>4972.6680000000006</v>
      </c>
      <c r="Z17" s="69"/>
      <c r="AA17" s="68" t="s">
        <v>73</v>
      </c>
      <c r="AB17" s="69">
        <v>7009.1320000000005</v>
      </c>
      <c r="AC17" s="69">
        <v>117243.03200000001</v>
      </c>
      <c r="AD17" s="69">
        <v>124252.164</v>
      </c>
      <c r="AE17" s="69"/>
      <c r="AF17" s="69">
        <v>51020.398999999998</v>
      </c>
      <c r="AG17" s="69">
        <v>6389.0820000000003</v>
      </c>
      <c r="AH17" s="69">
        <v>57409.481</v>
      </c>
      <c r="AI17" s="69"/>
      <c r="AJ17" s="69">
        <v>608.65200000000004</v>
      </c>
      <c r="AK17" s="69">
        <v>5884.38</v>
      </c>
      <c r="AL17" s="69">
        <v>6493.0330000000004</v>
      </c>
      <c r="AM17" s="69"/>
      <c r="AN17" s="68" t="s">
        <v>73</v>
      </c>
      <c r="AO17" s="69">
        <v>150402.69399999999</v>
      </c>
      <c r="AP17" s="69">
        <v>264031.36599999998</v>
      </c>
      <c r="AQ17" s="69">
        <v>414434.06</v>
      </c>
      <c r="AR17" s="69"/>
      <c r="AS17" s="69">
        <v>17382.597999999998</v>
      </c>
      <c r="AT17" s="69">
        <v>63.514000000000003</v>
      </c>
      <c r="AU17" s="69">
        <v>17446.113000000001</v>
      </c>
      <c r="AV17" s="69"/>
      <c r="AW17" s="69">
        <v>36213.224000000002</v>
      </c>
      <c r="AX17" s="69">
        <v>100683.16</v>
      </c>
      <c r="AY17" s="69">
        <v>136896.38500000001</v>
      </c>
      <c r="AZ17" s="69"/>
      <c r="BA17" s="68" t="s">
        <v>73</v>
      </c>
      <c r="BB17" s="69">
        <v>2453.1350000000002</v>
      </c>
      <c r="BC17" s="69">
        <v>84.084000000000003</v>
      </c>
      <c r="BD17" s="69">
        <v>2537.2190000000001</v>
      </c>
      <c r="BE17" s="69"/>
      <c r="BF17" s="69">
        <v>0</v>
      </c>
      <c r="BG17" s="69">
        <v>27.054000000000002</v>
      </c>
      <c r="BH17" s="69">
        <v>27.054000000000002</v>
      </c>
      <c r="BI17" s="69"/>
      <c r="BJ17" s="69">
        <v>34134.589</v>
      </c>
      <c r="BK17" s="69">
        <v>286840.07699999999</v>
      </c>
      <c r="BL17" s="69">
        <v>320974.66600000003</v>
      </c>
      <c r="BM17" s="69"/>
      <c r="BN17" s="68" t="s">
        <v>73</v>
      </c>
      <c r="BO17" s="69">
        <v>9530.009</v>
      </c>
      <c r="BP17" s="69">
        <v>1402.7570000000001</v>
      </c>
      <c r="BQ17" s="69">
        <v>10932.767</v>
      </c>
      <c r="BR17" s="69"/>
      <c r="BS17" s="69">
        <v>4107.2560000000003</v>
      </c>
      <c r="BT17" s="69">
        <v>3.9E-2</v>
      </c>
      <c r="BU17" s="69">
        <v>4107.2960000000003</v>
      </c>
      <c r="BV17" s="69"/>
      <c r="BW17" s="69">
        <v>352012.22899999993</v>
      </c>
      <c r="BX17" s="69">
        <v>907357.89399999997</v>
      </c>
      <c r="BY17" s="69">
        <v>1259370.1320000002</v>
      </c>
      <c r="BZ17" s="69"/>
    </row>
    <row r="18" spans="1:78" ht="11.7" customHeight="1">
      <c r="A18" s="46" t="s">
        <v>74</v>
      </c>
      <c r="B18" s="64">
        <v>6575.723</v>
      </c>
      <c r="C18" s="64">
        <v>11366.267</v>
      </c>
      <c r="D18" s="64">
        <v>17941.990000000002</v>
      </c>
      <c r="E18" s="64"/>
      <c r="F18" s="64">
        <v>437.37200000000001</v>
      </c>
      <c r="G18" s="64">
        <v>141.65300000000002</v>
      </c>
      <c r="H18" s="64">
        <v>579.02600000000007</v>
      </c>
      <c r="I18" s="64"/>
      <c r="J18" s="64">
        <v>148.45600000000002</v>
      </c>
      <c r="K18" s="64">
        <v>244.91600000000003</v>
      </c>
      <c r="L18" s="64">
        <v>393.37200000000001</v>
      </c>
      <c r="M18" s="64"/>
      <c r="N18" s="64" t="s">
        <v>74</v>
      </c>
      <c r="O18" s="64">
        <v>427.25700000000001</v>
      </c>
      <c r="P18" s="64">
        <v>287.25700000000001</v>
      </c>
      <c r="Q18" s="64">
        <v>714.51499999999999</v>
      </c>
      <c r="R18" s="64"/>
      <c r="S18" s="64">
        <v>8385.8119999999999</v>
      </c>
      <c r="T18" s="64">
        <v>2842.1910000000003</v>
      </c>
      <c r="U18" s="64">
        <v>11228.004000000001</v>
      </c>
      <c r="V18" s="64"/>
      <c r="W18" s="64">
        <v>94402.989000000001</v>
      </c>
      <c r="X18" s="64">
        <v>45368.391000000003</v>
      </c>
      <c r="Y18" s="64">
        <v>139771.38</v>
      </c>
      <c r="Z18" s="64"/>
      <c r="AA18" s="46" t="s">
        <v>74</v>
      </c>
      <c r="AB18" s="64">
        <v>17046.123</v>
      </c>
      <c r="AC18" s="64">
        <v>673.52</v>
      </c>
      <c r="AD18" s="64">
        <v>17719.643</v>
      </c>
      <c r="AE18" s="64"/>
      <c r="AF18" s="64">
        <v>33257.921999999999</v>
      </c>
      <c r="AG18" s="64">
        <v>26295.734</v>
      </c>
      <c r="AH18" s="64">
        <v>59553.656999999999</v>
      </c>
      <c r="AI18" s="64"/>
      <c r="AJ18" s="64">
        <v>2083.0920000000001</v>
      </c>
      <c r="AK18" s="64">
        <v>1563.8690000000001</v>
      </c>
      <c r="AL18" s="64">
        <v>3646.962</v>
      </c>
      <c r="AM18" s="64"/>
      <c r="AN18" s="46" t="s">
        <v>74</v>
      </c>
      <c r="AO18" s="64">
        <v>90282.764999999999</v>
      </c>
      <c r="AP18" s="64">
        <v>12845.728999999999</v>
      </c>
      <c r="AQ18" s="64">
        <v>103128.495</v>
      </c>
      <c r="AR18" s="64"/>
      <c r="AS18" s="64">
        <v>29.401</v>
      </c>
      <c r="AT18" s="64">
        <v>160.62800000000001</v>
      </c>
      <c r="AU18" s="64">
        <v>190.029</v>
      </c>
      <c r="AV18" s="64"/>
      <c r="AW18" s="64">
        <v>191935.62700000001</v>
      </c>
      <c r="AX18" s="64">
        <v>54768.949000000001</v>
      </c>
      <c r="AY18" s="64">
        <v>246704.576</v>
      </c>
      <c r="AZ18" s="64"/>
      <c r="BA18" s="46" t="s">
        <v>74</v>
      </c>
      <c r="BB18" s="64">
        <v>4423.5830000000005</v>
      </c>
      <c r="BC18" s="64">
        <v>9183.91</v>
      </c>
      <c r="BD18" s="64">
        <v>13607.494000000001</v>
      </c>
      <c r="BE18" s="64"/>
      <c r="BF18" s="64">
        <v>1116.0250000000001</v>
      </c>
      <c r="BG18" s="64">
        <v>1044.6770000000001</v>
      </c>
      <c r="BH18" s="64">
        <v>2160.7020000000002</v>
      </c>
      <c r="BI18" s="64"/>
      <c r="BJ18" s="64">
        <v>322812.54499999998</v>
      </c>
      <c r="BK18" s="64">
        <v>100262.68799999999</v>
      </c>
      <c r="BL18" s="64">
        <v>423075.234</v>
      </c>
      <c r="BM18" s="64"/>
      <c r="BN18" s="46" t="s">
        <v>74</v>
      </c>
      <c r="BO18" s="64">
        <v>17972.425999999999</v>
      </c>
      <c r="BP18" s="64">
        <v>2506.498</v>
      </c>
      <c r="BQ18" s="64">
        <v>20478.923999999999</v>
      </c>
      <c r="BR18" s="64"/>
      <c r="BS18" s="64">
        <v>590.58699999999999</v>
      </c>
      <c r="BT18" s="64">
        <v>397.26</v>
      </c>
      <c r="BU18" s="64">
        <v>987.84700000000009</v>
      </c>
      <c r="BV18" s="64"/>
      <c r="BW18" s="64">
        <v>791927.70500000007</v>
      </c>
      <c r="BX18" s="64">
        <v>269954.13699999999</v>
      </c>
      <c r="BY18" s="64">
        <v>1061881.8500000001</v>
      </c>
      <c r="BZ18" s="64"/>
    </row>
    <row r="19" spans="1:78" ht="11.7" customHeight="1">
      <c r="A19" s="70" t="s">
        <v>75</v>
      </c>
      <c r="B19" s="69">
        <v>5612.375</v>
      </c>
      <c r="C19" s="69">
        <v>7516.4250000000002</v>
      </c>
      <c r="D19" s="69">
        <v>13128.800999999999</v>
      </c>
      <c r="E19" s="70"/>
      <c r="F19" s="69">
        <v>3009.056</v>
      </c>
      <c r="G19" s="69">
        <v>0</v>
      </c>
      <c r="H19" s="69">
        <v>3009.056</v>
      </c>
      <c r="I19" s="69"/>
      <c r="J19" s="69">
        <v>17291.875</v>
      </c>
      <c r="K19" s="69">
        <v>65892.062000000005</v>
      </c>
      <c r="L19" s="69">
        <v>83183.937999999995</v>
      </c>
      <c r="M19" s="69"/>
      <c r="N19" s="70" t="s">
        <v>75</v>
      </c>
      <c r="O19" s="69">
        <v>16224.564</v>
      </c>
      <c r="P19" s="69">
        <v>0</v>
      </c>
      <c r="Q19" s="69">
        <v>16224.564</v>
      </c>
      <c r="R19" s="69"/>
      <c r="S19" s="69">
        <v>736.30900000000008</v>
      </c>
      <c r="T19" s="69">
        <v>2041.056</v>
      </c>
      <c r="U19" s="69">
        <v>2777.3650000000002</v>
      </c>
      <c r="V19" s="69"/>
      <c r="W19" s="69">
        <v>15379.615000000002</v>
      </c>
      <c r="X19" s="69">
        <v>2188.1179999999999</v>
      </c>
      <c r="Y19" s="69">
        <v>17567.734</v>
      </c>
      <c r="Z19" s="69"/>
      <c r="AA19" s="70" t="s">
        <v>75</v>
      </c>
      <c r="AB19" s="69">
        <v>58262.046000000002</v>
      </c>
      <c r="AC19" s="69">
        <v>303421.43800000002</v>
      </c>
      <c r="AD19" s="69">
        <v>361683.484</v>
      </c>
      <c r="AE19" s="69"/>
      <c r="AF19" s="69">
        <v>348086.663</v>
      </c>
      <c r="AG19" s="69">
        <v>-54.272000000000006</v>
      </c>
      <c r="AH19" s="69">
        <v>348032.391</v>
      </c>
      <c r="AI19" s="69"/>
      <c r="AJ19" s="69">
        <v>6191.9880000000003</v>
      </c>
      <c r="AK19" s="69">
        <v>46370.118000000002</v>
      </c>
      <c r="AL19" s="69">
        <v>52562.106</v>
      </c>
      <c r="AM19" s="69"/>
      <c r="AN19" s="70" t="s">
        <v>75</v>
      </c>
      <c r="AO19" s="69">
        <v>321658.69500000001</v>
      </c>
      <c r="AP19" s="69">
        <v>747323.40599999996</v>
      </c>
      <c r="AQ19" s="69">
        <v>1068982.102</v>
      </c>
      <c r="AR19" s="69"/>
      <c r="AS19" s="69">
        <v>163902.95199999999</v>
      </c>
      <c r="AT19" s="69">
        <v>3912.3580000000002</v>
      </c>
      <c r="AU19" s="69">
        <v>167815.31099999999</v>
      </c>
      <c r="AV19" s="69"/>
      <c r="AW19" s="69">
        <v>202158.02299999999</v>
      </c>
      <c r="AX19" s="69">
        <v>642085.27800000005</v>
      </c>
      <c r="AY19" s="69">
        <v>844243.30099999998</v>
      </c>
      <c r="AZ19" s="69"/>
      <c r="BA19" s="70" t="s">
        <v>75</v>
      </c>
      <c r="BB19" s="69">
        <v>13342.888999999999</v>
      </c>
      <c r="BC19" s="69">
        <v>73.853999999999999</v>
      </c>
      <c r="BD19" s="69">
        <v>13416.743</v>
      </c>
      <c r="BE19" s="69"/>
      <c r="BF19" s="69">
        <v>104.098</v>
      </c>
      <c r="BG19" s="69">
        <v>139.6</v>
      </c>
      <c r="BH19" s="69">
        <v>243.69800000000001</v>
      </c>
      <c r="BI19" s="69"/>
      <c r="BJ19" s="69">
        <v>852750.16599999997</v>
      </c>
      <c r="BK19" s="69">
        <v>1083207.8459999999</v>
      </c>
      <c r="BL19" s="69">
        <v>1935958.013</v>
      </c>
      <c r="BM19" s="69"/>
      <c r="BN19" s="70" t="s">
        <v>75</v>
      </c>
      <c r="BO19" s="69">
        <v>30323.508000000002</v>
      </c>
      <c r="BP19" s="69">
        <v>6034.9059999999999</v>
      </c>
      <c r="BQ19" s="69">
        <v>36358.414000000004</v>
      </c>
      <c r="BR19" s="69"/>
      <c r="BS19" s="69">
        <v>6638.3990000000003</v>
      </c>
      <c r="BT19" s="69">
        <v>0.13500000000000001</v>
      </c>
      <c r="BU19" s="69">
        <v>6638.5340000000006</v>
      </c>
      <c r="BV19" s="69"/>
      <c r="BW19" s="69">
        <v>2061673.2209999999</v>
      </c>
      <c r="BX19" s="69">
        <v>2910152.3280000002</v>
      </c>
      <c r="BY19" s="69">
        <v>4971825.5549999997</v>
      </c>
      <c r="BZ19" s="69"/>
    </row>
    <row r="20" spans="1:78" ht="11.7" customHeight="1">
      <c r="A20" s="68" t="s">
        <v>76</v>
      </c>
      <c r="B20" s="69">
        <v>0</v>
      </c>
      <c r="C20" s="69">
        <v>0</v>
      </c>
      <c r="D20" s="64">
        <v>0</v>
      </c>
      <c r="E20" s="64"/>
      <c r="F20" s="64">
        <v>0</v>
      </c>
      <c r="G20" s="64">
        <v>0</v>
      </c>
      <c r="H20" s="64">
        <v>0</v>
      </c>
      <c r="I20" s="64"/>
      <c r="J20" s="64">
        <v>0</v>
      </c>
      <c r="K20" s="64">
        <v>0</v>
      </c>
      <c r="L20" s="64">
        <v>0</v>
      </c>
      <c r="M20" s="64"/>
      <c r="N20" s="64" t="s">
        <v>76</v>
      </c>
      <c r="O20" s="64">
        <v>0</v>
      </c>
      <c r="P20" s="64">
        <v>0</v>
      </c>
      <c r="Q20" s="64">
        <v>0</v>
      </c>
      <c r="R20" s="64"/>
      <c r="S20" s="64">
        <v>0</v>
      </c>
      <c r="T20" s="69">
        <v>0</v>
      </c>
      <c r="U20" s="69">
        <v>0</v>
      </c>
      <c r="V20" s="69"/>
      <c r="W20" s="69">
        <v>0</v>
      </c>
      <c r="X20" s="69">
        <v>0</v>
      </c>
      <c r="Y20" s="69">
        <v>0</v>
      </c>
      <c r="Z20" s="69"/>
      <c r="AA20" s="68" t="s">
        <v>76</v>
      </c>
      <c r="AB20" s="69">
        <v>0</v>
      </c>
      <c r="AC20" s="69">
        <v>0</v>
      </c>
      <c r="AD20" s="69">
        <v>0</v>
      </c>
      <c r="AE20" s="69"/>
      <c r="AF20" s="69">
        <v>0</v>
      </c>
      <c r="AG20" s="69">
        <v>0</v>
      </c>
      <c r="AH20" s="69">
        <v>0</v>
      </c>
      <c r="AI20" s="69"/>
      <c r="AJ20" s="69">
        <v>0</v>
      </c>
      <c r="AK20" s="69">
        <v>0</v>
      </c>
      <c r="AL20" s="69">
        <v>0</v>
      </c>
      <c r="AM20" s="69"/>
      <c r="AN20" s="68" t="s">
        <v>76</v>
      </c>
      <c r="AO20" s="69">
        <v>0</v>
      </c>
      <c r="AP20" s="69">
        <v>0</v>
      </c>
      <c r="AQ20" s="69">
        <v>0</v>
      </c>
      <c r="AR20" s="69"/>
      <c r="AS20" s="69">
        <v>0</v>
      </c>
      <c r="AT20" s="69">
        <v>0</v>
      </c>
      <c r="AU20" s="69">
        <v>0</v>
      </c>
      <c r="AV20" s="69"/>
      <c r="AW20" s="69">
        <v>0</v>
      </c>
      <c r="AX20" s="69">
        <v>0</v>
      </c>
      <c r="AY20" s="69">
        <v>0</v>
      </c>
      <c r="AZ20" s="69"/>
      <c r="BA20" s="68" t="s">
        <v>76</v>
      </c>
      <c r="BB20" s="69">
        <v>0</v>
      </c>
      <c r="BC20" s="69">
        <v>0</v>
      </c>
      <c r="BD20" s="69">
        <v>0</v>
      </c>
      <c r="BE20" s="69"/>
      <c r="BF20" s="69">
        <v>0</v>
      </c>
      <c r="BG20" s="69">
        <v>0</v>
      </c>
      <c r="BH20" s="69">
        <v>0</v>
      </c>
      <c r="BI20" s="69"/>
      <c r="BJ20" s="69">
        <v>0</v>
      </c>
      <c r="BK20" s="69">
        <v>0</v>
      </c>
      <c r="BL20" s="69">
        <v>0</v>
      </c>
      <c r="BM20" s="69"/>
      <c r="BN20" s="68" t="s">
        <v>76</v>
      </c>
      <c r="BO20" s="69">
        <v>0</v>
      </c>
      <c r="BP20" s="69">
        <v>0</v>
      </c>
      <c r="BQ20" s="69">
        <v>0</v>
      </c>
      <c r="BR20" s="69"/>
      <c r="BS20" s="69">
        <v>0</v>
      </c>
      <c r="BT20" s="69">
        <v>0</v>
      </c>
      <c r="BU20" s="69">
        <v>0</v>
      </c>
      <c r="BV20" s="69"/>
      <c r="BW20" s="69">
        <v>0</v>
      </c>
      <c r="BX20" s="69">
        <v>0</v>
      </c>
      <c r="BY20" s="69">
        <v>0</v>
      </c>
      <c r="BZ20" s="69"/>
    </row>
    <row r="21" spans="1:78" ht="11.7" customHeight="1">
      <c r="A21" s="68" t="s">
        <v>77</v>
      </c>
      <c r="B21" s="69">
        <v>0</v>
      </c>
      <c r="C21" s="69">
        <v>0</v>
      </c>
      <c r="D21" s="64">
        <v>0</v>
      </c>
      <c r="E21" s="64"/>
      <c r="F21" s="64">
        <v>0</v>
      </c>
      <c r="G21" s="64">
        <v>0</v>
      </c>
      <c r="H21" s="64">
        <v>0</v>
      </c>
      <c r="I21" s="64"/>
      <c r="J21" s="64">
        <v>0</v>
      </c>
      <c r="K21" s="64">
        <v>0</v>
      </c>
      <c r="L21" s="64">
        <v>0</v>
      </c>
      <c r="M21" s="64"/>
      <c r="N21" s="64" t="s">
        <v>77</v>
      </c>
      <c r="O21" s="64">
        <v>0</v>
      </c>
      <c r="P21" s="64">
        <v>0</v>
      </c>
      <c r="Q21" s="64">
        <v>0</v>
      </c>
      <c r="R21" s="64"/>
      <c r="S21" s="64">
        <v>0</v>
      </c>
      <c r="T21" s="69">
        <v>0</v>
      </c>
      <c r="U21" s="69">
        <v>0</v>
      </c>
      <c r="V21" s="69"/>
      <c r="W21" s="69">
        <v>0</v>
      </c>
      <c r="X21" s="69">
        <v>0</v>
      </c>
      <c r="Y21" s="69">
        <v>0</v>
      </c>
      <c r="Z21" s="69"/>
      <c r="AA21" s="68" t="s">
        <v>77</v>
      </c>
      <c r="AB21" s="69">
        <v>299.38100000000003</v>
      </c>
      <c r="AC21" s="69">
        <v>0</v>
      </c>
      <c r="AD21" s="69">
        <v>299.38100000000003</v>
      </c>
      <c r="AE21" s="69"/>
      <c r="AF21" s="69">
        <v>8953.4140000000007</v>
      </c>
      <c r="AG21" s="69">
        <v>0</v>
      </c>
      <c r="AH21" s="69">
        <v>8953.4140000000007</v>
      </c>
      <c r="AI21" s="69"/>
      <c r="AJ21" s="69">
        <v>0</v>
      </c>
      <c r="AK21" s="69">
        <v>0</v>
      </c>
      <c r="AL21" s="69">
        <v>0</v>
      </c>
      <c r="AM21" s="69"/>
      <c r="AN21" s="68" t="s">
        <v>77</v>
      </c>
      <c r="AO21" s="69">
        <v>184</v>
      </c>
      <c r="AP21" s="69">
        <v>0</v>
      </c>
      <c r="AQ21" s="69">
        <v>184</v>
      </c>
      <c r="AR21" s="69"/>
      <c r="AS21" s="69">
        <v>0</v>
      </c>
      <c r="AT21" s="69">
        <v>0</v>
      </c>
      <c r="AU21" s="69">
        <v>0</v>
      </c>
      <c r="AV21" s="69"/>
      <c r="AW21" s="69">
        <v>0</v>
      </c>
      <c r="AX21" s="69">
        <v>0</v>
      </c>
      <c r="AY21" s="69">
        <v>0</v>
      </c>
      <c r="AZ21" s="69"/>
      <c r="BA21" s="68" t="s">
        <v>77</v>
      </c>
      <c r="BB21" s="69">
        <v>0</v>
      </c>
      <c r="BC21" s="69">
        <v>0</v>
      </c>
      <c r="BD21" s="69">
        <v>0</v>
      </c>
      <c r="BE21" s="69"/>
      <c r="BF21" s="69">
        <v>0</v>
      </c>
      <c r="BG21" s="69">
        <v>0</v>
      </c>
      <c r="BH21" s="69">
        <v>0</v>
      </c>
      <c r="BI21" s="69"/>
      <c r="BJ21" s="69">
        <v>1976.1680000000001</v>
      </c>
      <c r="BK21" s="69">
        <v>-0.38800000000000001</v>
      </c>
      <c r="BL21" s="69">
        <v>1975.78</v>
      </c>
      <c r="BM21" s="69"/>
      <c r="BN21" s="68" t="s">
        <v>77</v>
      </c>
      <c r="BO21" s="69">
        <v>0</v>
      </c>
      <c r="BP21" s="69">
        <v>0</v>
      </c>
      <c r="BQ21" s="69">
        <v>0</v>
      </c>
      <c r="BR21" s="69"/>
      <c r="BS21" s="69">
        <v>2166.8710000000001</v>
      </c>
      <c r="BT21" s="69">
        <v>0</v>
      </c>
      <c r="BU21" s="69">
        <v>2166.8710000000001</v>
      </c>
      <c r="BV21" s="69"/>
      <c r="BW21" s="69">
        <v>13579.833999999999</v>
      </c>
      <c r="BX21" s="69">
        <v>-0.38800000000000001</v>
      </c>
      <c r="BY21" s="69">
        <v>13579.446</v>
      </c>
      <c r="BZ21" s="69"/>
    </row>
    <row r="22" spans="1:78" ht="11.7" customHeight="1">
      <c r="A22" s="71" t="s">
        <v>78</v>
      </c>
      <c r="B22" s="72">
        <v>0</v>
      </c>
      <c r="C22" s="72">
        <v>0</v>
      </c>
      <c r="D22" s="72">
        <v>0</v>
      </c>
      <c r="E22" s="71"/>
      <c r="F22" s="72">
        <v>0</v>
      </c>
      <c r="G22" s="72">
        <v>0</v>
      </c>
      <c r="H22" s="72">
        <v>0</v>
      </c>
      <c r="I22" s="72"/>
      <c r="J22" s="72">
        <v>0</v>
      </c>
      <c r="K22" s="72">
        <v>0</v>
      </c>
      <c r="L22" s="72">
        <v>0</v>
      </c>
      <c r="M22" s="72"/>
      <c r="N22" s="71" t="s">
        <v>78</v>
      </c>
      <c r="O22" s="72">
        <v>0</v>
      </c>
      <c r="P22" s="72">
        <v>0</v>
      </c>
      <c r="Q22" s="72">
        <v>0</v>
      </c>
      <c r="R22" s="72"/>
      <c r="S22" s="72">
        <v>0</v>
      </c>
      <c r="T22" s="72">
        <v>0</v>
      </c>
      <c r="U22" s="72">
        <v>0</v>
      </c>
      <c r="V22" s="72"/>
      <c r="W22" s="72">
        <v>0</v>
      </c>
      <c r="X22" s="72">
        <v>0</v>
      </c>
      <c r="Y22" s="72">
        <v>0</v>
      </c>
      <c r="Z22" s="72"/>
      <c r="AA22" s="71" t="s">
        <v>78</v>
      </c>
      <c r="AB22" s="72">
        <v>0</v>
      </c>
      <c r="AC22" s="72">
        <v>0</v>
      </c>
      <c r="AD22" s="72">
        <v>0</v>
      </c>
      <c r="AE22" s="72"/>
      <c r="AF22" s="72">
        <v>0</v>
      </c>
      <c r="AG22" s="72">
        <v>0</v>
      </c>
      <c r="AH22" s="72">
        <v>0</v>
      </c>
      <c r="AI22" s="72"/>
      <c r="AJ22" s="72">
        <v>0</v>
      </c>
      <c r="AK22" s="72">
        <v>0</v>
      </c>
      <c r="AL22" s="72">
        <v>0</v>
      </c>
      <c r="AM22" s="72"/>
      <c r="AN22" s="71" t="s">
        <v>78</v>
      </c>
      <c r="AO22" s="72">
        <v>0</v>
      </c>
      <c r="AP22" s="72">
        <v>0</v>
      </c>
      <c r="AQ22" s="72">
        <v>0</v>
      </c>
      <c r="AR22" s="72"/>
      <c r="AS22" s="72">
        <v>0</v>
      </c>
      <c r="AT22" s="72">
        <v>0</v>
      </c>
      <c r="AU22" s="72">
        <v>0</v>
      </c>
      <c r="AV22" s="72"/>
      <c r="AW22" s="72">
        <v>0</v>
      </c>
      <c r="AX22" s="72">
        <v>0</v>
      </c>
      <c r="AY22" s="72">
        <v>0</v>
      </c>
      <c r="AZ22" s="72"/>
      <c r="BA22" s="71" t="s">
        <v>78</v>
      </c>
      <c r="BB22" s="72">
        <v>0</v>
      </c>
      <c r="BC22" s="72">
        <v>0</v>
      </c>
      <c r="BD22" s="72">
        <v>0</v>
      </c>
      <c r="BE22" s="72"/>
      <c r="BF22" s="72">
        <v>0</v>
      </c>
      <c r="BG22" s="72">
        <v>0</v>
      </c>
      <c r="BH22" s="72">
        <v>0</v>
      </c>
      <c r="BI22" s="72"/>
      <c r="BJ22" s="72">
        <v>0</v>
      </c>
      <c r="BK22" s="72">
        <v>0</v>
      </c>
      <c r="BL22" s="72">
        <v>0</v>
      </c>
      <c r="BM22" s="72"/>
      <c r="BN22" s="71" t="s">
        <v>78</v>
      </c>
      <c r="BO22" s="72">
        <v>0</v>
      </c>
      <c r="BP22" s="72">
        <v>0</v>
      </c>
      <c r="BQ22" s="72">
        <v>0</v>
      </c>
      <c r="BR22" s="72"/>
      <c r="BS22" s="72">
        <v>0</v>
      </c>
      <c r="BT22" s="72">
        <v>0</v>
      </c>
      <c r="BU22" s="72">
        <v>0</v>
      </c>
      <c r="BV22" s="72"/>
      <c r="BW22" s="72">
        <v>0</v>
      </c>
      <c r="BX22" s="72">
        <v>0</v>
      </c>
      <c r="BY22" s="72">
        <v>0</v>
      </c>
      <c r="BZ22" s="72"/>
    </row>
    <row r="23" spans="1:78" ht="11.7" customHeight="1">
      <c r="A23" s="71" t="s">
        <v>79</v>
      </c>
      <c r="B23" s="72">
        <v>98.153000000000006</v>
      </c>
      <c r="C23" s="72">
        <v>2747.35</v>
      </c>
      <c r="D23" s="72">
        <v>2845.5030000000002</v>
      </c>
      <c r="E23" s="71"/>
      <c r="F23" s="72">
        <v>978.82400000000007</v>
      </c>
      <c r="G23" s="72">
        <v>13150.333000000001</v>
      </c>
      <c r="H23" s="72">
        <v>14129.156999999999</v>
      </c>
      <c r="I23" s="72"/>
      <c r="J23" s="72">
        <v>1129.72</v>
      </c>
      <c r="K23" s="72">
        <v>1847.6100000000001</v>
      </c>
      <c r="L23" s="72">
        <v>2977.33</v>
      </c>
      <c r="M23" s="72"/>
      <c r="N23" s="71" t="s">
        <v>79</v>
      </c>
      <c r="O23" s="72">
        <v>54.912000000000006</v>
      </c>
      <c r="P23" s="72">
        <v>447.56700000000001</v>
      </c>
      <c r="Q23" s="72">
        <v>502.47900000000004</v>
      </c>
      <c r="R23" s="72"/>
      <c r="S23" s="72">
        <v>1993.5830000000001</v>
      </c>
      <c r="T23" s="72">
        <v>6274.0720000000001</v>
      </c>
      <c r="U23" s="72">
        <v>8267.6560000000009</v>
      </c>
      <c r="V23" s="72"/>
      <c r="W23" s="72">
        <v>3200.6550000000002</v>
      </c>
      <c r="X23" s="72">
        <v>737.04900000000009</v>
      </c>
      <c r="Y23" s="72">
        <v>3937.7040000000002</v>
      </c>
      <c r="Z23" s="72"/>
      <c r="AA23" s="71" t="s">
        <v>79</v>
      </c>
      <c r="AB23" s="72">
        <v>4728.1350000000002</v>
      </c>
      <c r="AC23" s="72">
        <v>603.93000000000006</v>
      </c>
      <c r="AD23" s="72">
        <v>5332.0650000000005</v>
      </c>
      <c r="AE23" s="72"/>
      <c r="AF23" s="72">
        <v>5934.0709999999999</v>
      </c>
      <c r="AG23" s="72">
        <v>0.45300000000000001</v>
      </c>
      <c r="AH23" s="72">
        <v>5934.5250000000005</v>
      </c>
      <c r="AI23" s="72"/>
      <c r="AJ23" s="72">
        <v>318.20500000000004</v>
      </c>
      <c r="AK23" s="72">
        <v>479.286</v>
      </c>
      <c r="AL23" s="72">
        <v>797.49099999999999</v>
      </c>
      <c r="AM23" s="72"/>
      <c r="AN23" s="71" t="s">
        <v>79</v>
      </c>
      <c r="AO23" s="72">
        <v>22141.41</v>
      </c>
      <c r="AP23" s="72">
        <v>86108.463000000003</v>
      </c>
      <c r="AQ23" s="72">
        <v>108249.87299999999</v>
      </c>
      <c r="AR23" s="72"/>
      <c r="AS23" s="72">
        <v>45.048999999999999</v>
      </c>
      <c r="AT23" s="72">
        <v>0</v>
      </c>
      <c r="AU23" s="72">
        <v>45.048999999999999</v>
      </c>
      <c r="AV23" s="72"/>
      <c r="AW23" s="72">
        <v>117274.61900000001</v>
      </c>
      <c r="AX23" s="72">
        <v>67392.736999999994</v>
      </c>
      <c r="AY23" s="72">
        <v>184667.35699999999</v>
      </c>
      <c r="AZ23" s="72"/>
      <c r="BA23" s="71" t="s">
        <v>79</v>
      </c>
      <c r="BB23" s="72">
        <v>9100.982</v>
      </c>
      <c r="BC23" s="72">
        <v>226.34800000000001</v>
      </c>
      <c r="BD23" s="72">
        <v>9327.33</v>
      </c>
      <c r="BE23" s="72"/>
      <c r="BF23" s="72">
        <v>478.39300000000003</v>
      </c>
      <c r="BG23" s="72">
        <v>101.542</v>
      </c>
      <c r="BH23" s="72">
        <v>579.93600000000004</v>
      </c>
      <c r="BI23" s="72"/>
      <c r="BJ23" s="72">
        <v>85209.186000000002</v>
      </c>
      <c r="BK23" s="72">
        <v>89639.55</v>
      </c>
      <c r="BL23" s="72">
        <v>174848.73699999999</v>
      </c>
      <c r="BM23" s="72"/>
      <c r="BN23" s="71" t="s">
        <v>79</v>
      </c>
      <c r="BO23" s="72">
        <v>135.869</v>
      </c>
      <c r="BP23" s="72">
        <v>851.17000000000007</v>
      </c>
      <c r="BQ23" s="72">
        <v>987.0390000000001</v>
      </c>
      <c r="BR23" s="72"/>
      <c r="BS23" s="72">
        <v>6.7670000000000003</v>
      </c>
      <c r="BT23" s="72">
        <v>0</v>
      </c>
      <c r="BU23" s="72">
        <v>6.7670000000000003</v>
      </c>
      <c r="BV23" s="72"/>
      <c r="BW23" s="72">
        <v>252828.533</v>
      </c>
      <c r="BX23" s="72">
        <v>270607.45999999996</v>
      </c>
      <c r="BY23" s="72">
        <v>523435.99800000002</v>
      </c>
      <c r="BZ23" s="72"/>
    </row>
    <row r="24" spans="1:78" s="65" customFormat="1" ht="4.2" customHeight="1">
      <c r="A24" s="75"/>
      <c r="B24" s="76"/>
      <c r="C24" s="76"/>
      <c r="D24" s="76"/>
      <c r="E24" s="75"/>
      <c r="F24" s="76"/>
      <c r="G24" s="76"/>
      <c r="H24" s="76"/>
      <c r="I24" s="76"/>
      <c r="J24" s="76"/>
      <c r="K24" s="76"/>
      <c r="L24" s="76"/>
      <c r="M24" s="76"/>
      <c r="N24" s="75"/>
      <c r="O24" s="76"/>
      <c r="P24" s="76"/>
      <c r="Q24" s="76"/>
      <c r="R24" s="76"/>
      <c r="S24" s="76"/>
      <c r="T24" s="76"/>
      <c r="U24" s="76"/>
      <c r="V24" s="76"/>
      <c r="W24" s="76"/>
      <c r="X24" s="76"/>
      <c r="Y24" s="76"/>
      <c r="Z24" s="76"/>
      <c r="AA24" s="75"/>
      <c r="AB24" s="76"/>
      <c r="AC24" s="76"/>
      <c r="AD24" s="76"/>
      <c r="AE24" s="76"/>
      <c r="AF24" s="76"/>
      <c r="AG24" s="76"/>
      <c r="AH24" s="76"/>
      <c r="AI24" s="76"/>
      <c r="AJ24" s="76"/>
      <c r="AK24" s="76"/>
      <c r="AL24" s="76"/>
      <c r="AM24" s="76"/>
      <c r="AN24" s="75"/>
      <c r="AO24" s="76"/>
      <c r="AP24" s="76"/>
      <c r="AQ24" s="76"/>
      <c r="AR24" s="76"/>
      <c r="AS24" s="76"/>
      <c r="AT24" s="76"/>
      <c r="AU24" s="76"/>
      <c r="AV24" s="76"/>
      <c r="AW24" s="76"/>
      <c r="AX24" s="76"/>
      <c r="AY24" s="76"/>
      <c r="AZ24" s="76"/>
      <c r="BA24" s="75"/>
      <c r="BB24" s="76"/>
      <c r="BC24" s="76"/>
      <c r="BD24" s="76"/>
      <c r="BE24" s="76"/>
      <c r="BF24" s="76"/>
      <c r="BG24" s="76"/>
      <c r="BH24" s="76"/>
      <c r="BI24" s="76"/>
      <c r="BJ24" s="76"/>
      <c r="BK24" s="76"/>
      <c r="BL24" s="76"/>
      <c r="BM24" s="76"/>
      <c r="BN24" s="75"/>
      <c r="BO24" s="76"/>
      <c r="BP24" s="76"/>
      <c r="BQ24" s="76"/>
      <c r="BR24" s="76"/>
      <c r="BS24" s="76"/>
      <c r="BT24" s="76"/>
      <c r="BU24" s="76"/>
      <c r="BV24" s="76"/>
      <c r="BW24" s="76">
        <v>0</v>
      </c>
      <c r="BX24" s="76">
        <v>0</v>
      </c>
      <c r="BY24" s="76">
        <v>0</v>
      </c>
      <c r="BZ24" s="76"/>
    </row>
    <row r="25" spans="1:78" s="65" customFormat="1" ht="11.7" customHeight="1">
      <c r="A25" s="75" t="s">
        <v>80</v>
      </c>
      <c r="B25" s="76">
        <v>92030.553</v>
      </c>
      <c r="C25" s="76">
        <v>94963.769</v>
      </c>
      <c r="D25" s="76">
        <v>186994.32199999999</v>
      </c>
      <c r="E25" s="75"/>
      <c r="F25" s="76">
        <v>330013.54200000002</v>
      </c>
      <c r="G25" s="76">
        <v>15910.092000000001</v>
      </c>
      <c r="H25" s="76">
        <v>345923.63500000001</v>
      </c>
      <c r="I25" s="76"/>
      <c r="J25" s="76">
        <v>164362.84599999999</v>
      </c>
      <c r="K25" s="76">
        <v>353332.326</v>
      </c>
      <c r="L25" s="76">
        <v>517695.17300000001</v>
      </c>
      <c r="M25" s="76"/>
      <c r="N25" s="75" t="s">
        <v>80</v>
      </c>
      <c r="O25" s="76">
        <v>345892.88699999999</v>
      </c>
      <c r="P25" s="76">
        <v>28846.847999999998</v>
      </c>
      <c r="Q25" s="76">
        <v>374739.73599999998</v>
      </c>
      <c r="R25" s="76"/>
      <c r="S25" s="76">
        <v>440196.81</v>
      </c>
      <c r="T25" s="76">
        <v>139531.52499999999</v>
      </c>
      <c r="U25" s="76">
        <v>579728.33600000001</v>
      </c>
      <c r="V25" s="76"/>
      <c r="W25" s="76">
        <v>439741.41200000001</v>
      </c>
      <c r="X25" s="76">
        <v>406629.85800000001</v>
      </c>
      <c r="Y25" s="76">
        <v>846371.27099999995</v>
      </c>
      <c r="Z25" s="76"/>
      <c r="AA25" s="75" t="s">
        <v>80</v>
      </c>
      <c r="AB25" s="76">
        <v>508666.41499999998</v>
      </c>
      <c r="AC25" s="76">
        <v>755616.35699999996</v>
      </c>
      <c r="AD25" s="76">
        <v>1264282.7720000001</v>
      </c>
      <c r="AE25" s="76"/>
      <c r="AF25" s="76">
        <v>833810.52500000002</v>
      </c>
      <c r="AG25" s="76">
        <v>94010.244000000006</v>
      </c>
      <c r="AH25" s="76">
        <v>927820.77</v>
      </c>
      <c r="AI25" s="76"/>
      <c r="AJ25" s="76">
        <v>113100.837</v>
      </c>
      <c r="AK25" s="76">
        <v>83496.845000000001</v>
      </c>
      <c r="AL25" s="76">
        <v>196597.682</v>
      </c>
      <c r="AM25" s="76"/>
      <c r="AN25" s="75" t="s">
        <v>80</v>
      </c>
      <c r="AO25" s="76">
        <v>1125212.611</v>
      </c>
      <c r="AP25" s="76">
        <v>1748173.9280000001</v>
      </c>
      <c r="AQ25" s="76">
        <v>2873386.5389999999</v>
      </c>
      <c r="AR25" s="76"/>
      <c r="AS25" s="76">
        <v>443359.20199999999</v>
      </c>
      <c r="AT25" s="76">
        <v>5016.0200000000004</v>
      </c>
      <c r="AU25" s="76">
        <v>448375.22200000001</v>
      </c>
      <c r="AV25" s="76"/>
      <c r="AW25" s="76">
        <v>1814862.611</v>
      </c>
      <c r="AX25" s="76">
        <v>2781670.6039999998</v>
      </c>
      <c r="AY25" s="76">
        <v>4596533.216</v>
      </c>
      <c r="AZ25" s="76"/>
      <c r="BA25" s="75" t="s">
        <v>80</v>
      </c>
      <c r="BB25" s="76">
        <v>183670.26199999999</v>
      </c>
      <c r="BC25" s="76">
        <v>500169.90399999998</v>
      </c>
      <c r="BD25" s="76">
        <v>683840.16599999997</v>
      </c>
      <c r="BE25" s="76"/>
      <c r="BF25" s="76">
        <v>58129.677000000003</v>
      </c>
      <c r="BG25" s="76">
        <v>86351.51</v>
      </c>
      <c r="BH25" s="76">
        <v>144481.18700000001</v>
      </c>
      <c r="BI25" s="76"/>
      <c r="BJ25" s="76">
        <v>2649836.2949999999</v>
      </c>
      <c r="BK25" s="76">
        <v>4749929.5199999996</v>
      </c>
      <c r="BL25" s="76">
        <v>7399765.8159999996</v>
      </c>
      <c r="BM25" s="76"/>
      <c r="BN25" s="75" t="s">
        <v>80</v>
      </c>
      <c r="BO25" s="76">
        <v>1020958.111</v>
      </c>
      <c r="BP25" s="76">
        <v>82323.884000000005</v>
      </c>
      <c r="BQ25" s="76">
        <v>1103281.9950000001</v>
      </c>
      <c r="BR25" s="76"/>
      <c r="BS25" s="76">
        <v>220634.924</v>
      </c>
      <c r="BT25" s="76">
        <v>59521.554000000004</v>
      </c>
      <c r="BU25" s="76">
        <v>280156.47899999999</v>
      </c>
      <c r="BV25" s="76"/>
      <c r="BW25" s="76">
        <v>10784479.52</v>
      </c>
      <c r="BX25" s="76">
        <v>11985494.787999997</v>
      </c>
      <c r="BY25" s="76">
        <v>22769974.317000002</v>
      </c>
      <c r="BZ25" s="76"/>
    </row>
    <row r="26" spans="1:78" s="74" customFormat="1" ht="11.7" customHeight="1">
      <c r="A26" s="75"/>
      <c r="B26" s="76"/>
      <c r="C26" s="76"/>
      <c r="D26" s="76"/>
      <c r="E26" s="75"/>
      <c r="F26" s="76"/>
      <c r="G26" s="76"/>
      <c r="H26" s="76"/>
      <c r="I26" s="76"/>
      <c r="J26" s="76"/>
      <c r="K26" s="76"/>
      <c r="L26" s="76"/>
      <c r="M26" s="76"/>
      <c r="N26" s="75"/>
      <c r="O26" s="76"/>
      <c r="P26" s="76"/>
      <c r="Q26" s="76"/>
      <c r="R26" s="76"/>
      <c r="S26" s="76"/>
      <c r="T26" s="76"/>
      <c r="U26" s="76"/>
      <c r="V26" s="76"/>
      <c r="W26" s="76"/>
      <c r="X26" s="76"/>
      <c r="Y26" s="76"/>
      <c r="Z26" s="76"/>
      <c r="AA26" s="75"/>
      <c r="AB26" s="76"/>
      <c r="AC26" s="76"/>
      <c r="AD26" s="76"/>
      <c r="AE26" s="76"/>
      <c r="AF26" s="76"/>
      <c r="AG26" s="76"/>
      <c r="AH26" s="76"/>
      <c r="AI26" s="76"/>
      <c r="AJ26" s="76"/>
      <c r="AK26" s="76"/>
      <c r="AL26" s="76"/>
      <c r="AM26" s="76"/>
      <c r="AN26" s="75"/>
      <c r="AO26" s="76"/>
      <c r="AP26" s="76"/>
      <c r="AQ26" s="76"/>
      <c r="AR26" s="76"/>
      <c r="AS26" s="76"/>
      <c r="AT26" s="76"/>
      <c r="AU26" s="76"/>
      <c r="AV26" s="76"/>
      <c r="AW26" s="76"/>
      <c r="AX26" s="76"/>
      <c r="AY26" s="76"/>
      <c r="AZ26" s="76"/>
      <c r="BA26" s="75"/>
      <c r="BB26" s="76"/>
      <c r="BC26" s="76"/>
      <c r="BD26" s="76"/>
      <c r="BE26" s="76"/>
      <c r="BF26" s="76"/>
      <c r="BG26" s="76"/>
      <c r="BH26" s="76"/>
      <c r="BI26" s="76"/>
      <c r="BJ26" s="76"/>
      <c r="BK26" s="76"/>
      <c r="BL26" s="76"/>
      <c r="BM26" s="76"/>
      <c r="BN26" s="75"/>
      <c r="BO26" s="76"/>
      <c r="BP26" s="76"/>
      <c r="BQ26" s="76"/>
      <c r="BR26" s="76"/>
      <c r="BS26" s="76"/>
      <c r="BT26" s="76"/>
      <c r="BU26" s="76"/>
      <c r="BV26" s="76"/>
      <c r="BW26" s="76"/>
      <c r="BX26" s="76"/>
      <c r="BY26" s="76"/>
      <c r="BZ26" s="76"/>
    </row>
    <row r="27" spans="1:78" s="65" customFormat="1" ht="11.7" customHeight="1">
      <c r="A27" s="77" t="s">
        <v>75</v>
      </c>
      <c r="B27" s="72">
        <v>15217.948</v>
      </c>
      <c r="C27" s="72">
        <v>22311.284</v>
      </c>
      <c r="D27" s="72">
        <v>37529.232000000004</v>
      </c>
      <c r="E27" s="77"/>
      <c r="F27" s="72">
        <v>55.314</v>
      </c>
      <c r="G27" s="72">
        <v>117.94300000000001</v>
      </c>
      <c r="H27" s="72">
        <v>173.25800000000001</v>
      </c>
      <c r="I27" s="72"/>
      <c r="J27" s="72">
        <v>10846.684999999999</v>
      </c>
      <c r="K27" s="72">
        <v>49141.574999999997</v>
      </c>
      <c r="L27" s="72">
        <v>59988.260999999999</v>
      </c>
      <c r="M27" s="72"/>
      <c r="N27" s="77" t="s">
        <v>75</v>
      </c>
      <c r="O27" s="72">
        <v>3413.4950000000003</v>
      </c>
      <c r="P27" s="72">
        <v>350.74700000000001</v>
      </c>
      <c r="Q27" s="72">
        <v>3764.2420000000002</v>
      </c>
      <c r="R27" s="72"/>
      <c r="S27" s="72">
        <v>7994.9880000000003</v>
      </c>
      <c r="T27" s="72">
        <v>3171.2850000000003</v>
      </c>
      <c r="U27" s="72">
        <v>11166.273999999999</v>
      </c>
      <c r="V27" s="72"/>
      <c r="W27" s="72">
        <v>6.3310000000000004</v>
      </c>
      <c r="X27" s="72">
        <v>1.45</v>
      </c>
      <c r="Y27" s="72">
        <v>7.782</v>
      </c>
      <c r="Z27" s="72"/>
      <c r="AA27" s="77" t="s">
        <v>75</v>
      </c>
      <c r="AB27" s="72">
        <v>42222.932000000001</v>
      </c>
      <c r="AC27" s="72">
        <v>119396.603</v>
      </c>
      <c r="AD27" s="72">
        <v>161619.535</v>
      </c>
      <c r="AE27" s="72"/>
      <c r="AF27" s="72">
        <v>2809.7180000000003</v>
      </c>
      <c r="AG27" s="72">
        <v>386.64100000000002</v>
      </c>
      <c r="AH27" s="72">
        <v>3196.36</v>
      </c>
      <c r="AI27" s="72"/>
      <c r="AJ27" s="72">
        <v>4150.0709999999999</v>
      </c>
      <c r="AK27" s="72">
        <v>11579.977000000001</v>
      </c>
      <c r="AL27" s="72">
        <v>15730.048999999999</v>
      </c>
      <c r="AM27" s="72"/>
      <c r="AN27" s="77" t="s">
        <v>75</v>
      </c>
      <c r="AO27" s="72">
        <v>34751.385999999999</v>
      </c>
      <c r="AP27" s="72">
        <v>202822.76699999999</v>
      </c>
      <c r="AQ27" s="72">
        <v>237574.15299999999</v>
      </c>
      <c r="AR27" s="72"/>
      <c r="AS27" s="72">
        <v>0</v>
      </c>
      <c r="AT27" s="72">
        <v>0</v>
      </c>
      <c r="AU27" s="72">
        <v>0</v>
      </c>
      <c r="AV27" s="72"/>
      <c r="AW27" s="72">
        <v>54435.957000000002</v>
      </c>
      <c r="AX27" s="72">
        <v>289486.32</v>
      </c>
      <c r="AY27" s="72">
        <v>343922.27799999999</v>
      </c>
      <c r="AZ27" s="72"/>
      <c r="BA27" s="77" t="s">
        <v>75</v>
      </c>
      <c r="BB27" s="72">
        <v>13550.584000000001</v>
      </c>
      <c r="BC27" s="72">
        <v>172.67500000000001</v>
      </c>
      <c r="BD27" s="72">
        <v>13723.26</v>
      </c>
      <c r="BE27" s="72"/>
      <c r="BF27" s="72">
        <v>0</v>
      </c>
      <c r="BG27" s="72">
        <v>0</v>
      </c>
      <c r="BH27" s="72">
        <v>0</v>
      </c>
      <c r="BI27" s="72"/>
      <c r="BJ27" s="72">
        <v>55858.232000000004</v>
      </c>
      <c r="BK27" s="72">
        <v>614485.1</v>
      </c>
      <c r="BL27" s="72">
        <v>670343.33299999998</v>
      </c>
      <c r="BM27" s="72"/>
      <c r="BN27" s="77" t="s">
        <v>75</v>
      </c>
      <c r="BO27" s="72">
        <v>15868.45</v>
      </c>
      <c r="BP27" s="72">
        <v>7746.4650000000001</v>
      </c>
      <c r="BQ27" s="72">
        <v>23614.916000000001</v>
      </c>
      <c r="BR27" s="72"/>
      <c r="BS27" s="72">
        <v>0</v>
      </c>
      <c r="BT27" s="72">
        <v>0</v>
      </c>
      <c r="BU27" s="72">
        <v>0</v>
      </c>
      <c r="BV27" s="72"/>
      <c r="BW27" s="72">
        <v>261182.09100000001</v>
      </c>
      <c r="BX27" s="72">
        <v>1321170.8320000002</v>
      </c>
      <c r="BY27" s="72">
        <v>1582352.933</v>
      </c>
      <c r="BZ27" s="72"/>
    </row>
    <row r="28" spans="1:78" ht="10.95" customHeight="1">
      <c r="A28" s="71" t="s">
        <v>81</v>
      </c>
      <c r="B28" s="72">
        <v>7458.5420000000004</v>
      </c>
      <c r="C28" s="72">
        <v>1026.2280000000001</v>
      </c>
      <c r="D28" s="72">
        <v>8484.7710000000006</v>
      </c>
      <c r="E28" s="72"/>
      <c r="F28" s="72">
        <v>489131.16600000003</v>
      </c>
      <c r="G28" s="72">
        <v>0</v>
      </c>
      <c r="H28" s="72">
        <v>489131.16600000003</v>
      </c>
      <c r="I28" s="72"/>
      <c r="J28" s="72">
        <v>38096.983999999997</v>
      </c>
      <c r="K28" s="72">
        <v>36731.864999999998</v>
      </c>
      <c r="L28" s="72">
        <v>74828.850000000006</v>
      </c>
      <c r="M28" s="72"/>
      <c r="N28" s="71" t="s">
        <v>81</v>
      </c>
      <c r="O28" s="72">
        <v>258749.799</v>
      </c>
      <c r="P28" s="72">
        <v>11538.342000000001</v>
      </c>
      <c r="Q28" s="72">
        <v>270288.141</v>
      </c>
      <c r="R28" s="72"/>
      <c r="S28" s="72">
        <v>18843.129000000001</v>
      </c>
      <c r="T28" s="72">
        <v>9825.5349999999999</v>
      </c>
      <c r="U28" s="72">
        <v>28668.664000000001</v>
      </c>
      <c r="V28" s="72"/>
      <c r="W28" s="72">
        <v>9174965.1410000008</v>
      </c>
      <c r="X28" s="72">
        <v>4903381.375</v>
      </c>
      <c r="Y28" s="72">
        <v>14078346.516000001</v>
      </c>
      <c r="Z28" s="72"/>
      <c r="AA28" s="71" t="s">
        <v>81</v>
      </c>
      <c r="AB28" s="72">
        <v>831995.66299999994</v>
      </c>
      <c r="AC28" s="72">
        <v>276930.46299999999</v>
      </c>
      <c r="AD28" s="72">
        <v>1108926.1259999999</v>
      </c>
      <c r="AE28" s="72"/>
      <c r="AF28" s="78">
        <v>4350596.08</v>
      </c>
      <c r="AG28" s="72">
        <v>1288871.8160000001</v>
      </c>
      <c r="AH28" s="72">
        <v>5639467.8969999999</v>
      </c>
      <c r="AI28" s="72"/>
      <c r="AJ28" s="72">
        <v>14403.210000000001</v>
      </c>
      <c r="AK28" s="72">
        <v>4378.893</v>
      </c>
      <c r="AL28" s="72">
        <v>18782.103000000003</v>
      </c>
      <c r="AM28" s="72"/>
      <c r="AN28" s="71" t="s">
        <v>81</v>
      </c>
      <c r="AO28" s="72">
        <v>2207211.1630000002</v>
      </c>
      <c r="AP28" s="72">
        <v>952567.42700000003</v>
      </c>
      <c r="AQ28" s="72">
        <v>3159778.591</v>
      </c>
      <c r="AR28" s="72"/>
      <c r="AS28" s="72">
        <v>171062.82199999999</v>
      </c>
      <c r="AT28" s="72">
        <v>38117.955000000002</v>
      </c>
      <c r="AU28" s="72">
        <v>209180.77799999999</v>
      </c>
      <c r="AV28" s="72"/>
      <c r="AW28" s="72">
        <v>8865527.0759999994</v>
      </c>
      <c r="AX28" s="72">
        <v>4693473.1789999995</v>
      </c>
      <c r="AY28" s="72">
        <v>13559000.255999999</v>
      </c>
      <c r="AZ28" s="72"/>
      <c r="BA28" s="71" t="s">
        <v>81</v>
      </c>
      <c r="BB28" s="72">
        <v>2367585.6979999999</v>
      </c>
      <c r="BC28" s="72">
        <v>250584.78599999999</v>
      </c>
      <c r="BD28" s="72">
        <v>2618170.4849999999</v>
      </c>
      <c r="BE28" s="72"/>
      <c r="BF28" s="72">
        <v>15121.219000000001</v>
      </c>
      <c r="BG28" s="72">
        <v>15705.897000000001</v>
      </c>
      <c r="BH28" s="72">
        <v>30827.116000000002</v>
      </c>
      <c r="BI28" s="72"/>
      <c r="BJ28" s="72">
        <v>7857697.7520000003</v>
      </c>
      <c r="BK28" s="72">
        <v>4415820.2529999996</v>
      </c>
      <c r="BL28" s="72">
        <v>12273518.005000001</v>
      </c>
      <c r="BM28" s="72"/>
      <c r="BN28" s="71" t="s">
        <v>81</v>
      </c>
      <c r="BO28" s="72">
        <v>7071.9960000000001</v>
      </c>
      <c r="BP28" s="72">
        <v>8885.74</v>
      </c>
      <c r="BQ28" s="72">
        <v>15957.737000000001</v>
      </c>
      <c r="BR28" s="72"/>
      <c r="BS28" s="72">
        <v>830104.23899999994</v>
      </c>
      <c r="BT28" s="72">
        <v>156563.76500000001</v>
      </c>
      <c r="BU28" s="72">
        <v>986668.005</v>
      </c>
      <c r="BV28" s="72"/>
      <c r="BW28" s="72">
        <v>37505621.678999998</v>
      </c>
      <c r="BX28" s="72">
        <v>17064403.518999998</v>
      </c>
      <c r="BY28" s="72">
        <v>54570025.20700001</v>
      </c>
      <c r="BZ28" s="72"/>
    </row>
    <row r="29" spans="1:78" ht="11.7" customHeight="1">
      <c r="A29" s="79" t="s">
        <v>82</v>
      </c>
      <c r="B29" s="72">
        <v>0</v>
      </c>
      <c r="C29" s="72">
        <v>0</v>
      </c>
      <c r="D29" s="72">
        <v>0</v>
      </c>
      <c r="E29" s="71"/>
      <c r="F29" s="72">
        <v>0</v>
      </c>
      <c r="G29" s="72">
        <v>0</v>
      </c>
      <c r="H29" s="72">
        <v>0</v>
      </c>
      <c r="I29" s="72"/>
      <c r="J29" s="72">
        <v>0</v>
      </c>
      <c r="K29" s="72">
        <v>0</v>
      </c>
      <c r="L29" s="72">
        <v>0</v>
      </c>
      <c r="M29" s="72"/>
      <c r="N29" s="79" t="s">
        <v>82</v>
      </c>
      <c r="O29" s="72">
        <v>0</v>
      </c>
      <c r="P29" s="72">
        <v>0</v>
      </c>
      <c r="Q29" s="72">
        <v>0</v>
      </c>
      <c r="R29" s="72"/>
      <c r="S29" s="72">
        <v>0</v>
      </c>
      <c r="T29" s="72">
        <v>0</v>
      </c>
      <c r="U29" s="72">
        <v>0</v>
      </c>
      <c r="V29" s="72"/>
      <c r="W29" s="72">
        <v>0</v>
      </c>
      <c r="X29" s="72">
        <v>0</v>
      </c>
      <c r="Y29" s="72">
        <v>0</v>
      </c>
      <c r="Z29" s="72"/>
      <c r="AA29" s="79" t="s">
        <v>82</v>
      </c>
      <c r="AB29" s="72">
        <v>0</v>
      </c>
      <c r="AC29" s="72">
        <v>0</v>
      </c>
      <c r="AD29" s="72">
        <v>0</v>
      </c>
      <c r="AE29" s="72"/>
      <c r="AF29" s="78">
        <v>1592.6460000000002</v>
      </c>
      <c r="AG29" s="72">
        <v>712.67</v>
      </c>
      <c r="AH29" s="72">
        <v>2305.317</v>
      </c>
      <c r="AI29" s="72"/>
      <c r="AJ29" s="72">
        <v>0</v>
      </c>
      <c r="AK29" s="72">
        <v>0</v>
      </c>
      <c r="AL29" s="72">
        <v>0</v>
      </c>
      <c r="AM29" s="72"/>
      <c r="AN29" s="79" t="s">
        <v>82</v>
      </c>
      <c r="AO29" s="72">
        <v>337702.598</v>
      </c>
      <c r="AP29" s="72">
        <v>298649.17300000001</v>
      </c>
      <c r="AQ29" s="72">
        <v>636351.77099999995</v>
      </c>
      <c r="AR29" s="72"/>
      <c r="AS29" s="72">
        <v>0</v>
      </c>
      <c r="AT29" s="72">
        <v>0</v>
      </c>
      <c r="AU29" s="72">
        <v>0</v>
      </c>
      <c r="AV29" s="72"/>
      <c r="AW29" s="72">
        <v>0</v>
      </c>
      <c r="AX29" s="72">
        <v>0</v>
      </c>
      <c r="AY29" s="72">
        <v>0</v>
      </c>
      <c r="AZ29" s="72"/>
      <c r="BA29" s="79" t="s">
        <v>82</v>
      </c>
      <c r="BB29" s="72">
        <v>0</v>
      </c>
      <c r="BC29" s="72">
        <v>0</v>
      </c>
      <c r="BD29" s="72">
        <v>0</v>
      </c>
      <c r="BE29" s="72"/>
      <c r="BF29" s="72">
        <v>0</v>
      </c>
      <c r="BG29" s="72">
        <v>0</v>
      </c>
      <c r="BH29" s="72">
        <v>0</v>
      </c>
      <c r="BI29" s="72"/>
      <c r="BJ29" s="72">
        <v>0</v>
      </c>
      <c r="BK29" s="72">
        <v>0</v>
      </c>
      <c r="BL29" s="72">
        <v>0</v>
      </c>
      <c r="BM29" s="72"/>
      <c r="BN29" s="79" t="s">
        <v>82</v>
      </c>
      <c r="BO29" s="72">
        <v>0</v>
      </c>
      <c r="BP29" s="72">
        <v>0</v>
      </c>
      <c r="BQ29" s="72">
        <v>0</v>
      </c>
      <c r="BR29" s="72"/>
      <c r="BS29" s="72">
        <v>194.405</v>
      </c>
      <c r="BT29" s="72">
        <v>11585.777</v>
      </c>
      <c r="BU29" s="72">
        <v>11780.182000000001</v>
      </c>
      <c r="BV29" s="72"/>
      <c r="BW29" s="72">
        <v>339489.64900000003</v>
      </c>
      <c r="BX29" s="72">
        <v>310947.62</v>
      </c>
      <c r="BY29" s="72">
        <v>650437.27</v>
      </c>
      <c r="BZ29" s="72"/>
    </row>
    <row r="30" spans="1:78" ht="11.7" customHeight="1">
      <c r="A30" s="71" t="s">
        <v>68</v>
      </c>
      <c r="B30" s="72">
        <v>7972.4660000000003</v>
      </c>
      <c r="C30" s="72">
        <v>1807.2090000000001</v>
      </c>
      <c r="D30" s="72">
        <v>9779.6760000000013</v>
      </c>
      <c r="E30" s="71"/>
      <c r="F30" s="72">
        <v>490748.283</v>
      </c>
      <c r="G30" s="72">
        <v>0</v>
      </c>
      <c r="H30" s="72">
        <v>490748.283</v>
      </c>
      <c r="I30" s="72"/>
      <c r="J30" s="72">
        <v>38096.983999999997</v>
      </c>
      <c r="K30" s="72">
        <v>36731.864999999998</v>
      </c>
      <c r="L30" s="72">
        <v>74828.850000000006</v>
      </c>
      <c r="M30" s="72"/>
      <c r="N30" s="71" t="s">
        <v>68</v>
      </c>
      <c r="O30" s="72">
        <v>0</v>
      </c>
      <c r="P30" s="72">
        <v>0</v>
      </c>
      <c r="Q30" s="72">
        <v>0</v>
      </c>
      <c r="R30" s="72"/>
      <c r="S30" s="72">
        <v>18843.129000000001</v>
      </c>
      <c r="T30" s="72">
        <v>9825.5349999999999</v>
      </c>
      <c r="U30" s="72">
        <v>28668.664000000001</v>
      </c>
      <c r="V30" s="72"/>
      <c r="W30" s="72">
        <v>1819681.55</v>
      </c>
      <c r="X30" s="72">
        <v>1368490.2220000001</v>
      </c>
      <c r="Y30" s="72">
        <v>3188171.773</v>
      </c>
      <c r="Z30" s="72"/>
      <c r="AA30" s="71" t="s">
        <v>68</v>
      </c>
      <c r="AB30" s="72">
        <v>230383.117</v>
      </c>
      <c r="AC30" s="72">
        <v>126165.618</v>
      </c>
      <c r="AD30" s="72">
        <v>356548.73599999998</v>
      </c>
      <c r="AE30" s="72"/>
      <c r="AF30" s="72">
        <v>536607.46299999999</v>
      </c>
      <c r="AG30" s="72">
        <v>253285.44500000001</v>
      </c>
      <c r="AH30" s="72">
        <v>789892.90899999999</v>
      </c>
      <c r="AI30" s="72"/>
      <c r="AJ30" s="72">
        <v>14403.210000000001</v>
      </c>
      <c r="AK30" s="72">
        <v>4378.893</v>
      </c>
      <c r="AL30" s="72">
        <v>18782.103000000003</v>
      </c>
      <c r="AM30" s="72"/>
      <c r="AN30" s="71" t="s">
        <v>68</v>
      </c>
      <c r="AO30" s="72">
        <v>204506.50899999999</v>
      </c>
      <c r="AP30" s="72">
        <v>97826.476999999999</v>
      </c>
      <c r="AQ30" s="72">
        <v>302332.98700000002</v>
      </c>
      <c r="AR30" s="72"/>
      <c r="AS30" s="72">
        <v>159117.677</v>
      </c>
      <c r="AT30" s="72">
        <v>10920.134</v>
      </c>
      <c r="AU30" s="72">
        <v>170037.81200000001</v>
      </c>
      <c r="AV30" s="72"/>
      <c r="AW30" s="72">
        <v>873099.02300000004</v>
      </c>
      <c r="AX30" s="72">
        <v>648600.56900000002</v>
      </c>
      <c r="AY30" s="72">
        <v>1521699.5930000001</v>
      </c>
      <c r="AZ30" s="72"/>
      <c r="BA30" s="71" t="s">
        <v>68</v>
      </c>
      <c r="BB30" s="72">
        <v>15775.601000000001</v>
      </c>
      <c r="BC30" s="72">
        <v>0</v>
      </c>
      <c r="BD30" s="72">
        <v>15775.601000000001</v>
      </c>
      <c r="BE30" s="72"/>
      <c r="BF30" s="72">
        <v>15121.219000000001</v>
      </c>
      <c r="BG30" s="72">
        <v>15705.897000000001</v>
      </c>
      <c r="BH30" s="72">
        <v>30827.116000000002</v>
      </c>
      <c r="BI30" s="72"/>
      <c r="BJ30" s="72">
        <v>475235.64600000001</v>
      </c>
      <c r="BK30" s="72">
        <v>734059.31</v>
      </c>
      <c r="BL30" s="72">
        <v>1209294.9569999999</v>
      </c>
      <c r="BM30" s="72"/>
      <c r="BN30" s="71" t="s">
        <v>68</v>
      </c>
      <c r="BO30" s="72">
        <v>7071.9960000000001</v>
      </c>
      <c r="BP30" s="72">
        <v>8885.74</v>
      </c>
      <c r="BQ30" s="72">
        <v>15957.737000000001</v>
      </c>
      <c r="BR30" s="72"/>
      <c r="BS30" s="72">
        <v>196026.36000000002</v>
      </c>
      <c r="BT30" s="72">
        <v>7284.1850000000004</v>
      </c>
      <c r="BU30" s="72">
        <v>203310.54500000001</v>
      </c>
      <c r="BV30" s="72"/>
      <c r="BW30" s="72">
        <v>5102690.233</v>
      </c>
      <c r="BX30" s="72">
        <v>3323967.0990000004</v>
      </c>
      <c r="BY30" s="72">
        <v>8426657.3420000002</v>
      </c>
      <c r="BZ30" s="80"/>
    </row>
    <row r="31" spans="1:78" ht="11.7" customHeight="1">
      <c r="A31" s="71" t="s">
        <v>69</v>
      </c>
      <c r="B31" s="72">
        <v>0</v>
      </c>
      <c r="C31" s="72">
        <v>0</v>
      </c>
      <c r="D31" s="72">
        <v>0</v>
      </c>
      <c r="E31" s="71"/>
      <c r="F31" s="72">
        <v>0</v>
      </c>
      <c r="G31" s="72">
        <v>0</v>
      </c>
      <c r="H31" s="72">
        <v>0</v>
      </c>
      <c r="I31" s="72"/>
      <c r="J31" s="72">
        <v>0</v>
      </c>
      <c r="K31" s="72">
        <v>0</v>
      </c>
      <c r="L31" s="72">
        <v>0</v>
      </c>
      <c r="M31" s="72"/>
      <c r="N31" s="71" t="s">
        <v>69</v>
      </c>
      <c r="O31" s="72">
        <v>258749.799</v>
      </c>
      <c r="P31" s="72">
        <v>11538.342000000001</v>
      </c>
      <c r="Q31" s="72">
        <v>270288.141</v>
      </c>
      <c r="R31" s="72"/>
      <c r="S31" s="72">
        <v>0</v>
      </c>
      <c r="T31" s="72">
        <v>0</v>
      </c>
      <c r="U31" s="72">
        <v>0</v>
      </c>
      <c r="V31" s="72"/>
      <c r="W31" s="72">
        <v>7546449.3569999998</v>
      </c>
      <c r="X31" s="72">
        <v>3552997.1609999998</v>
      </c>
      <c r="Y31" s="72">
        <v>11099446.518999999</v>
      </c>
      <c r="Z31" s="72"/>
      <c r="AA31" s="71" t="s">
        <v>69</v>
      </c>
      <c r="AB31" s="72">
        <v>98606.664000000004</v>
      </c>
      <c r="AC31" s="72">
        <v>148205.76199999999</v>
      </c>
      <c r="AD31" s="72">
        <v>246812.427</v>
      </c>
      <c r="AE31" s="72"/>
      <c r="AF31" s="72">
        <v>3987068.5389999999</v>
      </c>
      <c r="AG31" s="72">
        <v>1016042.062</v>
      </c>
      <c r="AH31" s="72">
        <v>5003110.602</v>
      </c>
      <c r="AI31" s="72"/>
      <c r="AJ31" s="72">
        <v>0</v>
      </c>
      <c r="AK31" s="72">
        <v>0</v>
      </c>
      <c r="AL31" s="72">
        <v>0</v>
      </c>
      <c r="AM31" s="72"/>
      <c r="AN31" s="71" t="s">
        <v>69</v>
      </c>
      <c r="AO31" s="72">
        <v>1680138.0970000001</v>
      </c>
      <c r="AP31" s="72">
        <v>556091.777</v>
      </c>
      <c r="AQ31" s="72">
        <v>2236229.875</v>
      </c>
      <c r="AR31" s="72"/>
      <c r="AS31" s="72">
        <v>11945.145</v>
      </c>
      <c r="AT31" s="72">
        <v>27197.82</v>
      </c>
      <c r="AU31" s="72">
        <v>39142.964999999997</v>
      </c>
      <c r="AV31" s="72"/>
      <c r="AW31" s="72">
        <v>7411964.8279999997</v>
      </c>
      <c r="AX31" s="72">
        <v>4058894.2790000001</v>
      </c>
      <c r="AY31" s="72">
        <v>11470859.107999999</v>
      </c>
      <c r="AZ31" s="72"/>
      <c r="BA31" s="71" t="s">
        <v>69</v>
      </c>
      <c r="BB31" s="72">
        <v>2360760.0970000001</v>
      </c>
      <c r="BC31" s="72">
        <v>250584.78599999999</v>
      </c>
      <c r="BD31" s="72">
        <v>2611344.8840000001</v>
      </c>
      <c r="BE31" s="72"/>
      <c r="BF31" s="72">
        <v>0</v>
      </c>
      <c r="BG31" s="72">
        <v>0</v>
      </c>
      <c r="BH31" s="72">
        <v>0</v>
      </c>
      <c r="BI31" s="72"/>
      <c r="BJ31" s="72">
        <v>7177415.574</v>
      </c>
      <c r="BK31" s="72">
        <v>3686423.5610000002</v>
      </c>
      <c r="BL31" s="72">
        <v>10863839.136</v>
      </c>
      <c r="BM31" s="72"/>
      <c r="BN31" s="71" t="s">
        <v>69</v>
      </c>
      <c r="BO31" s="72">
        <v>0</v>
      </c>
      <c r="BP31" s="72">
        <v>0</v>
      </c>
      <c r="BQ31" s="72">
        <v>0</v>
      </c>
      <c r="BR31" s="72"/>
      <c r="BS31" s="72">
        <v>634850.49800000002</v>
      </c>
      <c r="BT31" s="72">
        <v>137693.802</v>
      </c>
      <c r="BU31" s="72">
        <v>772544.30099999998</v>
      </c>
      <c r="BV31" s="72"/>
      <c r="BW31" s="72">
        <v>31167948.597999997</v>
      </c>
      <c r="BX31" s="72">
        <v>13445669.352000002</v>
      </c>
      <c r="BY31" s="72">
        <v>44613617.957999997</v>
      </c>
      <c r="BZ31" s="80"/>
    </row>
    <row r="32" spans="1:78" ht="12.6" customHeight="1">
      <c r="A32" s="71" t="s">
        <v>83</v>
      </c>
      <c r="B32" s="72">
        <v>0</v>
      </c>
      <c r="C32" s="72">
        <v>0</v>
      </c>
      <c r="D32" s="72">
        <v>0</v>
      </c>
      <c r="E32" s="71"/>
      <c r="F32" s="72">
        <v>0</v>
      </c>
      <c r="G32" s="72">
        <v>0</v>
      </c>
      <c r="H32" s="72">
        <v>0</v>
      </c>
      <c r="I32" s="72"/>
      <c r="J32" s="72">
        <v>0</v>
      </c>
      <c r="K32" s="72">
        <v>0</v>
      </c>
      <c r="L32" s="72">
        <v>0</v>
      </c>
      <c r="M32" s="72"/>
      <c r="N32" s="71" t="s">
        <v>83</v>
      </c>
      <c r="O32" s="72">
        <v>0</v>
      </c>
      <c r="P32" s="72">
        <v>0</v>
      </c>
      <c r="Q32" s="72">
        <v>0</v>
      </c>
      <c r="R32" s="72"/>
      <c r="S32" s="72">
        <v>0</v>
      </c>
      <c r="T32" s="72">
        <v>0</v>
      </c>
      <c r="U32" s="72">
        <v>0</v>
      </c>
      <c r="V32" s="72"/>
      <c r="W32" s="72">
        <v>4.1240000000000006</v>
      </c>
      <c r="X32" s="72">
        <v>0</v>
      </c>
      <c r="Y32" s="72">
        <v>4.1240000000000006</v>
      </c>
      <c r="Z32" s="72"/>
      <c r="AA32" s="71" t="s">
        <v>83</v>
      </c>
      <c r="AB32" s="72">
        <v>515727.93</v>
      </c>
      <c r="AC32" s="72">
        <v>1499.6790000000001</v>
      </c>
      <c r="AD32" s="72">
        <v>517227.609</v>
      </c>
      <c r="AE32" s="72"/>
      <c r="AF32" s="72">
        <v>101737.664</v>
      </c>
      <c r="AG32" s="72">
        <v>14594.023000000001</v>
      </c>
      <c r="AH32" s="72">
        <v>116331.68700000001</v>
      </c>
      <c r="AI32" s="72"/>
      <c r="AJ32" s="72">
        <v>0</v>
      </c>
      <c r="AK32" s="72">
        <v>0</v>
      </c>
      <c r="AL32" s="72">
        <v>0</v>
      </c>
      <c r="AM32" s="72"/>
      <c r="AN32" s="71" t="s">
        <v>83</v>
      </c>
      <c r="AO32" s="72">
        <v>532.51900000000001</v>
      </c>
      <c r="AP32" s="72">
        <v>0</v>
      </c>
      <c r="AQ32" s="72">
        <v>532.51900000000001</v>
      </c>
      <c r="AR32" s="72"/>
      <c r="AS32" s="72">
        <v>0</v>
      </c>
      <c r="AT32" s="72">
        <v>0</v>
      </c>
      <c r="AU32" s="72">
        <v>0</v>
      </c>
      <c r="AV32" s="72"/>
      <c r="AW32" s="72">
        <v>743683.42200000002</v>
      </c>
      <c r="AX32" s="72">
        <v>89.179000000000002</v>
      </c>
      <c r="AY32" s="72">
        <v>743772.60100000002</v>
      </c>
      <c r="AZ32" s="72"/>
      <c r="BA32" s="71" t="s">
        <v>83</v>
      </c>
      <c r="BB32" s="72">
        <v>0</v>
      </c>
      <c r="BC32" s="72">
        <v>0</v>
      </c>
      <c r="BD32" s="72">
        <v>0</v>
      </c>
      <c r="BE32" s="72"/>
      <c r="BF32" s="72">
        <v>0</v>
      </c>
      <c r="BG32" s="72">
        <v>0</v>
      </c>
      <c r="BH32" s="72">
        <v>0</v>
      </c>
      <c r="BI32" s="72"/>
      <c r="BJ32" s="72">
        <v>256252.80600000001</v>
      </c>
      <c r="BK32" s="72">
        <v>0</v>
      </c>
      <c r="BL32" s="72">
        <v>256252.80600000001</v>
      </c>
      <c r="BM32" s="72"/>
      <c r="BN32" s="71" t="s">
        <v>83</v>
      </c>
      <c r="BO32" s="72">
        <v>37.265999999999998</v>
      </c>
      <c r="BP32" s="72">
        <v>0</v>
      </c>
      <c r="BQ32" s="72">
        <v>37.265999999999998</v>
      </c>
      <c r="BR32" s="72"/>
      <c r="BS32" s="72">
        <v>0</v>
      </c>
      <c r="BT32" s="72">
        <v>0</v>
      </c>
      <c r="BU32" s="72">
        <v>0</v>
      </c>
      <c r="BV32" s="72"/>
      <c r="BW32" s="72">
        <v>1617975.7310000001</v>
      </c>
      <c r="BX32" s="72">
        <v>16182.881000000001</v>
      </c>
      <c r="BY32" s="72">
        <v>1634158.6120000002</v>
      </c>
      <c r="BZ32" s="80"/>
    </row>
    <row r="33" spans="1:78" ht="12.6" customHeight="1">
      <c r="A33" s="71" t="s">
        <v>84</v>
      </c>
      <c r="B33" s="72">
        <v>-513.923</v>
      </c>
      <c r="C33" s="72">
        <v>-780.98</v>
      </c>
      <c r="D33" s="72">
        <v>-1294.904</v>
      </c>
      <c r="E33" s="71"/>
      <c r="F33" s="72">
        <v>-1617.1170000000002</v>
      </c>
      <c r="G33" s="72">
        <v>0</v>
      </c>
      <c r="H33" s="72">
        <v>-1617.1170000000002</v>
      </c>
      <c r="I33" s="72"/>
      <c r="J33" s="72">
        <v>0</v>
      </c>
      <c r="K33" s="72">
        <v>0</v>
      </c>
      <c r="L33" s="72">
        <v>0</v>
      </c>
      <c r="M33" s="72"/>
      <c r="N33" s="71" t="s">
        <v>84</v>
      </c>
      <c r="O33" s="72">
        <v>0</v>
      </c>
      <c r="P33" s="72">
        <v>0</v>
      </c>
      <c r="Q33" s="72">
        <v>0</v>
      </c>
      <c r="R33" s="72"/>
      <c r="S33" s="72">
        <v>0</v>
      </c>
      <c r="T33" s="72">
        <v>0</v>
      </c>
      <c r="U33" s="72">
        <v>0</v>
      </c>
      <c r="V33" s="72"/>
      <c r="W33" s="72">
        <v>-191169.89199999999</v>
      </c>
      <c r="X33" s="72">
        <v>-18106.008000000002</v>
      </c>
      <c r="Y33" s="72">
        <v>-209275.90100000001</v>
      </c>
      <c r="Z33" s="72"/>
      <c r="AA33" s="71" t="s">
        <v>84</v>
      </c>
      <c r="AB33" s="72">
        <v>-12722.048999999999</v>
      </c>
      <c r="AC33" s="72">
        <v>1059.402</v>
      </c>
      <c r="AD33" s="72">
        <v>-11662.646000000001</v>
      </c>
      <c r="AE33" s="72"/>
      <c r="AF33" s="72">
        <v>-276410.234</v>
      </c>
      <c r="AG33" s="72">
        <v>4237.6140000000005</v>
      </c>
      <c r="AH33" s="72">
        <v>-272172.61900000001</v>
      </c>
      <c r="AI33" s="72"/>
      <c r="AJ33" s="72">
        <v>0</v>
      </c>
      <c r="AK33" s="72">
        <v>0</v>
      </c>
      <c r="AL33" s="72">
        <v>0</v>
      </c>
      <c r="AM33" s="72"/>
      <c r="AN33" s="71" t="s">
        <v>84</v>
      </c>
      <c r="AO33" s="72">
        <v>-15668.562</v>
      </c>
      <c r="AP33" s="72">
        <v>0</v>
      </c>
      <c r="AQ33" s="72">
        <v>-15668.562</v>
      </c>
      <c r="AR33" s="72"/>
      <c r="AS33" s="72">
        <v>0</v>
      </c>
      <c r="AT33" s="72">
        <v>0</v>
      </c>
      <c r="AU33" s="72">
        <v>0</v>
      </c>
      <c r="AV33" s="72"/>
      <c r="AW33" s="72">
        <v>-163220.198</v>
      </c>
      <c r="AX33" s="72">
        <v>-14110.848</v>
      </c>
      <c r="AY33" s="72">
        <v>-177331.046</v>
      </c>
      <c r="AZ33" s="72"/>
      <c r="BA33" s="71" t="s">
        <v>84</v>
      </c>
      <c r="BB33" s="72">
        <v>-8950</v>
      </c>
      <c r="BC33" s="72">
        <v>0</v>
      </c>
      <c r="BD33" s="72">
        <v>-8950</v>
      </c>
      <c r="BE33" s="72"/>
      <c r="BF33" s="72">
        <v>0</v>
      </c>
      <c r="BG33" s="72">
        <v>0</v>
      </c>
      <c r="BH33" s="72">
        <v>0</v>
      </c>
      <c r="BI33" s="72"/>
      <c r="BJ33" s="72">
        <v>-51206.275000000001</v>
      </c>
      <c r="BK33" s="72">
        <v>-4662.6180000000004</v>
      </c>
      <c r="BL33" s="72">
        <v>-55868.894</v>
      </c>
      <c r="BM33" s="72"/>
      <c r="BN33" s="71" t="s">
        <v>84</v>
      </c>
      <c r="BO33" s="72">
        <v>-37.265999999999998</v>
      </c>
      <c r="BP33" s="72">
        <v>0</v>
      </c>
      <c r="BQ33" s="72">
        <v>-37.265999999999998</v>
      </c>
      <c r="BR33" s="72"/>
      <c r="BS33" s="72">
        <v>-967.024</v>
      </c>
      <c r="BT33" s="72">
        <v>0</v>
      </c>
      <c r="BU33" s="72">
        <v>-967.024</v>
      </c>
      <c r="BV33" s="72"/>
      <c r="BW33" s="72">
        <v>-722482.53999999992</v>
      </c>
      <c r="BX33" s="72">
        <v>-32363.438000000002</v>
      </c>
      <c r="BY33" s="72">
        <v>-754845.97899999993</v>
      </c>
      <c r="BZ33" s="80"/>
    </row>
    <row r="34" spans="1:78" ht="11.7" customHeight="1">
      <c r="A34" s="71" t="s">
        <v>85</v>
      </c>
      <c r="B34" s="72">
        <v>435.09800000000001</v>
      </c>
      <c r="C34" s="72">
        <v>0</v>
      </c>
      <c r="D34" s="72">
        <v>435.09800000000001</v>
      </c>
      <c r="E34" s="71"/>
      <c r="F34" s="72">
        <v>0</v>
      </c>
      <c r="G34" s="72">
        <v>0</v>
      </c>
      <c r="H34" s="72">
        <v>0</v>
      </c>
      <c r="I34" s="72"/>
      <c r="J34" s="72">
        <v>0</v>
      </c>
      <c r="K34" s="72">
        <v>0</v>
      </c>
      <c r="L34" s="72">
        <v>0</v>
      </c>
      <c r="M34" s="72"/>
      <c r="N34" s="71" t="s">
        <v>85</v>
      </c>
      <c r="O34" s="72">
        <v>24685.441999999999</v>
      </c>
      <c r="P34" s="72">
        <v>0</v>
      </c>
      <c r="Q34" s="72">
        <v>24685.441999999999</v>
      </c>
      <c r="R34" s="72"/>
      <c r="S34" s="72">
        <v>0</v>
      </c>
      <c r="T34" s="72">
        <v>0</v>
      </c>
      <c r="U34" s="72">
        <v>0</v>
      </c>
      <c r="V34" s="72"/>
      <c r="W34" s="72">
        <v>1518748.2919999999</v>
      </c>
      <c r="X34" s="72">
        <v>0</v>
      </c>
      <c r="Y34" s="72">
        <v>1518748.2919999999</v>
      </c>
      <c r="Z34" s="72"/>
      <c r="AA34" s="71" t="s">
        <v>85</v>
      </c>
      <c r="AB34" s="72">
        <v>36807.076999999997</v>
      </c>
      <c r="AC34" s="72">
        <v>0</v>
      </c>
      <c r="AD34" s="72">
        <v>36807.076999999997</v>
      </c>
      <c r="AE34" s="72"/>
      <c r="AF34" s="72">
        <v>517178.31400000001</v>
      </c>
      <c r="AG34" s="72">
        <v>0</v>
      </c>
      <c r="AH34" s="72">
        <v>517178.31400000001</v>
      </c>
      <c r="AI34" s="72"/>
      <c r="AJ34" s="72">
        <v>0</v>
      </c>
      <c r="AK34" s="72">
        <v>0</v>
      </c>
      <c r="AL34" s="72">
        <v>0</v>
      </c>
      <c r="AM34" s="72"/>
      <c r="AN34" s="71" t="s">
        <v>85</v>
      </c>
      <c r="AO34" s="72">
        <v>182647.94</v>
      </c>
      <c r="AP34" s="72">
        <v>0</v>
      </c>
      <c r="AQ34" s="72">
        <v>182647.94</v>
      </c>
      <c r="AR34" s="72"/>
      <c r="AS34" s="72">
        <v>0</v>
      </c>
      <c r="AT34" s="72">
        <v>0</v>
      </c>
      <c r="AU34" s="72">
        <v>0</v>
      </c>
      <c r="AV34" s="72"/>
      <c r="AW34" s="72">
        <v>620420.78700000001</v>
      </c>
      <c r="AX34" s="72">
        <v>0</v>
      </c>
      <c r="AY34" s="72">
        <v>620420.78700000001</v>
      </c>
      <c r="AZ34" s="72"/>
      <c r="BA34" s="71" t="s">
        <v>85</v>
      </c>
      <c r="BB34" s="72">
        <v>1157870.081</v>
      </c>
      <c r="BC34" s="72">
        <v>0</v>
      </c>
      <c r="BD34" s="72">
        <v>1157870.081</v>
      </c>
      <c r="BE34" s="72"/>
      <c r="BF34" s="72">
        <v>0</v>
      </c>
      <c r="BG34" s="72">
        <v>0</v>
      </c>
      <c r="BH34" s="72">
        <v>0</v>
      </c>
      <c r="BI34" s="72"/>
      <c r="BJ34" s="72">
        <v>865118.33000000007</v>
      </c>
      <c r="BK34" s="72">
        <v>0</v>
      </c>
      <c r="BL34" s="72">
        <v>865118.33000000007</v>
      </c>
      <c r="BM34" s="72"/>
      <c r="BN34" s="71" t="s">
        <v>85</v>
      </c>
      <c r="BO34" s="72">
        <v>0</v>
      </c>
      <c r="BP34" s="72">
        <v>0</v>
      </c>
      <c r="BQ34" s="72">
        <v>0</v>
      </c>
      <c r="BR34" s="72"/>
      <c r="BS34" s="72">
        <v>25309.555</v>
      </c>
      <c r="BT34" s="72">
        <v>0</v>
      </c>
      <c r="BU34" s="72">
        <v>25309.555</v>
      </c>
      <c r="BV34" s="72"/>
      <c r="BW34" s="72">
        <v>4949220.9160000002</v>
      </c>
      <c r="BX34" s="72">
        <v>0</v>
      </c>
      <c r="BY34" s="72">
        <v>4949220.9160000002</v>
      </c>
      <c r="BZ34" s="72"/>
    </row>
    <row r="35" spans="1:78" ht="11.7" customHeight="1">
      <c r="A35" s="71" t="s">
        <v>86</v>
      </c>
      <c r="B35" s="72">
        <v>678.81600000000003</v>
      </c>
      <c r="C35" s="72">
        <v>0</v>
      </c>
      <c r="D35" s="72">
        <v>678.81600000000003</v>
      </c>
      <c r="E35" s="71"/>
      <c r="F35" s="72">
        <v>2521.076</v>
      </c>
      <c r="G35" s="72">
        <v>0</v>
      </c>
      <c r="H35" s="72">
        <v>2521.076</v>
      </c>
      <c r="I35" s="72"/>
      <c r="J35" s="72">
        <v>4853.0320000000002</v>
      </c>
      <c r="K35" s="72">
        <v>0</v>
      </c>
      <c r="L35" s="72">
        <v>4853.0320000000002</v>
      </c>
      <c r="M35" s="72"/>
      <c r="N35" s="71" t="s">
        <v>86</v>
      </c>
      <c r="O35" s="72">
        <v>1639.8150000000001</v>
      </c>
      <c r="P35" s="72">
        <v>0</v>
      </c>
      <c r="Q35" s="72">
        <v>1639.8150000000001</v>
      </c>
      <c r="R35" s="72"/>
      <c r="S35" s="72">
        <v>1807.2750000000001</v>
      </c>
      <c r="T35" s="72">
        <v>0</v>
      </c>
      <c r="U35" s="72">
        <v>1807.2750000000001</v>
      </c>
      <c r="V35" s="72"/>
      <c r="W35" s="72">
        <v>29660.215</v>
      </c>
      <c r="X35" s="72">
        <v>0</v>
      </c>
      <c r="Y35" s="72">
        <v>29660.215</v>
      </c>
      <c r="Z35" s="72"/>
      <c r="AA35" s="71" t="s">
        <v>86</v>
      </c>
      <c r="AB35" s="72">
        <v>43809.735999999997</v>
      </c>
      <c r="AC35" s="72">
        <v>10.977</v>
      </c>
      <c r="AD35" s="72">
        <v>43820.713000000003</v>
      </c>
      <c r="AE35" s="72"/>
      <c r="AF35" s="72">
        <v>15252.436000000002</v>
      </c>
      <c r="AG35" s="72">
        <v>0</v>
      </c>
      <c r="AH35" s="72">
        <v>15252.436000000002</v>
      </c>
      <c r="AI35" s="72"/>
      <c r="AJ35" s="72">
        <v>98.08</v>
      </c>
      <c r="AK35" s="72">
        <v>2079.7780000000002</v>
      </c>
      <c r="AL35" s="72">
        <v>2177.8589999999999</v>
      </c>
      <c r="AM35" s="72"/>
      <c r="AN35" s="71" t="s">
        <v>86</v>
      </c>
      <c r="AO35" s="72">
        <v>161747.367</v>
      </c>
      <c r="AP35" s="72">
        <v>0</v>
      </c>
      <c r="AQ35" s="72">
        <v>161747.367</v>
      </c>
      <c r="AR35" s="72"/>
      <c r="AS35" s="72">
        <v>573.15</v>
      </c>
      <c r="AT35" s="72">
        <v>0</v>
      </c>
      <c r="AU35" s="72">
        <v>573.15</v>
      </c>
      <c r="AV35" s="72"/>
      <c r="AW35" s="72">
        <v>72260.338000000003</v>
      </c>
      <c r="AX35" s="72">
        <v>0</v>
      </c>
      <c r="AY35" s="72">
        <v>72260.338000000003</v>
      </c>
      <c r="AZ35" s="72"/>
      <c r="BA35" s="71" t="s">
        <v>86</v>
      </c>
      <c r="BB35" s="72">
        <v>19620.546999999999</v>
      </c>
      <c r="BC35" s="72">
        <v>0</v>
      </c>
      <c r="BD35" s="72">
        <v>19620.546999999999</v>
      </c>
      <c r="BE35" s="72"/>
      <c r="BF35" s="72">
        <v>24064.866000000002</v>
      </c>
      <c r="BG35" s="72">
        <v>0</v>
      </c>
      <c r="BH35" s="72">
        <v>24064.866000000002</v>
      </c>
      <c r="BI35" s="72"/>
      <c r="BJ35" s="72">
        <v>395753.57799999998</v>
      </c>
      <c r="BK35" s="72">
        <v>0</v>
      </c>
      <c r="BL35" s="72">
        <v>395753.57799999998</v>
      </c>
      <c r="BM35" s="72"/>
      <c r="BN35" s="71" t="s">
        <v>86</v>
      </c>
      <c r="BO35" s="72">
        <v>831.81700000000001</v>
      </c>
      <c r="BP35" s="72">
        <v>0</v>
      </c>
      <c r="BQ35" s="72">
        <v>831.81700000000001</v>
      </c>
      <c r="BR35" s="72"/>
      <c r="BS35" s="72">
        <v>1817.4150000000002</v>
      </c>
      <c r="BT35" s="72">
        <v>0</v>
      </c>
      <c r="BU35" s="72">
        <v>1817.4150000000002</v>
      </c>
      <c r="BV35" s="72"/>
      <c r="BW35" s="72">
        <v>776989.55900000012</v>
      </c>
      <c r="BX35" s="72">
        <v>2090.7550000000001</v>
      </c>
      <c r="BY35" s="72">
        <v>779080.31500000006</v>
      </c>
      <c r="BZ35" s="72"/>
    </row>
    <row r="36" spans="1:78" ht="11.7" customHeight="1">
      <c r="A36" s="77" t="s">
        <v>87</v>
      </c>
      <c r="B36" s="72">
        <v>3994.0950000000003</v>
      </c>
      <c r="C36" s="72">
        <v>48349.135000000002</v>
      </c>
      <c r="D36" s="72">
        <v>52343.231</v>
      </c>
      <c r="E36" s="77"/>
      <c r="F36" s="72">
        <v>0</v>
      </c>
      <c r="G36" s="72">
        <v>0</v>
      </c>
      <c r="H36" s="72">
        <v>0</v>
      </c>
      <c r="I36" s="72"/>
      <c r="J36" s="72">
        <v>0</v>
      </c>
      <c r="K36" s="72">
        <v>0</v>
      </c>
      <c r="L36" s="72">
        <v>0</v>
      </c>
      <c r="M36" s="72"/>
      <c r="N36" s="77" t="s">
        <v>87</v>
      </c>
      <c r="O36" s="72">
        <v>0</v>
      </c>
      <c r="P36" s="72">
        <v>0</v>
      </c>
      <c r="Q36" s="72">
        <v>0</v>
      </c>
      <c r="R36" s="72"/>
      <c r="S36" s="72">
        <v>0</v>
      </c>
      <c r="T36" s="72">
        <v>0</v>
      </c>
      <c r="U36" s="72">
        <v>0</v>
      </c>
      <c r="V36" s="72"/>
      <c r="W36" s="72">
        <v>0</v>
      </c>
      <c r="X36" s="72">
        <v>0</v>
      </c>
      <c r="Y36" s="72">
        <v>0</v>
      </c>
      <c r="Z36" s="72"/>
      <c r="AA36" s="77" t="s">
        <v>87</v>
      </c>
      <c r="AB36" s="72">
        <v>0</v>
      </c>
      <c r="AC36" s="72">
        <v>0</v>
      </c>
      <c r="AD36" s="72">
        <v>0</v>
      </c>
      <c r="AE36" s="72"/>
      <c r="AF36" s="72">
        <v>0</v>
      </c>
      <c r="AG36" s="72">
        <v>0</v>
      </c>
      <c r="AH36" s="72">
        <v>0</v>
      </c>
      <c r="AI36" s="72"/>
      <c r="AJ36" s="72">
        <v>0</v>
      </c>
      <c r="AK36" s="72">
        <v>0</v>
      </c>
      <c r="AL36" s="72">
        <v>0</v>
      </c>
      <c r="AM36" s="72"/>
      <c r="AN36" s="77" t="s">
        <v>87</v>
      </c>
      <c r="AO36" s="72">
        <v>0</v>
      </c>
      <c r="AP36" s="72">
        <v>0</v>
      </c>
      <c r="AQ36" s="72">
        <v>0</v>
      </c>
      <c r="AR36" s="72"/>
      <c r="AS36" s="72">
        <v>0</v>
      </c>
      <c r="AT36" s="72">
        <v>0</v>
      </c>
      <c r="AU36" s="72">
        <v>0</v>
      </c>
      <c r="AV36" s="72"/>
      <c r="AW36" s="72">
        <v>0</v>
      </c>
      <c r="AX36" s="72">
        <v>0</v>
      </c>
      <c r="AY36" s="72">
        <v>0</v>
      </c>
      <c r="AZ36" s="72"/>
      <c r="BA36" s="77" t="s">
        <v>87</v>
      </c>
      <c r="BB36" s="72">
        <v>0</v>
      </c>
      <c r="BC36" s="72">
        <v>0</v>
      </c>
      <c r="BD36" s="72">
        <v>0</v>
      </c>
      <c r="BE36" s="72"/>
      <c r="BF36" s="72">
        <v>0</v>
      </c>
      <c r="BG36" s="72">
        <v>0</v>
      </c>
      <c r="BH36" s="72">
        <v>0</v>
      </c>
      <c r="BI36" s="72"/>
      <c r="BJ36" s="72">
        <v>0</v>
      </c>
      <c r="BK36" s="72">
        <v>0</v>
      </c>
      <c r="BL36" s="72">
        <v>0</v>
      </c>
      <c r="BM36" s="72"/>
      <c r="BN36" s="77" t="s">
        <v>87</v>
      </c>
      <c r="BO36" s="72">
        <v>2798.0970000000002</v>
      </c>
      <c r="BP36" s="72">
        <v>0</v>
      </c>
      <c r="BQ36" s="72">
        <v>2798.0970000000002</v>
      </c>
      <c r="BR36" s="72"/>
      <c r="BS36" s="72">
        <v>0</v>
      </c>
      <c r="BT36" s="72">
        <v>0</v>
      </c>
      <c r="BU36" s="72">
        <v>0</v>
      </c>
      <c r="BV36" s="72"/>
      <c r="BW36" s="72">
        <v>6792.1920000000009</v>
      </c>
      <c r="BX36" s="72">
        <v>48349.135000000002</v>
      </c>
      <c r="BY36" s="72">
        <v>55141.328000000001</v>
      </c>
      <c r="BZ36" s="72"/>
    </row>
    <row r="37" spans="1:78" ht="11.7" customHeight="1">
      <c r="A37" s="71" t="s">
        <v>88</v>
      </c>
      <c r="B37" s="72">
        <v>36972.135999999999</v>
      </c>
      <c r="C37" s="72">
        <v>5308.4030000000002</v>
      </c>
      <c r="D37" s="72">
        <v>42280.538999999997</v>
      </c>
      <c r="E37" s="71"/>
      <c r="F37" s="72">
        <v>38704.800999999999</v>
      </c>
      <c r="G37" s="72">
        <v>14.149000000000001</v>
      </c>
      <c r="H37" s="72">
        <v>38718.950000000004</v>
      </c>
      <c r="I37" s="72"/>
      <c r="J37" s="72">
        <v>6177.1350000000002</v>
      </c>
      <c r="K37" s="72">
        <v>0</v>
      </c>
      <c r="L37" s="72">
        <v>6177.134</v>
      </c>
      <c r="M37" s="72"/>
      <c r="N37" s="71" t="s">
        <v>88</v>
      </c>
      <c r="O37" s="72">
        <v>22024.15</v>
      </c>
      <c r="P37" s="72">
        <v>0</v>
      </c>
      <c r="Q37" s="72">
        <v>22024.15</v>
      </c>
      <c r="R37" s="72"/>
      <c r="S37" s="72">
        <v>5625.2250000000004</v>
      </c>
      <c r="T37" s="72">
        <v>0</v>
      </c>
      <c r="U37" s="72">
        <v>5625.2250000000004</v>
      </c>
      <c r="V37" s="72"/>
      <c r="W37" s="72">
        <v>144791.81200000001</v>
      </c>
      <c r="X37" s="72">
        <v>0</v>
      </c>
      <c r="Y37" s="72">
        <v>144791.81200000001</v>
      </c>
      <c r="Z37" s="72"/>
      <c r="AA37" s="71" t="s">
        <v>88</v>
      </c>
      <c r="AB37" s="72">
        <v>103572.71799999999</v>
      </c>
      <c r="AC37" s="72">
        <v>2797.4270000000001</v>
      </c>
      <c r="AD37" s="72">
        <v>106370.14600000001</v>
      </c>
      <c r="AE37" s="72"/>
      <c r="AF37" s="72">
        <v>45812.368999999999</v>
      </c>
      <c r="AG37" s="72">
        <v>98.938000000000002</v>
      </c>
      <c r="AH37" s="72">
        <v>45911.307000000001</v>
      </c>
      <c r="AI37" s="72"/>
      <c r="AJ37" s="72">
        <v>43506.966999999997</v>
      </c>
      <c r="AK37" s="72">
        <v>0</v>
      </c>
      <c r="AL37" s="72">
        <v>43506.966999999997</v>
      </c>
      <c r="AM37" s="72"/>
      <c r="AN37" s="71" t="s">
        <v>88</v>
      </c>
      <c r="AO37" s="72">
        <v>179203.372</v>
      </c>
      <c r="AP37" s="72">
        <v>118.54600000000001</v>
      </c>
      <c r="AQ37" s="72">
        <v>179321.91800000001</v>
      </c>
      <c r="AR37" s="72"/>
      <c r="AS37" s="72">
        <v>5746.884</v>
      </c>
      <c r="AT37" s="72">
        <v>5182.5410000000002</v>
      </c>
      <c r="AU37" s="72">
        <v>10929.424999999999</v>
      </c>
      <c r="AV37" s="72"/>
      <c r="AW37" s="72">
        <v>369501.60700000002</v>
      </c>
      <c r="AX37" s="72">
        <v>30638.769</v>
      </c>
      <c r="AY37" s="72">
        <v>400140.37599999999</v>
      </c>
      <c r="AZ37" s="72"/>
      <c r="BA37" s="71" t="s">
        <v>88</v>
      </c>
      <c r="BB37" s="72">
        <v>103150.883</v>
      </c>
      <c r="BC37" s="72">
        <v>0</v>
      </c>
      <c r="BD37" s="72">
        <v>103150.883</v>
      </c>
      <c r="BE37" s="72"/>
      <c r="BF37" s="72">
        <v>22530.807000000001</v>
      </c>
      <c r="BG37" s="72">
        <v>69.207999999999998</v>
      </c>
      <c r="BH37" s="72">
        <v>22600.014999999999</v>
      </c>
      <c r="BI37" s="72"/>
      <c r="BJ37" s="72">
        <v>295094.614</v>
      </c>
      <c r="BK37" s="72">
        <v>11439.382</v>
      </c>
      <c r="BL37" s="72">
        <v>306533.99699999997</v>
      </c>
      <c r="BM37" s="72"/>
      <c r="BN37" s="71" t="s">
        <v>88</v>
      </c>
      <c r="BO37" s="72">
        <v>14955.362000000001</v>
      </c>
      <c r="BP37" s="72">
        <v>186.84700000000001</v>
      </c>
      <c r="BQ37" s="72">
        <v>15142.210000000001</v>
      </c>
      <c r="BR37" s="72"/>
      <c r="BS37" s="72">
        <v>18891.491000000002</v>
      </c>
      <c r="BT37" s="72">
        <v>241.37900000000002</v>
      </c>
      <c r="BU37" s="72">
        <v>19132.87</v>
      </c>
      <c r="BV37" s="72"/>
      <c r="BW37" s="72">
        <v>1456262.3329999999</v>
      </c>
      <c r="BX37" s="72">
        <v>56095.589</v>
      </c>
      <c r="BY37" s="72">
        <v>1512357.9239999999</v>
      </c>
      <c r="BZ37" s="72"/>
    </row>
    <row r="38" spans="1:78" s="65" customFormat="1" ht="4.2" customHeight="1">
      <c r="A38" s="75"/>
      <c r="B38" s="76"/>
      <c r="C38" s="76"/>
      <c r="D38" s="76"/>
      <c r="E38" s="75"/>
      <c r="F38" s="76"/>
      <c r="G38" s="76"/>
      <c r="H38" s="76"/>
      <c r="I38" s="76"/>
      <c r="J38" s="76"/>
      <c r="K38" s="76"/>
      <c r="L38" s="76"/>
      <c r="M38" s="76"/>
      <c r="N38" s="75"/>
      <c r="O38" s="76"/>
      <c r="P38" s="76"/>
      <c r="Q38" s="76"/>
      <c r="R38" s="76"/>
      <c r="S38" s="76"/>
      <c r="T38" s="76"/>
      <c r="U38" s="76"/>
      <c r="V38" s="76"/>
      <c r="W38" s="76"/>
      <c r="X38" s="76"/>
      <c r="Y38" s="76"/>
      <c r="Z38" s="76"/>
      <c r="AA38" s="75"/>
      <c r="AB38" s="76"/>
      <c r="AC38" s="76"/>
      <c r="AD38" s="76"/>
      <c r="AE38" s="76"/>
      <c r="AF38" s="76"/>
      <c r="AG38" s="76"/>
      <c r="AH38" s="76"/>
      <c r="AI38" s="76"/>
      <c r="AJ38" s="76"/>
      <c r="AK38" s="76"/>
      <c r="AL38" s="76"/>
      <c r="AM38" s="76"/>
      <c r="AN38" s="75"/>
      <c r="AO38" s="76"/>
      <c r="AP38" s="76"/>
      <c r="AQ38" s="76"/>
      <c r="AR38" s="76"/>
      <c r="AS38" s="76"/>
      <c r="AT38" s="76"/>
      <c r="AU38" s="76"/>
      <c r="AV38" s="76"/>
      <c r="AW38" s="76"/>
      <c r="AX38" s="76"/>
      <c r="AY38" s="76"/>
      <c r="AZ38" s="76"/>
      <c r="BA38" s="75"/>
      <c r="BB38" s="76"/>
      <c r="BC38" s="76"/>
      <c r="BD38" s="76"/>
      <c r="BE38" s="76"/>
      <c r="BF38" s="76"/>
      <c r="BG38" s="76"/>
      <c r="BH38" s="76"/>
      <c r="BI38" s="76"/>
      <c r="BJ38" s="76"/>
      <c r="BK38" s="76"/>
      <c r="BL38" s="76"/>
      <c r="BM38" s="76"/>
      <c r="BN38" s="75"/>
      <c r="BO38" s="76"/>
      <c r="BP38" s="76"/>
      <c r="BQ38" s="76"/>
      <c r="BR38" s="76"/>
      <c r="BS38" s="76"/>
      <c r="BT38" s="76"/>
      <c r="BU38" s="76"/>
      <c r="BV38" s="76"/>
      <c r="BW38" s="76">
        <v>0</v>
      </c>
      <c r="BX38" s="76">
        <v>0</v>
      </c>
      <c r="BY38" s="76">
        <v>0</v>
      </c>
      <c r="BZ38" s="76"/>
    </row>
    <row r="39" spans="1:78" s="65" customFormat="1" ht="15" customHeight="1">
      <c r="A39" s="81" t="s">
        <v>89</v>
      </c>
      <c r="B39" s="82">
        <v>156787.19099999999</v>
      </c>
      <c r="C39" s="82">
        <v>171958.821</v>
      </c>
      <c r="D39" s="82">
        <v>328746.01299999998</v>
      </c>
      <c r="E39" s="81"/>
      <c r="F39" s="82">
        <v>860425.902</v>
      </c>
      <c r="G39" s="82">
        <v>16042.185000000001</v>
      </c>
      <c r="H39" s="82">
        <v>876468.08700000006</v>
      </c>
      <c r="I39" s="82"/>
      <c r="J39" s="82">
        <v>224336.68400000001</v>
      </c>
      <c r="K39" s="82">
        <v>439205.76699999999</v>
      </c>
      <c r="L39" s="82">
        <v>663542.451</v>
      </c>
      <c r="M39" s="82"/>
      <c r="N39" s="81" t="s">
        <v>89</v>
      </c>
      <c r="O39" s="82">
        <v>656405.59100000001</v>
      </c>
      <c r="P39" s="82">
        <v>40735.938000000002</v>
      </c>
      <c r="Q39" s="82">
        <v>697141.52899999998</v>
      </c>
      <c r="R39" s="82"/>
      <c r="S39" s="82">
        <v>474467.43</v>
      </c>
      <c r="T39" s="82">
        <v>152528.345</v>
      </c>
      <c r="U39" s="82">
        <v>626995.77599999995</v>
      </c>
      <c r="V39" s="82"/>
      <c r="W39" s="82">
        <v>11307913.205</v>
      </c>
      <c r="X39" s="82">
        <v>5310012.6840000004</v>
      </c>
      <c r="Y39" s="82">
        <v>16617925.890000001</v>
      </c>
      <c r="Z39" s="82"/>
      <c r="AA39" s="81" t="s">
        <v>89</v>
      </c>
      <c r="AB39" s="82">
        <v>1567074.544</v>
      </c>
      <c r="AC39" s="82">
        <v>1154751.828</v>
      </c>
      <c r="AD39" s="82">
        <v>2721826.372</v>
      </c>
      <c r="AE39" s="82"/>
      <c r="AF39" s="82">
        <v>5765459.4440000001</v>
      </c>
      <c r="AG39" s="82">
        <v>1383367.6410000001</v>
      </c>
      <c r="AH39" s="82">
        <v>7148827.0860000001</v>
      </c>
      <c r="AI39" s="82"/>
      <c r="AJ39" s="82">
        <v>175259.166</v>
      </c>
      <c r="AK39" s="82">
        <v>101535.495</v>
      </c>
      <c r="AL39" s="82">
        <v>276794.66200000001</v>
      </c>
      <c r="AM39" s="82"/>
      <c r="AN39" s="81" t="s">
        <v>89</v>
      </c>
      <c r="AO39" s="82">
        <v>3890773.841</v>
      </c>
      <c r="AP39" s="82">
        <v>2903682.6690000002</v>
      </c>
      <c r="AQ39" s="82">
        <v>6794456.5099999998</v>
      </c>
      <c r="AR39" s="82"/>
      <c r="AS39" s="82">
        <v>620742.06000000006</v>
      </c>
      <c r="AT39" s="82">
        <v>48316.516000000003</v>
      </c>
      <c r="AU39" s="82">
        <v>669058.576</v>
      </c>
      <c r="AV39" s="82"/>
      <c r="AW39" s="82">
        <v>11797008.380000001</v>
      </c>
      <c r="AX39" s="82">
        <v>7795268.8729999997</v>
      </c>
      <c r="AY39" s="82">
        <v>19592277.252999999</v>
      </c>
      <c r="AZ39" s="82"/>
      <c r="BA39" s="81" t="s">
        <v>89</v>
      </c>
      <c r="BB39" s="82">
        <v>3845448.057</v>
      </c>
      <c r="BC39" s="82">
        <v>750927.36699999997</v>
      </c>
      <c r="BD39" s="82">
        <v>4596375.4239999996</v>
      </c>
      <c r="BE39" s="82"/>
      <c r="BF39" s="82">
        <v>119846.57</v>
      </c>
      <c r="BG39" s="82">
        <v>102126.61500000001</v>
      </c>
      <c r="BH39" s="82">
        <v>221973.18599999999</v>
      </c>
      <c r="BI39" s="82"/>
      <c r="BJ39" s="82">
        <v>12119358.802999999</v>
      </c>
      <c r="BK39" s="82">
        <v>9791674.2569999993</v>
      </c>
      <c r="BL39" s="82">
        <v>21911033.061000001</v>
      </c>
      <c r="BM39" s="82"/>
      <c r="BN39" s="81" t="s">
        <v>89</v>
      </c>
      <c r="BO39" s="82">
        <v>1062483.8359999999</v>
      </c>
      <c r="BP39" s="82">
        <v>99142.937999999995</v>
      </c>
      <c r="BQ39" s="82">
        <v>1161626.7749999999</v>
      </c>
      <c r="BR39" s="82"/>
      <c r="BS39" s="82">
        <v>1096757.6270000001</v>
      </c>
      <c r="BT39" s="82">
        <v>216326.69899999999</v>
      </c>
      <c r="BU39" s="82">
        <v>1313084.3259999999</v>
      </c>
      <c r="BV39" s="82"/>
      <c r="BW39" s="82">
        <v>55740548.331</v>
      </c>
      <c r="BX39" s="82">
        <v>30477604.638</v>
      </c>
      <c r="BY39" s="82">
        <v>86218152.977000013</v>
      </c>
      <c r="BZ39" s="82"/>
    </row>
    <row r="40" spans="1:78" s="65" customFormat="1" ht="4.2" customHeight="1">
      <c r="A40" s="75"/>
      <c r="B40" s="76"/>
      <c r="C40" s="76"/>
      <c r="D40" s="76"/>
      <c r="E40" s="75"/>
      <c r="F40" s="76"/>
      <c r="G40" s="76"/>
      <c r="H40" s="76"/>
      <c r="I40" s="76"/>
      <c r="J40" s="76"/>
      <c r="K40" s="76"/>
      <c r="L40" s="76"/>
      <c r="M40" s="76"/>
      <c r="N40" s="75"/>
      <c r="O40" s="76"/>
      <c r="P40" s="76"/>
      <c r="Q40" s="76"/>
      <c r="R40" s="76"/>
      <c r="S40" s="76"/>
      <c r="T40" s="76"/>
      <c r="U40" s="76"/>
      <c r="V40" s="76"/>
      <c r="W40" s="76"/>
      <c r="X40" s="76"/>
      <c r="Y40" s="76"/>
      <c r="Z40" s="76"/>
      <c r="AA40" s="75"/>
      <c r="AB40" s="76"/>
      <c r="AC40" s="76"/>
      <c r="AD40" s="76"/>
      <c r="AE40" s="76"/>
      <c r="AF40" s="76"/>
      <c r="AG40" s="76"/>
      <c r="AH40" s="76"/>
      <c r="AI40" s="76"/>
      <c r="AJ40" s="76"/>
      <c r="AK40" s="76"/>
      <c r="AL40" s="76"/>
      <c r="AM40" s="76"/>
      <c r="AN40" s="75"/>
      <c r="AO40" s="76"/>
      <c r="AP40" s="76"/>
      <c r="AQ40" s="76"/>
      <c r="AR40" s="76"/>
      <c r="AS40" s="76"/>
      <c r="AT40" s="76"/>
      <c r="AU40" s="76"/>
      <c r="AV40" s="76"/>
      <c r="AW40" s="76"/>
      <c r="AX40" s="76"/>
      <c r="AY40" s="76"/>
      <c r="AZ40" s="76"/>
      <c r="BA40" s="75"/>
      <c r="BB40" s="76"/>
      <c r="BC40" s="76"/>
      <c r="BD40" s="76"/>
      <c r="BE40" s="76"/>
      <c r="BF40" s="76"/>
      <c r="BG40" s="76"/>
      <c r="BH40" s="76"/>
      <c r="BI40" s="76"/>
      <c r="BJ40" s="76"/>
      <c r="BK40" s="76"/>
      <c r="BL40" s="76"/>
      <c r="BM40" s="76"/>
      <c r="BN40" s="75"/>
      <c r="BO40" s="76"/>
      <c r="BP40" s="76"/>
      <c r="BQ40" s="76"/>
      <c r="BR40" s="76"/>
      <c r="BS40" s="76"/>
      <c r="BT40" s="76"/>
      <c r="BU40" s="76"/>
      <c r="BV40" s="76"/>
      <c r="BW40" s="76">
        <v>0</v>
      </c>
      <c r="BX40" s="76">
        <v>0</v>
      </c>
      <c r="BY40" s="76">
        <v>0</v>
      </c>
      <c r="BZ40" s="76"/>
    </row>
    <row r="41" spans="1:78" s="65" customFormat="1" ht="11.7" customHeight="1">
      <c r="A41" s="75" t="s">
        <v>90</v>
      </c>
      <c r="B41" s="76">
        <v>2483293.1069999998</v>
      </c>
      <c r="C41" s="76">
        <v>2998357.7319999998</v>
      </c>
      <c r="D41" s="76">
        <v>5481650.8399999999</v>
      </c>
      <c r="E41" s="75"/>
      <c r="F41" s="76">
        <v>0</v>
      </c>
      <c r="G41" s="76">
        <v>0</v>
      </c>
      <c r="H41" s="76">
        <v>0</v>
      </c>
      <c r="I41" s="76"/>
      <c r="J41" s="76">
        <v>746838.37899999996</v>
      </c>
      <c r="K41" s="76">
        <v>86764.074999999997</v>
      </c>
      <c r="L41" s="76">
        <v>833602.45499999996</v>
      </c>
      <c r="M41" s="76"/>
      <c r="N41" s="75" t="s">
        <v>90</v>
      </c>
      <c r="O41" s="76">
        <v>686278.098</v>
      </c>
      <c r="P41" s="76">
        <v>30257.167000000001</v>
      </c>
      <c r="Q41" s="76">
        <v>716535.26599999995</v>
      </c>
      <c r="R41" s="76"/>
      <c r="S41" s="76">
        <v>2286674.574</v>
      </c>
      <c r="T41" s="76">
        <v>451575.39399999997</v>
      </c>
      <c r="U41" s="76">
        <v>2738249.969</v>
      </c>
      <c r="V41" s="76"/>
      <c r="W41" s="76">
        <v>0</v>
      </c>
      <c r="X41" s="76">
        <v>0</v>
      </c>
      <c r="Y41" s="76">
        <v>0</v>
      </c>
      <c r="Z41" s="76"/>
      <c r="AA41" s="75" t="s">
        <v>90</v>
      </c>
      <c r="AB41" s="76">
        <v>2870509.1830000002</v>
      </c>
      <c r="AC41" s="76">
        <v>318588.80200000003</v>
      </c>
      <c r="AD41" s="76">
        <v>3189097.9849999999</v>
      </c>
      <c r="AE41" s="76"/>
      <c r="AF41" s="76">
        <v>0</v>
      </c>
      <c r="AG41" s="76">
        <v>0</v>
      </c>
      <c r="AH41" s="76">
        <v>0</v>
      </c>
      <c r="AI41" s="76"/>
      <c r="AJ41" s="76">
        <v>1312762.8459999999</v>
      </c>
      <c r="AK41" s="76">
        <v>1334146.608</v>
      </c>
      <c r="AL41" s="76">
        <v>2646909.4539999999</v>
      </c>
      <c r="AM41" s="76"/>
      <c r="AN41" s="75" t="s">
        <v>90</v>
      </c>
      <c r="AO41" s="76">
        <v>839571.277</v>
      </c>
      <c r="AP41" s="76">
        <v>458946.53200000001</v>
      </c>
      <c r="AQ41" s="76">
        <v>1298517.8089999999</v>
      </c>
      <c r="AR41" s="76"/>
      <c r="AS41" s="76">
        <v>0</v>
      </c>
      <c r="AT41" s="76">
        <v>0</v>
      </c>
      <c r="AU41" s="76">
        <v>0</v>
      </c>
      <c r="AV41" s="76"/>
      <c r="AW41" s="76">
        <v>0</v>
      </c>
      <c r="AX41" s="76">
        <v>0</v>
      </c>
      <c r="AY41" s="76">
        <v>0</v>
      </c>
      <c r="AZ41" s="76"/>
      <c r="BA41" s="75" t="s">
        <v>90</v>
      </c>
      <c r="BB41" s="76">
        <v>0</v>
      </c>
      <c r="BC41" s="76">
        <v>0</v>
      </c>
      <c r="BD41" s="76">
        <v>0</v>
      </c>
      <c r="BE41" s="76"/>
      <c r="BF41" s="76">
        <v>0</v>
      </c>
      <c r="BG41" s="76">
        <v>0</v>
      </c>
      <c r="BH41" s="76">
        <v>0</v>
      </c>
      <c r="BI41" s="76"/>
      <c r="BJ41" s="76">
        <v>52325.732000000004</v>
      </c>
      <c r="BK41" s="76">
        <v>295517.01299999998</v>
      </c>
      <c r="BL41" s="76">
        <v>347842.74599999998</v>
      </c>
      <c r="BM41" s="76"/>
      <c r="BN41" s="75" t="s">
        <v>90</v>
      </c>
      <c r="BO41" s="76">
        <v>4395077.3150000004</v>
      </c>
      <c r="BP41" s="76">
        <v>963672.46</v>
      </c>
      <c r="BQ41" s="76">
        <v>5358749.7750000004</v>
      </c>
      <c r="BR41" s="76"/>
      <c r="BS41" s="76">
        <v>0</v>
      </c>
      <c r="BT41" s="76">
        <v>0</v>
      </c>
      <c r="BU41" s="76">
        <v>0</v>
      </c>
      <c r="BV41" s="76"/>
      <c r="BW41" s="76">
        <v>15673330.511</v>
      </c>
      <c r="BX41" s="76">
        <v>6937825.7829999998</v>
      </c>
      <c r="BY41" s="76">
        <v>22611156.298999995</v>
      </c>
      <c r="BZ41" s="76"/>
    </row>
    <row r="42" spans="1:78" s="65" customFormat="1" ht="11.7" customHeight="1">
      <c r="A42" s="75" t="s">
        <v>91</v>
      </c>
      <c r="B42" s="76">
        <v>12102.327000000001</v>
      </c>
      <c r="C42" s="76">
        <v>15423.177</v>
      </c>
      <c r="D42" s="76">
        <v>27525.504000000001</v>
      </c>
      <c r="E42" s="75"/>
      <c r="F42" s="76">
        <v>6080.1379999999999</v>
      </c>
      <c r="G42" s="76">
        <v>631.24900000000002</v>
      </c>
      <c r="H42" s="76">
        <v>6711.3870000000006</v>
      </c>
      <c r="I42" s="76"/>
      <c r="J42" s="76">
        <v>220449.52000000002</v>
      </c>
      <c r="K42" s="76">
        <v>876.60900000000004</v>
      </c>
      <c r="L42" s="76">
        <v>221326.12899999999</v>
      </c>
      <c r="M42" s="76"/>
      <c r="N42" s="75" t="s">
        <v>91</v>
      </c>
      <c r="O42" s="76">
        <v>424</v>
      </c>
      <c r="P42" s="76">
        <v>0</v>
      </c>
      <c r="Q42" s="76">
        <v>424</v>
      </c>
      <c r="R42" s="76"/>
      <c r="S42" s="76">
        <v>391.947</v>
      </c>
      <c r="T42" s="76">
        <v>107.616</v>
      </c>
      <c r="U42" s="76">
        <v>499.56300000000005</v>
      </c>
      <c r="V42" s="76"/>
      <c r="W42" s="76">
        <v>1745.2840000000001</v>
      </c>
      <c r="X42" s="76">
        <v>0</v>
      </c>
      <c r="Y42" s="76">
        <v>1745.2840000000001</v>
      </c>
      <c r="Z42" s="76"/>
      <c r="AA42" s="75" t="s">
        <v>91</v>
      </c>
      <c r="AB42" s="76">
        <v>1199788.5900000001</v>
      </c>
      <c r="AC42" s="76">
        <v>80306.627999999997</v>
      </c>
      <c r="AD42" s="76">
        <v>1280095.219</v>
      </c>
      <c r="AE42" s="76"/>
      <c r="AF42" s="76">
        <v>6251667.943</v>
      </c>
      <c r="AG42" s="76">
        <v>165.815</v>
      </c>
      <c r="AH42" s="76">
        <v>6251833.7580000004</v>
      </c>
      <c r="AI42" s="76"/>
      <c r="AJ42" s="76">
        <v>0</v>
      </c>
      <c r="AK42" s="76">
        <v>0</v>
      </c>
      <c r="AL42" s="76">
        <v>0</v>
      </c>
      <c r="AM42" s="76"/>
      <c r="AN42" s="75" t="s">
        <v>91</v>
      </c>
      <c r="AO42" s="76">
        <v>-43985.360999999997</v>
      </c>
      <c r="AP42" s="76">
        <v>-7582.692</v>
      </c>
      <c r="AQ42" s="76">
        <v>-51568.054000000004</v>
      </c>
      <c r="AR42" s="76"/>
      <c r="AS42" s="76">
        <v>3862.5</v>
      </c>
      <c r="AT42" s="76">
        <v>0</v>
      </c>
      <c r="AU42" s="76">
        <v>3862.5</v>
      </c>
      <c r="AV42" s="76"/>
      <c r="AW42" s="76">
        <v>326607.52399999998</v>
      </c>
      <c r="AX42" s="76">
        <v>1022149.911</v>
      </c>
      <c r="AY42" s="76">
        <v>1348757.436</v>
      </c>
      <c r="AZ42" s="76"/>
      <c r="BA42" s="75" t="s">
        <v>91</v>
      </c>
      <c r="BB42" s="76">
        <v>3526.3650000000002</v>
      </c>
      <c r="BC42" s="76">
        <v>68.591999999999999</v>
      </c>
      <c r="BD42" s="76">
        <v>3594.9580000000001</v>
      </c>
      <c r="BE42" s="76"/>
      <c r="BF42" s="76">
        <v>904.67500000000007</v>
      </c>
      <c r="BG42" s="76">
        <v>0</v>
      </c>
      <c r="BH42" s="76">
        <v>904.67500000000007</v>
      </c>
      <c r="BI42" s="76"/>
      <c r="BJ42" s="76">
        <v>42739.315000000002</v>
      </c>
      <c r="BK42" s="76">
        <v>-865579.89099999995</v>
      </c>
      <c r="BL42" s="76">
        <v>-822840.57499999995</v>
      </c>
      <c r="BM42" s="76"/>
      <c r="BN42" s="75" t="s">
        <v>91</v>
      </c>
      <c r="BO42" s="76">
        <v>54067.548999999999</v>
      </c>
      <c r="BP42" s="76">
        <v>29820.529000000002</v>
      </c>
      <c r="BQ42" s="76">
        <v>83888.077999999994</v>
      </c>
      <c r="BR42" s="76"/>
      <c r="BS42" s="76">
        <v>2525</v>
      </c>
      <c r="BT42" s="76">
        <v>0</v>
      </c>
      <c r="BU42" s="76">
        <v>2525</v>
      </c>
      <c r="BV42" s="76"/>
      <c r="BW42" s="76">
        <v>8082897.3160000006</v>
      </c>
      <c r="BX42" s="76">
        <v>276387.54300000006</v>
      </c>
      <c r="BY42" s="76">
        <v>8359284.8620000025</v>
      </c>
      <c r="BZ42" s="76"/>
    </row>
    <row r="43" spans="1:78" s="65" customFormat="1" ht="11.4" customHeight="1">
      <c r="A43" s="75" t="s">
        <v>92</v>
      </c>
      <c r="B43" s="76">
        <v>958781.71299999999</v>
      </c>
      <c r="C43" s="76">
        <v>560262.82799999998</v>
      </c>
      <c r="D43" s="76">
        <v>1519044.5419999999</v>
      </c>
      <c r="E43" s="75"/>
      <c r="F43" s="76">
        <v>0</v>
      </c>
      <c r="G43" s="76">
        <v>0</v>
      </c>
      <c r="H43" s="76">
        <v>0</v>
      </c>
      <c r="I43" s="76"/>
      <c r="J43" s="76">
        <v>590038.18400000001</v>
      </c>
      <c r="K43" s="76">
        <v>116353.694</v>
      </c>
      <c r="L43" s="76">
        <v>706391.87899999996</v>
      </c>
      <c r="M43" s="76"/>
      <c r="N43" s="75" t="s">
        <v>92</v>
      </c>
      <c r="O43" s="76">
        <v>238395.87</v>
      </c>
      <c r="P43" s="76">
        <v>7285.5560000000005</v>
      </c>
      <c r="Q43" s="76">
        <v>245681.427</v>
      </c>
      <c r="R43" s="76"/>
      <c r="S43" s="76">
        <v>328275.761</v>
      </c>
      <c r="T43" s="76">
        <v>254891.424</v>
      </c>
      <c r="U43" s="76">
        <v>583167.18599999999</v>
      </c>
      <c r="V43" s="76"/>
      <c r="W43" s="76">
        <v>15209.478999999999</v>
      </c>
      <c r="X43" s="76">
        <v>7235.2240000000002</v>
      </c>
      <c r="Y43" s="76">
        <v>22444.703000000001</v>
      </c>
      <c r="Z43" s="76"/>
      <c r="AA43" s="75" t="s">
        <v>92</v>
      </c>
      <c r="AB43" s="76">
        <v>607205.91599999997</v>
      </c>
      <c r="AC43" s="76">
        <v>333622.91700000002</v>
      </c>
      <c r="AD43" s="76">
        <v>940828.83299999998</v>
      </c>
      <c r="AE43" s="76"/>
      <c r="AF43" s="76">
        <v>3935.6210000000001</v>
      </c>
      <c r="AG43" s="76">
        <v>28.799000000000003</v>
      </c>
      <c r="AH43" s="76">
        <v>3964.4210000000003</v>
      </c>
      <c r="AI43" s="76"/>
      <c r="AJ43" s="76">
        <v>1172937.6370000001</v>
      </c>
      <c r="AK43" s="76">
        <v>1066858.05</v>
      </c>
      <c r="AL43" s="76">
        <v>2239795.6880000001</v>
      </c>
      <c r="AM43" s="76"/>
      <c r="AN43" s="75" t="s">
        <v>92</v>
      </c>
      <c r="AO43" s="76">
        <v>292737.06</v>
      </c>
      <c r="AP43" s="76">
        <v>49033.915999999997</v>
      </c>
      <c r="AQ43" s="76">
        <v>341770.97600000002</v>
      </c>
      <c r="AR43" s="76"/>
      <c r="AS43" s="76">
        <v>0</v>
      </c>
      <c r="AT43" s="76">
        <v>0</v>
      </c>
      <c r="AU43" s="76">
        <v>0</v>
      </c>
      <c r="AV43" s="76"/>
      <c r="AW43" s="76">
        <v>28738.46</v>
      </c>
      <c r="AX43" s="76">
        <v>108153.698</v>
      </c>
      <c r="AY43" s="76">
        <v>136892.15900000001</v>
      </c>
      <c r="AZ43" s="76"/>
      <c r="BA43" s="75" t="s">
        <v>92</v>
      </c>
      <c r="BB43" s="76">
        <v>595.24</v>
      </c>
      <c r="BC43" s="76">
        <v>6621.1680000000006</v>
      </c>
      <c r="BD43" s="76">
        <v>7216.4080000000004</v>
      </c>
      <c r="BE43" s="76"/>
      <c r="BF43" s="76">
        <v>0</v>
      </c>
      <c r="BG43" s="76">
        <v>0</v>
      </c>
      <c r="BH43" s="76">
        <v>0</v>
      </c>
      <c r="BI43" s="76"/>
      <c r="BJ43" s="76">
        <v>0</v>
      </c>
      <c r="BK43" s="76">
        <v>0</v>
      </c>
      <c r="BL43" s="76">
        <v>0</v>
      </c>
      <c r="BM43" s="76"/>
      <c r="BN43" s="75" t="s">
        <v>92</v>
      </c>
      <c r="BO43" s="76">
        <v>860239.19099999999</v>
      </c>
      <c r="BP43" s="76">
        <v>97153.698999999993</v>
      </c>
      <c r="BQ43" s="76">
        <v>957392.89</v>
      </c>
      <c r="BR43" s="76"/>
      <c r="BS43" s="76">
        <v>0</v>
      </c>
      <c r="BT43" s="76">
        <v>23658.600000000002</v>
      </c>
      <c r="BU43" s="76">
        <v>23658.600000000002</v>
      </c>
      <c r="BV43" s="76"/>
      <c r="BW43" s="76">
        <v>5097090.1319999993</v>
      </c>
      <c r="BX43" s="76">
        <v>2631159.5730000008</v>
      </c>
      <c r="BY43" s="76">
        <v>7728249.7119999994</v>
      </c>
      <c r="BZ43" s="76"/>
    </row>
    <row r="44" spans="1:78" s="65" customFormat="1" ht="31.2" customHeight="1">
      <c r="A44" s="75"/>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6"/>
      <c r="BX44" s="76"/>
      <c r="BY44" s="76"/>
      <c r="BZ44" s="76"/>
    </row>
    <row r="45" spans="1:78" s="63" customFormat="1" ht="6" customHeight="1" thickBot="1">
      <c r="A45" s="83"/>
      <c r="B45" s="84"/>
      <c r="C45" s="84"/>
      <c r="D45" s="84"/>
      <c r="E45" s="83"/>
      <c r="F45" s="84"/>
      <c r="G45" s="84"/>
      <c r="H45" s="84"/>
      <c r="I45" s="84"/>
      <c r="J45" s="84"/>
      <c r="K45" s="84"/>
      <c r="L45" s="84"/>
      <c r="M45" s="84"/>
      <c r="N45" s="83"/>
      <c r="O45" s="84"/>
      <c r="P45" s="84"/>
      <c r="Q45" s="84"/>
      <c r="R45" s="84"/>
      <c r="S45" s="84"/>
      <c r="T45" s="84"/>
      <c r="U45" s="84"/>
      <c r="V45" s="84"/>
      <c r="W45" s="84"/>
      <c r="X45" s="84"/>
      <c r="Y45" s="84"/>
      <c r="Z45" s="84"/>
      <c r="AA45" s="83"/>
      <c r="AB45" s="84"/>
      <c r="AC45" s="84"/>
      <c r="AD45" s="84"/>
      <c r="AE45" s="84"/>
      <c r="AF45" s="84"/>
      <c r="AG45" s="84"/>
      <c r="AH45" s="84"/>
      <c r="AI45" s="84"/>
      <c r="AJ45" s="84"/>
      <c r="AK45" s="84"/>
      <c r="AL45" s="84"/>
      <c r="AM45" s="84"/>
      <c r="AN45" s="83"/>
      <c r="AO45" s="84"/>
      <c r="AP45" s="84"/>
      <c r="AQ45" s="84"/>
      <c r="AR45" s="84"/>
      <c r="AS45" s="84"/>
      <c r="AT45" s="84"/>
      <c r="AU45" s="84"/>
      <c r="AV45" s="84"/>
      <c r="AW45" s="84"/>
      <c r="AX45" s="84"/>
      <c r="AY45" s="84"/>
      <c r="AZ45" s="84"/>
      <c r="BA45" s="83"/>
      <c r="BB45" s="84"/>
      <c r="BC45" s="84"/>
      <c r="BD45" s="84"/>
      <c r="BE45" s="84"/>
      <c r="BF45" s="84"/>
      <c r="BG45" s="84"/>
      <c r="BH45" s="84"/>
      <c r="BI45" s="84"/>
      <c r="BJ45" s="84"/>
      <c r="BK45" s="84"/>
      <c r="BL45" s="84"/>
      <c r="BM45" s="84"/>
      <c r="BN45" s="83"/>
      <c r="BO45" s="84"/>
      <c r="BP45" s="84"/>
      <c r="BQ45" s="84"/>
      <c r="BR45" s="84"/>
      <c r="BS45" s="84"/>
      <c r="BT45" s="84"/>
      <c r="BU45" s="84"/>
      <c r="BV45" s="84"/>
      <c r="BW45" s="84"/>
      <c r="BX45" s="84"/>
      <c r="BY45" s="84"/>
      <c r="BZ45" s="84"/>
    </row>
    <row r="46" spans="1:78" ht="14.1" customHeight="1">
      <c r="A46" s="85" t="s">
        <v>93</v>
      </c>
      <c r="B46" s="86"/>
      <c r="C46" s="86"/>
      <c r="D46" s="86"/>
      <c r="E46" s="87"/>
      <c r="F46" s="86"/>
      <c r="G46" s="86"/>
      <c r="H46" s="86"/>
      <c r="I46" s="88"/>
      <c r="J46" s="89"/>
      <c r="K46" s="89"/>
      <c r="L46" s="89"/>
      <c r="M46" s="88"/>
      <c r="N46" s="85" t="s">
        <v>93</v>
      </c>
      <c r="O46" s="86"/>
      <c r="P46" s="86"/>
      <c r="Q46" s="86"/>
      <c r="R46" s="86"/>
      <c r="S46" s="86"/>
      <c r="T46" s="86"/>
      <c r="U46" s="86"/>
      <c r="V46" s="86"/>
      <c r="W46" s="86"/>
      <c r="X46" s="86"/>
      <c r="Y46" s="86"/>
      <c r="Z46" s="86"/>
      <c r="AA46" s="85" t="s">
        <v>93</v>
      </c>
      <c r="AB46" s="86"/>
      <c r="AC46" s="86"/>
      <c r="AD46" s="86"/>
      <c r="AE46" s="86"/>
      <c r="AF46" s="89"/>
      <c r="AG46" s="89"/>
      <c r="AH46" s="89"/>
      <c r="AI46" s="86"/>
      <c r="AJ46" s="89"/>
      <c r="AK46" s="89"/>
      <c r="AL46" s="89"/>
      <c r="AM46" s="86"/>
      <c r="AN46" s="85" t="s">
        <v>93</v>
      </c>
      <c r="AO46" s="86"/>
      <c r="AP46" s="86"/>
      <c r="AQ46" s="86"/>
      <c r="AR46" s="86"/>
      <c r="AS46" s="86"/>
      <c r="AT46" s="86"/>
      <c r="AU46" s="86"/>
      <c r="AV46" s="88"/>
      <c r="AW46" s="86"/>
      <c r="AX46" s="86"/>
      <c r="AY46" s="86"/>
      <c r="AZ46" s="86"/>
      <c r="BA46" s="87" t="s">
        <v>93</v>
      </c>
      <c r="BB46" s="89"/>
      <c r="BC46" s="89"/>
      <c r="BD46" s="89"/>
      <c r="BE46" s="86"/>
      <c r="BF46" s="89"/>
      <c r="BG46" s="89"/>
      <c r="BH46" s="89"/>
      <c r="BI46" s="86"/>
      <c r="BJ46" s="86"/>
      <c r="BK46" s="86"/>
      <c r="BL46" s="86"/>
      <c r="BM46" s="86"/>
      <c r="BN46" s="87" t="s">
        <v>93</v>
      </c>
      <c r="BO46" s="86"/>
      <c r="BP46" s="86"/>
      <c r="BQ46" s="86"/>
      <c r="BR46" s="86"/>
      <c r="BS46" s="89"/>
      <c r="BT46" s="89"/>
      <c r="BU46" s="89"/>
      <c r="BV46" s="86"/>
      <c r="BW46" s="89"/>
      <c r="BX46" s="89"/>
      <c r="BY46" s="89"/>
      <c r="BZ46" s="90"/>
    </row>
    <row r="47" spans="1:78" ht="12" customHeight="1">
      <c r="A47" s="91"/>
      <c r="B47" s="92"/>
      <c r="C47" s="92"/>
      <c r="D47" s="92"/>
      <c r="E47" s="93"/>
      <c r="F47" s="92"/>
      <c r="G47" s="92"/>
      <c r="H47" s="92"/>
      <c r="I47" s="92"/>
      <c r="J47" s="92"/>
      <c r="K47" s="92"/>
      <c r="L47" s="92"/>
      <c r="M47" s="92"/>
      <c r="N47" s="91"/>
      <c r="O47" s="92"/>
      <c r="P47" s="92"/>
      <c r="Q47" s="92"/>
      <c r="R47" s="92"/>
      <c r="S47" s="92"/>
      <c r="T47" s="92"/>
      <c r="U47" s="92"/>
      <c r="V47" s="92"/>
      <c r="W47" s="92"/>
      <c r="X47" s="92"/>
      <c r="Y47" s="92"/>
      <c r="Z47" s="92"/>
      <c r="AA47" s="91"/>
      <c r="AB47" s="92"/>
      <c r="AC47" s="92"/>
      <c r="AD47" s="92"/>
      <c r="AE47" s="92"/>
      <c r="AF47" s="92"/>
      <c r="AG47" s="92"/>
      <c r="AH47" s="92"/>
      <c r="AI47" s="92"/>
      <c r="AJ47" s="92"/>
      <c r="AK47" s="92"/>
      <c r="AL47" s="92"/>
      <c r="AM47" s="92"/>
      <c r="AN47" s="91"/>
      <c r="AO47" s="92"/>
      <c r="AP47" s="92"/>
      <c r="AQ47" s="92"/>
      <c r="AR47" s="92"/>
      <c r="AS47" s="92"/>
      <c r="AT47" s="92"/>
      <c r="AU47" s="92"/>
      <c r="AV47" s="92"/>
      <c r="AW47" s="92"/>
      <c r="AX47" s="92"/>
      <c r="AY47" s="92"/>
      <c r="AZ47" s="92"/>
      <c r="BA47" s="93"/>
      <c r="BB47" s="92"/>
      <c r="BC47" s="92"/>
      <c r="BD47" s="92"/>
      <c r="BE47" s="92"/>
      <c r="BF47" s="92"/>
      <c r="BG47" s="92"/>
      <c r="BH47" s="92"/>
      <c r="BI47" s="92"/>
      <c r="BJ47" s="92"/>
      <c r="BK47" s="92"/>
      <c r="BL47" s="92"/>
      <c r="BM47" s="92"/>
      <c r="BN47" s="93"/>
      <c r="BO47" s="92"/>
      <c r="BP47" s="92"/>
      <c r="BQ47" s="92"/>
      <c r="BR47" s="92"/>
      <c r="BS47" s="92"/>
      <c r="BT47" s="92"/>
      <c r="BU47" s="92"/>
      <c r="BV47" s="92"/>
      <c r="BW47" s="92"/>
      <c r="BX47" s="92"/>
      <c r="BY47" s="92"/>
      <c r="BZ47" s="84"/>
    </row>
    <row r="48" spans="1:78" s="63" customFormat="1" ht="6" customHeight="1">
      <c r="A48" s="94"/>
      <c r="B48" s="95"/>
      <c r="C48" s="95"/>
      <c r="D48" s="95"/>
      <c r="E48" s="94"/>
      <c r="F48" s="95"/>
      <c r="G48" s="95"/>
      <c r="H48" s="95"/>
      <c r="I48" s="95"/>
      <c r="J48" s="95"/>
      <c r="K48" s="95"/>
      <c r="L48" s="95"/>
      <c r="M48" s="95"/>
      <c r="N48" s="94"/>
      <c r="O48" s="95"/>
      <c r="P48" s="95"/>
      <c r="Q48" s="95"/>
      <c r="R48" s="95"/>
      <c r="S48" s="95"/>
      <c r="T48" s="95"/>
      <c r="U48" s="95"/>
      <c r="V48" s="95"/>
      <c r="W48" s="95"/>
      <c r="X48" s="95"/>
      <c r="Y48" s="95"/>
      <c r="Z48" s="95"/>
      <c r="AA48" s="94"/>
      <c r="AB48" s="95"/>
      <c r="AC48" s="95"/>
      <c r="AD48" s="95"/>
      <c r="AE48" s="95"/>
      <c r="AF48" s="95"/>
      <c r="AG48" s="95"/>
      <c r="AH48" s="95"/>
      <c r="AI48" s="95"/>
      <c r="AJ48" s="95"/>
      <c r="AK48" s="95"/>
      <c r="AL48" s="95"/>
      <c r="AM48" s="95"/>
      <c r="AN48" s="94"/>
      <c r="AO48" s="95"/>
      <c r="AP48" s="95"/>
      <c r="AQ48" s="95"/>
      <c r="AR48" s="95"/>
      <c r="AS48" s="95"/>
      <c r="AT48" s="95"/>
      <c r="AU48" s="95"/>
      <c r="AV48" s="95"/>
      <c r="AW48" s="95"/>
      <c r="AX48" s="95"/>
      <c r="AY48" s="95"/>
      <c r="AZ48" s="84"/>
      <c r="BA48" s="94"/>
      <c r="BB48" s="95"/>
      <c r="BC48" s="95"/>
      <c r="BD48" s="95"/>
      <c r="BE48" s="84"/>
      <c r="BF48" s="95"/>
      <c r="BG48" s="95"/>
      <c r="BH48" s="95"/>
      <c r="BI48" s="84"/>
      <c r="BJ48" s="95"/>
      <c r="BK48" s="95"/>
      <c r="BL48" s="95"/>
      <c r="BM48" s="95"/>
      <c r="BN48" s="94"/>
      <c r="BO48" s="95"/>
      <c r="BP48" s="95"/>
      <c r="BQ48" s="95"/>
      <c r="BR48" s="95"/>
      <c r="BS48" s="95"/>
      <c r="BT48" s="95"/>
      <c r="BU48" s="95"/>
      <c r="BV48" s="95"/>
      <c r="BW48" s="95"/>
      <c r="BX48" s="95"/>
      <c r="BY48" s="95"/>
      <c r="BZ48" s="84"/>
    </row>
    <row r="49" spans="1:78" ht="11.7" customHeight="1">
      <c r="A49" s="71" t="s">
        <v>94</v>
      </c>
      <c r="B49" s="72">
        <v>2447.933</v>
      </c>
      <c r="C49" s="72">
        <v>3060.7670000000003</v>
      </c>
      <c r="D49" s="72">
        <v>5508.701</v>
      </c>
      <c r="E49" s="71"/>
      <c r="F49" s="72">
        <v>150034.554</v>
      </c>
      <c r="G49" s="72">
        <v>5363.1760000000004</v>
      </c>
      <c r="H49" s="72">
        <v>155397.731</v>
      </c>
      <c r="I49" s="72"/>
      <c r="J49" s="72">
        <v>13624.996999999999</v>
      </c>
      <c r="K49" s="72">
        <v>22665.77</v>
      </c>
      <c r="L49" s="72">
        <v>36290.767</v>
      </c>
      <c r="M49" s="72"/>
      <c r="N49" s="71" t="s">
        <v>94</v>
      </c>
      <c r="O49" s="72">
        <v>227689.68</v>
      </c>
      <c r="P49" s="72">
        <v>7938.6930000000002</v>
      </c>
      <c r="Q49" s="72">
        <v>235628.37299999999</v>
      </c>
      <c r="R49" s="72"/>
      <c r="S49" s="72">
        <v>327144.67200000002</v>
      </c>
      <c r="T49" s="72">
        <v>82798.868000000002</v>
      </c>
      <c r="U49" s="72">
        <v>409943.54100000003</v>
      </c>
      <c r="V49" s="72"/>
      <c r="W49" s="72">
        <v>76024.913</v>
      </c>
      <c r="X49" s="72">
        <v>1161.317</v>
      </c>
      <c r="Y49" s="72">
        <v>77186.231</v>
      </c>
      <c r="Z49" s="72"/>
      <c r="AA49" s="71" t="s">
        <v>94</v>
      </c>
      <c r="AB49" s="72">
        <v>69889.286999999997</v>
      </c>
      <c r="AC49" s="72">
        <v>34257.366999999998</v>
      </c>
      <c r="AD49" s="72">
        <v>104146.65399999999</v>
      </c>
      <c r="AE49" s="72"/>
      <c r="AF49" s="72">
        <v>63617.845000000001</v>
      </c>
      <c r="AG49" s="72">
        <v>7090.5930000000008</v>
      </c>
      <c r="AH49" s="72">
        <v>70708.438999999998</v>
      </c>
      <c r="AI49" s="72"/>
      <c r="AJ49" s="72">
        <v>117567.61</v>
      </c>
      <c r="AK49" s="72">
        <v>7640.6390000000001</v>
      </c>
      <c r="AL49" s="72">
        <v>125208.25</v>
      </c>
      <c r="AM49" s="72"/>
      <c r="AN49" s="71" t="s">
        <v>94</v>
      </c>
      <c r="AO49" s="72">
        <v>285488.489</v>
      </c>
      <c r="AP49" s="72">
        <v>104680.855</v>
      </c>
      <c r="AQ49" s="72">
        <v>390169.34399999998</v>
      </c>
      <c r="AR49" s="72"/>
      <c r="AS49" s="72">
        <v>20512.205999999998</v>
      </c>
      <c r="AT49" s="72">
        <v>8.0690000000000008</v>
      </c>
      <c r="AU49" s="72">
        <v>20520.275000000001</v>
      </c>
      <c r="AV49" s="72"/>
      <c r="AW49" s="72">
        <v>651846.76399999997</v>
      </c>
      <c r="AX49" s="72">
        <v>48555.012999999999</v>
      </c>
      <c r="AY49" s="72">
        <v>700401.77800000005</v>
      </c>
      <c r="AZ49" s="72"/>
      <c r="BA49" s="71" t="s">
        <v>94</v>
      </c>
      <c r="BB49" s="72">
        <v>26554.116000000002</v>
      </c>
      <c r="BC49" s="72">
        <v>13054.755000000001</v>
      </c>
      <c r="BD49" s="72">
        <v>39608.872000000003</v>
      </c>
      <c r="BE49" s="72"/>
      <c r="BF49" s="72">
        <v>1909.7540000000001</v>
      </c>
      <c r="BG49" s="72">
        <v>1172.1400000000001</v>
      </c>
      <c r="BH49" s="72">
        <v>3081.8940000000002</v>
      </c>
      <c r="BI49" s="72"/>
      <c r="BJ49" s="72">
        <v>562468.06400000001</v>
      </c>
      <c r="BK49" s="72">
        <v>76796.963000000003</v>
      </c>
      <c r="BL49" s="72">
        <v>639265.02800000005</v>
      </c>
      <c r="BM49" s="72"/>
      <c r="BN49" s="71" t="s">
        <v>94</v>
      </c>
      <c r="BO49" s="72">
        <v>872027.31900000002</v>
      </c>
      <c r="BP49" s="72">
        <v>50623.067999999999</v>
      </c>
      <c r="BQ49" s="72">
        <v>922650.38699999999</v>
      </c>
      <c r="BR49" s="72"/>
      <c r="BS49" s="72">
        <v>9605.7489999999998</v>
      </c>
      <c r="BT49" s="72">
        <v>1444.6560000000002</v>
      </c>
      <c r="BU49" s="72">
        <v>11050.405000000001</v>
      </c>
      <c r="BV49" s="72"/>
      <c r="BW49" s="72">
        <v>3478453.9519999996</v>
      </c>
      <c r="BX49" s="72">
        <v>468312.70899999997</v>
      </c>
      <c r="BY49" s="72">
        <v>3946766.6699999995</v>
      </c>
      <c r="BZ49" s="72"/>
    </row>
    <row r="50" spans="1:78" ht="11.7" customHeight="1">
      <c r="A50" s="71" t="s">
        <v>95</v>
      </c>
      <c r="B50" s="72">
        <v>0</v>
      </c>
      <c r="C50" s="72">
        <v>0</v>
      </c>
      <c r="D50" s="72">
        <v>0</v>
      </c>
      <c r="E50" s="71"/>
      <c r="F50" s="72">
        <v>0</v>
      </c>
      <c r="G50" s="72">
        <v>0</v>
      </c>
      <c r="H50" s="72">
        <v>0</v>
      </c>
      <c r="I50" s="72"/>
      <c r="J50" s="72">
        <v>0</v>
      </c>
      <c r="K50" s="72">
        <v>0</v>
      </c>
      <c r="L50" s="72">
        <v>0</v>
      </c>
      <c r="M50" s="72"/>
      <c r="N50" s="71" t="s">
        <v>95</v>
      </c>
      <c r="O50" s="72">
        <v>0</v>
      </c>
      <c r="P50" s="72">
        <v>0</v>
      </c>
      <c r="Q50" s="72">
        <v>0</v>
      </c>
      <c r="R50" s="72"/>
      <c r="S50" s="72">
        <v>0</v>
      </c>
      <c r="T50" s="72">
        <v>0</v>
      </c>
      <c r="U50" s="72">
        <v>0</v>
      </c>
      <c r="V50" s="72"/>
      <c r="W50" s="72">
        <v>0</v>
      </c>
      <c r="X50" s="72">
        <v>0</v>
      </c>
      <c r="Y50" s="72">
        <v>0</v>
      </c>
      <c r="Z50" s="72"/>
      <c r="AA50" s="71" t="s">
        <v>95</v>
      </c>
      <c r="AB50" s="72">
        <v>0</v>
      </c>
      <c r="AC50" s="72">
        <v>0</v>
      </c>
      <c r="AD50" s="72">
        <v>0</v>
      </c>
      <c r="AE50" s="72"/>
      <c r="AF50" s="72">
        <v>0</v>
      </c>
      <c r="AG50" s="72">
        <v>0</v>
      </c>
      <c r="AH50" s="72">
        <v>0</v>
      </c>
      <c r="AI50" s="72"/>
      <c r="AJ50" s="72">
        <v>0</v>
      </c>
      <c r="AK50" s="72">
        <v>0</v>
      </c>
      <c r="AL50" s="72">
        <v>0</v>
      </c>
      <c r="AM50" s="72"/>
      <c r="AN50" s="71" t="s">
        <v>95</v>
      </c>
      <c r="AO50" s="72">
        <v>0</v>
      </c>
      <c r="AP50" s="72">
        <v>0</v>
      </c>
      <c r="AQ50" s="72">
        <v>0</v>
      </c>
      <c r="AR50" s="72"/>
      <c r="AS50" s="72">
        <v>0</v>
      </c>
      <c r="AT50" s="72">
        <v>0</v>
      </c>
      <c r="AU50" s="72">
        <v>0</v>
      </c>
      <c r="AV50" s="72"/>
      <c r="AW50" s="72">
        <v>0</v>
      </c>
      <c r="AX50" s="72">
        <v>0</v>
      </c>
      <c r="AY50" s="72">
        <v>0</v>
      </c>
      <c r="AZ50" s="72"/>
      <c r="BA50" s="71" t="s">
        <v>95</v>
      </c>
      <c r="BB50" s="72">
        <v>0</v>
      </c>
      <c r="BC50" s="72">
        <v>0</v>
      </c>
      <c r="BD50" s="72">
        <v>0</v>
      </c>
      <c r="BE50" s="72"/>
      <c r="BF50" s="72">
        <v>0</v>
      </c>
      <c r="BG50" s="72">
        <v>0</v>
      </c>
      <c r="BH50" s="72">
        <v>0</v>
      </c>
      <c r="BI50" s="72"/>
      <c r="BJ50" s="72">
        <v>0</v>
      </c>
      <c r="BK50" s="72">
        <v>0</v>
      </c>
      <c r="BL50" s="72">
        <v>0</v>
      </c>
      <c r="BM50" s="72"/>
      <c r="BN50" s="71" t="s">
        <v>95</v>
      </c>
      <c r="BO50" s="72">
        <v>0</v>
      </c>
      <c r="BP50" s="72">
        <v>0</v>
      </c>
      <c r="BQ50" s="72">
        <v>0</v>
      </c>
      <c r="BR50" s="72"/>
      <c r="BS50" s="72">
        <v>0</v>
      </c>
      <c r="BT50" s="72">
        <v>0</v>
      </c>
      <c r="BU50" s="72">
        <v>0</v>
      </c>
      <c r="BV50" s="72"/>
      <c r="BW50" s="72">
        <v>0</v>
      </c>
      <c r="BX50" s="72">
        <v>0</v>
      </c>
      <c r="BY50" s="72">
        <v>0</v>
      </c>
      <c r="BZ50" s="72"/>
    </row>
    <row r="51" spans="1:78" ht="11.7" customHeight="1">
      <c r="A51" s="71" t="s">
        <v>96</v>
      </c>
      <c r="B51" s="72">
        <v>0</v>
      </c>
      <c r="C51" s="72">
        <v>0</v>
      </c>
      <c r="D51" s="72">
        <v>0</v>
      </c>
      <c r="E51" s="71"/>
      <c r="F51" s="72">
        <v>0</v>
      </c>
      <c r="G51" s="72">
        <v>0</v>
      </c>
      <c r="H51" s="72">
        <v>0</v>
      </c>
      <c r="I51" s="72"/>
      <c r="J51" s="72">
        <v>0</v>
      </c>
      <c r="K51" s="72">
        <v>0</v>
      </c>
      <c r="L51" s="72">
        <v>0</v>
      </c>
      <c r="M51" s="72"/>
      <c r="N51" s="71" t="s">
        <v>96</v>
      </c>
      <c r="O51" s="72">
        <v>0</v>
      </c>
      <c r="P51" s="72">
        <v>0</v>
      </c>
      <c r="Q51" s="72">
        <v>0</v>
      </c>
      <c r="R51" s="72"/>
      <c r="S51" s="72">
        <v>0</v>
      </c>
      <c r="T51" s="72">
        <v>0</v>
      </c>
      <c r="U51" s="72">
        <v>0</v>
      </c>
      <c r="V51" s="72"/>
      <c r="W51" s="72">
        <v>0</v>
      </c>
      <c r="X51" s="72">
        <v>0</v>
      </c>
      <c r="Y51" s="72">
        <v>0</v>
      </c>
      <c r="Z51" s="72"/>
      <c r="AA51" s="71" t="s">
        <v>96</v>
      </c>
      <c r="AB51" s="72">
        <v>314.38800000000003</v>
      </c>
      <c r="AC51" s="72">
        <v>0</v>
      </c>
      <c r="AD51" s="72">
        <v>314.38800000000003</v>
      </c>
      <c r="AE51" s="72"/>
      <c r="AF51" s="72">
        <v>3263.011</v>
      </c>
      <c r="AG51" s="72">
        <v>0</v>
      </c>
      <c r="AH51" s="72">
        <v>3263.011</v>
      </c>
      <c r="AI51" s="72"/>
      <c r="AJ51" s="72">
        <v>0</v>
      </c>
      <c r="AK51" s="72">
        <v>0</v>
      </c>
      <c r="AL51" s="72">
        <v>0</v>
      </c>
      <c r="AM51" s="72"/>
      <c r="AN51" s="71" t="s">
        <v>96</v>
      </c>
      <c r="AO51" s="72">
        <v>352.99900000000002</v>
      </c>
      <c r="AP51" s="72">
        <v>0</v>
      </c>
      <c r="AQ51" s="72">
        <v>352.99900000000002</v>
      </c>
      <c r="AR51" s="72"/>
      <c r="AS51" s="72">
        <v>0</v>
      </c>
      <c r="AT51" s="72">
        <v>0</v>
      </c>
      <c r="AU51" s="72">
        <v>0</v>
      </c>
      <c r="AV51" s="72"/>
      <c r="AW51" s="72">
        <v>0</v>
      </c>
      <c r="AX51" s="72">
        <v>0</v>
      </c>
      <c r="AY51" s="72">
        <v>0</v>
      </c>
      <c r="AZ51" s="72"/>
      <c r="BA51" s="71" t="s">
        <v>96</v>
      </c>
      <c r="BB51" s="72">
        <v>0</v>
      </c>
      <c r="BC51" s="72">
        <v>0</v>
      </c>
      <c r="BD51" s="72">
        <v>0</v>
      </c>
      <c r="BE51" s="72"/>
      <c r="BF51" s="72">
        <v>0</v>
      </c>
      <c r="BG51" s="72">
        <v>0</v>
      </c>
      <c r="BH51" s="72">
        <v>0</v>
      </c>
      <c r="BI51" s="72"/>
      <c r="BJ51" s="72">
        <v>36110.248</v>
      </c>
      <c r="BK51" s="72">
        <v>2597.3389999999999</v>
      </c>
      <c r="BL51" s="72">
        <v>38707.588000000003</v>
      </c>
      <c r="BM51" s="72"/>
      <c r="BN51" s="71" t="s">
        <v>96</v>
      </c>
      <c r="BO51" s="72">
        <v>0</v>
      </c>
      <c r="BP51" s="72">
        <v>0</v>
      </c>
      <c r="BQ51" s="72">
        <v>0</v>
      </c>
      <c r="BR51" s="72"/>
      <c r="BS51" s="72">
        <v>0</v>
      </c>
      <c r="BT51" s="72">
        <v>0</v>
      </c>
      <c r="BU51" s="72">
        <v>0</v>
      </c>
      <c r="BV51" s="72"/>
      <c r="BW51" s="72">
        <v>40040.646000000001</v>
      </c>
      <c r="BX51" s="72">
        <v>2597.3389999999999</v>
      </c>
      <c r="BY51" s="72">
        <v>42637.986000000004</v>
      </c>
      <c r="BZ51" s="72"/>
    </row>
    <row r="52" spans="1:78" ht="11.7" customHeight="1">
      <c r="A52" s="71" t="s">
        <v>97</v>
      </c>
      <c r="B52" s="72">
        <v>0</v>
      </c>
      <c r="C52" s="72">
        <v>0</v>
      </c>
      <c r="D52" s="72">
        <v>0</v>
      </c>
      <c r="E52" s="71"/>
      <c r="F52" s="72">
        <v>0</v>
      </c>
      <c r="G52" s="72">
        <v>0</v>
      </c>
      <c r="H52" s="72">
        <v>0</v>
      </c>
      <c r="I52" s="72"/>
      <c r="J52" s="72">
        <v>0</v>
      </c>
      <c r="K52" s="72">
        <v>0</v>
      </c>
      <c r="L52" s="72">
        <v>0</v>
      </c>
      <c r="M52" s="72"/>
      <c r="N52" s="71" t="s">
        <v>97</v>
      </c>
      <c r="O52" s="72">
        <v>0</v>
      </c>
      <c r="P52" s="72">
        <v>0</v>
      </c>
      <c r="Q52" s="72">
        <v>0</v>
      </c>
      <c r="R52" s="72"/>
      <c r="S52" s="72">
        <v>0</v>
      </c>
      <c r="T52" s="72">
        <v>0</v>
      </c>
      <c r="U52" s="72">
        <v>0</v>
      </c>
      <c r="V52" s="72"/>
      <c r="W52" s="72">
        <v>0</v>
      </c>
      <c r="X52" s="72">
        <v>0</v>
      </c>
      <c r="Y52" s="72">
        <v>0</v>
      </c>
      <c r="Z52" s="72"/>
      <c r="AA52" s="71" t="s">
        <v>97</v>
      </c>
      <c r="AB52" s="72">
        <v>0</v>
      </c>
      <c r="AC52" s="72">
        <v>0</v>
      </c>
      <c r="AD52" s="72">
        <v>0</v>
      </c>
      <c r="AE52" s="72"/>
      <c r="AF52" s="72">
        <v>0</v>
      </c>
      <c r="AG52" s="72">
        <v>0</v>
      </c>
      <c r="AH52" s="72">
        <v>0</v>
      </c>
      <c r="AI52" s="72"/>
      <c r="AJ52" s="72">
        <v>0</v>
      </c>
      <c r="AK52" s="72">
        <v>0</v>
      </c>
      <c r="AL52" s="72">
        <v>0</v>
      </c>
      <c r="AM52" s="72"/>
      <c r="AN52" s="71" t="s">
        <v>97</v>
      </c>
      <c r="AO52" s="72">
        <v>0</v>
      </c>
      <c r="AP52" s="72">
        <v>0</v>
      </c>
      <c r="AQ52" s="72">
        <v>0</v>
      </c>
      <c r="AR52" s="72"/>
      <c r="AS52" s="72">
        <v>0</v>
      </c>
      <c r="AT52" s="72">
        <v>0</v>
      </c>
      <c r="AU52" s="72">
        <v>0</v>
      </c>
      <c r="AV52" s="72"/>
      <c r="AW52" s="72">
        <v>0</v>
      </c>
      <c r="AX52" s="72">
        <v>0</v>
      </c>
      <c r="AY52" s="72">
        <v>0</v>
      </c>
      <c r="AZ52" s="72"/>
      <c r="BA52" s="71" t="s">
        <v>97</v>
      </c>
      <c r="BB52" s="72">
        <v>0</v>
      </c>
      <c r="BC52" s="72">
        <v>0</v>
      </c>
      <c r="BD52" s="72">
        <v>0</v>
      </c>
      <c r="BE52" s="72"/>
      <c r="BF52" s="72">
        <v>0</v>
      </c>
      <c r="BG52" s="72">
        <v>0</v>
      </c>
      <c r="BH52" s="72">
        <v>0</v>
      </c>
      <c r="BI52" s="72"/>
      <c r="BJ52" s="72">
        <v>0</v>
      </c>
      <c r="BK52" s="72">
        <v>0</v>
      </c>
      <c r="BL52" s="72">
        <v>0</v>
      </c>
      <c r="BM52" s="72"/>
      <c r="BN52" s="71" t="s">
        <v>97</v>
      </c>
      <c r="BO52" s="72">
        <v>0</v>
      </c>
      <c r="BP52" s="72">
        <v>0</v>
      </c>
      <c r="BQ52" s="72">
        <v>0</v>
      </c>
      <c r="BR52" s="72"/>
      <c r="BS52" s="72">
        <v>0</v>
      </c>
      <c r="BT52" s="72">
        <v>0</v>
      </c>
      <c r="BU52" s="72">
        <v>0</v>
      </c>
      <c r="BV52" s="72"/>
      <c r="BW52" s="72">
        <v>0</v>
      </c>
      <c r="BX52" s="72">
        <v>0</v>
      </c>
      <c r="BY52" s="72">
        <v>0</v>
      </c>
      <c r="BZ52" s="72"/>
    </row>
    <row r="53" spans="1:78" ht="11.7" customHeight="1">
      <c r="A53" s="71" t="s">
        <v>98</v>
      </c>
      <c r="B53" s="72">
        <v>0</v>
      </c>
      <c r="C53" s="72">
        <v>0</v>
      </c>
      <c r="D53" s="72">
        <v>0</v>
      </c>
      <c r="E53" s="71"/>
      <c r="F53" s="72">
        <v>0</v>
      </c>
      <c r="G53" s="72">
        <v>0</v>
      </c>
      <c r="H53" s="72">
        <v>0</v>
      </c>
      <c r="I53" s="72"/>
      <c r="J53" s="72">
        <v>0</v>
      </c>
      <c r="K53" s="72">
        <v>0</v>
      </c>
      <c r="L53" s="72">
        <v>0</v>
      </c>
      <c r="M53" s="72"/>
      <c r="N53" s="71" t="s">
        <v>98</v>
      </c>
      <c r="O53" s="72">
        <v>0</v>
      </c>
      <c r="P53" s="72">
        <v>0</v>
      </c>
      <c r="Q53" s="72">
        <v>0</v>
      </c>
      <c r="R53" s="72"/>
      <c r="S53" s="72">
        <v>0</v>
      </c>
      <c r="T53" s="72">
        <v>0</v>
      </c>
      <c r="U53" s="72">
        <v>0</v>
      </c>
      <c r="V53" s="72"/>
      <c r="W53" s="72">
        <v>222147.44899999999</v>
      </c>
      <c r="X53" s="72">
        <v>76067.585000000006</v>
      </c>
      <c r="Y53" s="72">
        <v>298215.03399999999</v>
      </c>
      <c r="Z53" s="72"/>
      <c r="AA53" s="71" t="s">
        <v>98</v>
      </c>
      <c r="AB53" s="72">
        <v>0</v>
      </c>
      <c r="AC53" s="72">
        <v>0</v>
      </c>
      <c r="AD53" s="72">
        <v>0</v>
      </c>
      <c r="AE53" s="72"/>
      <c r="AF53" s="72">
        <v>0</v>
      </c>
      <c r="AG53" s="72">
        <v>0</v>
      </c>
      <c r="AH53" s="72">
        <v>0</v>
      </c>
      <c r="AI53" s="72"/>
      <c r="AJ53" s="72">
        <v>0</v>
      </c>
      <c r="AK53" s="72">
        <v>0</v>
      </c>
      <c r="AL53" s="72">
        <v>0</v>
      </c>
      <c r="AM53" s="72"/>
      <c r="AN53" s="71" t="s">
        <v>98</v>
      </c>
      <c r="AO53" s="72">
        <v>0</v>
      </c>
      <c r="AP53" s="72">
        <v>0</v>
      </c>
      <c r="AQ53" s="72">
        <v>0</v>
      </c>
      <c r="AR53" s="72"/>
      <c r="AS53" s="72">
        <v>0</v>
      </c>
      <c r="AT53" s="72">
        <v>0</v>
      </c>
      <c r="AU53" s="72">
        <v>0</v>
      </c>
      <c r="AV53" s="72"/>
      <c r="AW53" s="72">
        <v>630.08199999999999</v>
      </c>
      <c r="AX53" s="72">
        <v>8399.1530000000002</v>
      </c>
      <c r="AY53" s="72">
        <v>9029.2360000000008</v>
      </c>
      <c r="AZ53" s="72"/>
      <c r="BA53" s="71" t="s">
        <v>98</v>
      </c>
      <c r="BB53" s="72">
        <v>0</v>
      </c>
      <c r="BC53" s="72">
        <v>113708</v>
      </c>
      <c r="BD53" s="72">
        <v>113708</v>
      </c>
      <c r="BE53" s="72"/>
      <c r="BF53" s="72">
        <v>0</v>
      </c>
      <c r="BG53" s="72">
        <v>0</v>
      </c>
      <c r="BH53" s="72">
        <v>0</v>
      </c>
      <c r="BI53" s="72"/>
      <c r="BJ53" s="72">
        <v>0</v>
      </c>
      <c r="BK53" s="72">
        <v>0</v>
      </c>
      <c r="BL53" s="72">
        <v>0</v>
      </c>
      <c r="BM53" s="72"/>
      <c r="BN53" s="71" t="s">
        <v>98</v>
      </c>
      <c r="BO53" s="72">
        <v>2215.3110000000001</v>
      </c>
      <c r="BP53" s="72">
        <v>0</v>
      </c>
      <c r="BQ53" s="72">
        <v>2215.3110000000001</v>
      </c>
      <c r="BR53" s="72"/>
      <c r="BS53" s="72">
        <v>0</v>
      </c>
      <c r="BT53" s="72">
        <v>0</v>
      </c>
      <c r="BU53" s="72">
        <v>0</v>
      </c>
      <c r="BV53" s="72"/>
      <c r="BW53" s="72">
        <v>224992.84199999998</v>
      </c>
      <c r="BX53" s="72">
        <v>198174.73800000001</v>
      </c>
      <c r="BY53" s="72">
        <v>423167.58099999995</v>
      </c>
      <c r="BZ53" s="72"/>
    </row>
    <row r="54" spans="1:78" s="97" customFormat="1" ht="11.7" customHeight="1">
      <c r="A54" s="71" t="s">
        <v>99</v>
      </c>
      <c r="B54" s="96">
        <v>2449.7870000000003</v>
      </c>
      <c r="C54" s="96">
        <v>2361.4290000000001</v>
      </c>
      <c r="D54" s="96">
        <v>4811.2170000000006</v>
      </c>
      <c r="E54" s="71"/>
      <c r="F54" s="96">
        <v>22803.276000000002</v>
      </c>
      <c r="G54" s="96">
        <v>751.95500000000004</v>
      </c>
      <c r="H54" s="96">
        <v>23555.231</v>
      </c>
      <c r="I54" s="96"/>
      <c r="J54" s="96">
        <v>13811.273000000001</v>
      </c>
      <c r="K54" s="96">
        <v>12324.262000000001</v>
      </c>
      <c r="L54" s="96">
        <v>26135.535</v>
      </c>
      <c r="M54" s="96"/>
      <c r="N54" s="71" t="s">
        <v>99</v>
      </c>
      <c r="O54" s="96">
        <v>26850.994999999999</v>
      </c>
      <c r="P54" s="96">
        <v>281.52699999999999</v>
      </c>
      <c r="Q54" s="96">
        <v>27132.522000000001</v>
      </c>
      <c r="R54" s="96"/>
      <c r="S54" s="96">
        <v>1221.9870000000001</v>
      </c>
      <c r="T54" s="96">
        <v>617.78600000000006</v>
      </c>
      <c r="U54" s="96">
        <v>1839.7740000000001</v>
      </c>
      <c r="V54" s="96"/>
      <c r="W54" s="96">
        <v>21077.807000000001</v>
      </c>
      <c r="X54" s="96">
        <v>443.92400000000004</v>
      </c>
      <c r="Y54" s="96">
        <v>21521.732</v>
      </c>
      <c r="Z54" s="96"/>
      <c r="AA54" s="71" t="s">
        <v>99</v>
      </c>
      <c r="AB54" s="96">
        <v>80306.672999999995</v>
      </c>
      <c r="AC54" s="96">
        <v>30138.937999999998</v>
      </c>
      <c r="AD54" s="96">
        <v>110445.611</v>
      </c>
      <c r="AE54" s="96"/>
      <c r="AF54" s="96">
        <v>34302.142999999996</v>
      </c>
      <c r="AG54" s="96">
        <v>108.10900000000001</v>
      </c>
      <c r="AH54" s="96">
        <v>34410.252999999997</v>
      </c>
      <c r="AI54" s="96"/>
      <c r="AJ54" s="96">
        <v>420.26100000000002</v>
      </c>
      <c r="AK54" s="96">
        <v>1163.431</v>
      </c>
      <c r="AL54" s="96">
        <v>1583.693</v>
      </c>
      <c r="AM54" s="96"/>
      <c r="AN54" s="71" t="s">
        <v>99</v>
      </c>
      <c r="AO54" s="96">
        <v>86315</v>
      </c>
      <c r="AP54" s="96">
        <v>17112.224999999999</v>
      </c>
      <c r="AQ54" s="96">
        <v>103427.226</v>
      </c>
      <c r="AR54" s="96"/>
      <c r="AS54" s="96">
        <v>277.93</v>
      </c>
      <c r="AT54" s="96">
        <v>406.95600000000002</v>
      </c>
      <c r="AU54" s="96">
        <v>684.88700000000006</v>
      </c>
      <c r="AV54" s="96"/>
      <c r="AW54" s="96">
        <v>177478.269</v>
      </c>
      <c r="AX54" s="96">
        <v>51490.716999999997</v>
      </c>
      <c r="AY54" s="96">
        <v>228968.986</v>
      </c>
      <c r="AZ54" s="96"/>
      <c r="BA54" s="71" t="s">
        <v>99</v>
      </c>
      <c r="BB54" s="96">
        <v>9913.6859999999997</v>
      </c>
      <c r="BC54" s="96">
        <v>276.92500000000001</v>
      </c>
      <c r="BD54" s="96">
        <v>10190.611999999999</v>
      </c>
      <c r="BE54" s="96"/>
      <c r="BF54" s="96">
        <v>6516.3770000000004</v>
      </c>
      <c r="BG54" s="96">
        <v>9027.3220000000001</v>
      </c>
      <c r="BH54" s="96">
        <v>15543.699000000001</v>
      </c>
      <c r="BI54" s="96"/>
      <c r="BJ54" s="96">
        <v>94205.682000000001</v>
      </c>
      <c r="BK54" s="96">
        <v>103411.46799999999</v>
      </c>
      <c r="BL54" s="96">
        <v>197617.15</v>
      </c>
      <c r="BM54" s="96"/>
      <c r="BN54" s="71" t="s">
        <v>99</v>
      </c>
      <c r="BO54" s="96">
        <v>5579.4290000000001</v>
      </c>
      <c r="BP54" s="96">
        <v>396.82300000000004</v>
      </c>
      <c r="BQ54" s="96">
        <v>5976.2520000000004</v>
      </c>
      <c r="BR54" s="96"/>
      <c r="BS54" s="96">
        <v>0</v>
      </c>
      <c r="BT54" s="96">
        <v>0</v>
      </c>
      <c r="BU54" s="96">
        <v>0</v>
      </c>
      <c r="BV54" s="96"/>
      <c r="BW54" s="96">
        <v>583530.57499999995</v>
      </c>
      <c r="BX54" s="96">
        <v>230313.79699999999</v>
      </c>
      <c r="BY54" s="96">
        <v>813844.38</v>
      </c>
      <c r="BZ54" s="96"/>
    </row>
    <row r="55" spans="1:78" s="97" customFormat="1" ht="11.7" customHeight="1">
      <c r="A55" s="71" t="s">
        <v>100</v>
      </c>
      <c r="B55" s="96">
        <v>1109.029</v>
      </c>
      <c r="C55" s="96">
        <v>6212.7390000000005</v>
      </c>
      <c r="D55" s="96">
        <v>7321.768</v>
      </c>
      <c r="E55" s="71"/>
      <c r="F55" s="96">
        <v>9863.8389999999999</v>
      </c>
      <c r="G55" s="96">
        <v>274.66900000000004</v>
      </c>
      <c r="H55" s="96">
        <v>10138.508</v>
      </c>
      <c r="I55" s="96"/>
      <c r="J55" s="96">
        <v>1316.296</v>
      </c>
      <c r="K55" s="96">
        <v>1627.1510000000001</v>
      </c>
      <c r="L55" s="96">
        <v>2943.4480000000003</v>
      </c>
      <c r="M55" s="96"/>
      <c r="N55" s="71" t="s">
        <v>100</v>
      </c>
      <c r="O55" s="96">
        <v>2147.5060000000003</v>
      </c>
      <c r="P55" s="96">
        <v>35.826999999999998</v>
      </c>
      <c r="Q55" s="96">
        <v>2183.3340000000003</v>
      </c>
      <c r="R55" s="96"/>
      <c r="S55" s="96">
        <v>1578.4730000000002</v>
      </c>
      <c r="T55" s="96">
        <v>9785.5570000000007</v>
      </c>
      <c r="U55" s="96">
        <v>11364.031000000001</v>
      </c>
      <c r="V55" s="96"/>
      <c r="W55" s="96">
        <v>1550.05</v>
      </c>
      <c r="X55" s="96">
        <v>2472.7150000000001</v>
      </c>
      <c r="Y55" s="96">
        <v>4022.7650000000003</v>
      </c>
      <c r="Z55" s="96"/>
      <c r="AA55" s="71" t="s">
        <v>100</v>
      </c>
      <c r="AB55" s="96">
        <v>19226.488000000001</v>
      </c>
      <c r="AC55" s="96">
        <v>18149.762000000002</v>
      </c>
      <c r="AD55" s="96">
        <v>37376.25</v>
      </c>
      <c r="AE55" s="96"/>
      <c r="AF55" s="96">
        <v>6200.2980000000007</v>
      </c>
      <c r="AG55" s="96">
        <v>797.74600000000009</v>
      </c>
      <c r="AH55" s="96">
        <v>6998.0450000000001</v>
      </c>
      <c r="AI55" s="96"/>
      <c r="AJ55" s="96">
        <v>0</v>
      </c>
      <c r="AK55" s="96">
        <v>0</v>
      </c>
      <c r="AL55" s="96">
        <v>0</v>
      </c>
      <c r="AM55" s="96"/>
      <c r="AN55" s="71" t="s">
        <v>100</v>
      </c>
      <c r="AO55" s="96">
        <v>49378.65</v>
      </c>
      <c r="AP55" s="96">
        <v>55670.845000000001</v>
      </c>
      <c r="AQ55" s="96">
        <v>105049.495</v>
      </c>
      <c r="AR55" s="96"/>
      <c r="AS55" s="96">
        <v>0</v>
      </c>
      <c r="AT55" s="96">
        <v>0</v>
      </c>
      <c r="AU55" s="96">
        <v>0</v>
      </c>
      <c r="AV55" s="96"/>
      <c r="AW55" s="96">
        <v>32237.203000000001</v>
      </c>
      <c r="AX55" s="96">
        <v>111874.66800000001</v>
      </c>
      <c r="AY55" s="96">
        <v>144111.87100000001</v>
      </c>
      <c r="AZ55" s="96"/>
      <c r="BA55" s="71" t="s">
        <v>100</v>
      </c>
      <c r="BB55" s="96">
        <v>9818.8950000000004</v>
      </c>
      <c r="BC55" s="96">
        <v>677.71400000000006</v>
      </c>
      <c r="BD55" s="96">
        <v>10496.609</v>
      </c>
      <c r="BE55" s="96"/>
      <c r="BF55" s="96">
        <v>1.224</v>
      </c>
      <c r="BG55" s="96">
        <v>192.35600000000002</v>
      </c>
      <c r="BH55" s="96">
        <v>193.58100000000002</v>
      </c>
      <c r="BI55" s="96"/>
      <c r="BJ55" s="96">
        <v>268210.53000000003</v>
      </c>
      <c r="BK55" s="96">
        <v>244422.774</v>
      </c>
      <c r="BL55" s="96">
        <v>512633.30499999999</v>
      </c>
      <c r="BM55" s="96"/>
      <c r="BN55" s="71" t="s">
        <v>100</v>
      </c>
      <c r="BO55" s="96">
        <v>134.49800000000002</v>
      </c>
      <c r="BP55" s="96">
        <v>517.88</v>
      </c>
      <c r="BQ55" s="96">
        <v>652.37800000000004</v>
      </c>
      <c r="BR55" s="96"/>
      <c r="BS55" s="96">
        <v>0</v>
      </c>
      <c r="BT55" s="96">
        <v>0</v>
      </c>
      <c r="BU55" s="96">
        <v>0</v>
      </c>
      <c r="BV55" s="96"/>
      <c r="BW55" s="96">
        <v>402772.97900000005</v>
      </c>
      <c r="BX55" s="96">
        <v>452712.40300000005</v>
      </c>
      <c r="BY55" s="96">
        <v>855485.38800000004</v>
      </c>
      <c r="BZ55" s="96"/>
    </row>
    <row r="56" spans="1:78" s="97" customFormat="1" ht="11.7" customHeight="1">
      <c r="A56" s="71" t="s">
        <v>101</v>
      </c>
      <c r="B56" s="96">
        <v>10202.052</v>
      </c>
      <c r="C56" s="96">
        <v>62810.544999999998</v>
      </c>
      <c r="D56" s="96">
        <v>73012.596999999994</v>
      </c>
      <c r="E56" s="71"/>
      <c r="F56" s="96">
        <v>1818.1980000000001</v>
      </c>
      <c r="G56" s="96">
        <v>18450.72</v>
      </c>
      <c r="H56" s="96">
        <v>20268.918000000001</v>
      </c>
      <c r="I56" s="96"/>
      <c r="J56" s="96">
        <v>4245.085</v>
      </c>
      <c r="K56" s="96">
        <v>146344.55799999999</v>
      </c>
      <c r="L56" s="96">
        <v>150589.644</v>
      </c>
      <c r="M56" s="96"/>
      <c r="N56" s="71" t="s">
        <v>101</v>
      </c>
      <c r="O56" s="96">
        <v>7170.3690000000006</v>
      </c>
      <c r="P56" s="96">
        <v>9168.0470000000005</v>
      </c>
      <c r="Q56" s="96">
        <v>16338.416000000001</v>
      </c>
      <c r="R56" s="96"/>
      <c r="S56" s="96">
        <v>11158.526</v>
      </c>
      <c r="T56" s="96">
        <v>12084.27</v>
      </c>
      <c r="U56" s="96">
        <v>23242.796999999999</v>
      </c>
      <c r="V56" s="96"/>
      <c r="W56" s="96">
        <v>330.14600000000002</v>
      </c>
      <c r="X56" s="96">
        <v>9288.0630000000001</v>
      </c>
      <c r="Y56" s="96">
        <v>9618.2100000000009</v>
      </c>
      <c r="Z56" s="96"/>
      <c r="AA56" s="71" t="s">
        <v>101</v>
      </c>
      <c r="AB56" s="96">
        <v>81186.873000000007</v>
      </c>
      <c r="AC56" s="96">
        <v>170501.72500000001</v>
      </c>
      <c r="AD56" s="96">
        <v>251688.598</v>
      </c>
      <c r="AE56" s="96"/>
      <c r="AF56" s="96">
        <v>224392.15100000001</v>
      </c>
      <c r="AG56" s="96">
        <v>5201.9830000000002</v>
      </c>
      <c r="AH56" s="96">
        <v>229594.13399999999</v>
      </c>
      <c r="AI56" s="96"/>
      <c r="AJ56" s="96">
        <v>14296.594000000001</v>
      </c>
      <c r="AK56" s="96">
        <v>26069.874</v>
      </c>
      <c r="AL56" s="96">
        <v>40366.468000000001</v>
      </c>
      <c r="AM56" s="96"/>
      <c r="AN56" s="71" t="s">
        <v>101</v>
      </c>
      <c r="AO56" s="96">
        <v>131696.478</v>
      </c>
      <c r="AP56" s="96">
        <v>525688.86300000001</v>
      </c>
      <c r="AQ56" s="96">
        <v>657385.34100000001</v>
      </c>
      <c r="AR56" s="96"/>
      <c r="AS56" s="96">
        <v>6462.0420000000004</v>
      </c>
      <c r="AT56" s="96">
        <v>165.417</v>
      </c>
      <c r="AU56" s="96">
        <v>6627.46</v>
      </c>
      <c r="AV56" s="96"/>
      <c r="AW56" s="96">
        <v>22426.796999999999</v>
      </c>
      <c r="AX56" s="96">
        <v>321662.17800000001</v>
      </c>
      <c r="AY56" s="96">
        <v>344088.97600000002</v>
      </c>
      <c r="AZ56" s="96"/>
      <c r="BA56" s="71" t="s">
        <v>101</v>
      </c>
      <c r="BB56" s="96">
        <v>7016.6410000000005</v>
      </c>
      <c r="BC56" s="96">
        <v>344.35900000000004</v>
      </c>
      <c r="BD56" s="96">
        <v>7361</v>
      </c>
      <c r="BE56" s="96"/>
      <c r="BF56" s="96">
        <v>0</v>
      </c>
      <c r="BG56" s="96">
        <v>1309.848</v>
      </c>
      <c r="BH56" s="96">
        <v>1309.848</v>
      </c>
      <c r="BI56" s="96"/>
      <c r="BJ56" s="96">
        <v>82208.792000000001</v>
      </c>
      <c r="BK56" s="96">
        <v>1285550.925</v>
      </c>
      <c r="BL56" s="96">
        <v>1367759.7169999999</v>
      </c>
      <c r="BM56" s="96"/>
      <c r="BN56" s="71" t="s">
        <v>101</v>
      </c>
      <c r="BO56" s="96">
        <v>49139.349000000002</v>
      </c>
      <c r="BP56" s="96">
        <v>9644.57</v>
      </c>
      <c r="BQ56" s="96">
        <v>58783.919000000002</v>
      </c>
      <c r="BR56" s="96"/>
      <c r="BS56" s="96">
        <v>10311.127</v>
      </c>
      <c r="BT56" s="96">
        <v>0</v>
      </c>
      <c r="BU56" s="96">
        <v>10311.127</v>
      </c>
      <c r="BV56" s="96"/>
      <c r="BW56" s="96">
        <v>664061.22000000009</v>
      </c>
      <c r="BX56" s="96">
        <v>2604285.9449999998</v>
      </c>
      <c r="BY56" s="96">
        <v>3268347.17</v>
      </c>
      <c r="BZ56" s="96"/>
    </row>
    <row r="57" spans="1:78" s="97" customFormat="1" ht="11.7" customHeight="1">
      <c r="A57" s="71" t="s">
        <v>102</v>
      </c>
      <c r="B57" s="96">
        <v>7175.5039999999999</v>
      </c>
      <c r="C57" s="96">
        <v>10155.807000000001</v>
      </c>
      <c r="D57" s="96">
        <v>17331.311999999998</v>
      </c>
      <c r="E57" s="71"/>
      <c r="F57" s="96">
        <v>136465.337</v>
      </c>
      <c r="G57" s="96">
        <v>604.24700000000007</v>
      </c>
      <c r="H57" s="96">
        <v>137069.584</v>
      </c>
      <c r="I57" s="96"/>
      <c r="J57" s="96">
        <v>30916.274000000001</v>
      </c>
      <c r="K57" s="96">
        <v>79822.243000000002</v>
      </c>
      <c r="L57" s="96">
        <v>110738.51700000001</v>
      </c>
      <c r="M57" s="96"/>
      <c r="N57" s="71" t="s">
        <v>102</v>
      </c>
      <c r="O57" s="96">
        <v>50128.644999999997</v>
      </c>
      <c r="P57" s="96">
        <v>0</v>
      </c>
      <c r="Q57" s="96">
        <v>50128.644999999997</v>
      </c>
      <c r="R57" s="96"/>
      <c r="S57" s="96">
        <v>1077.664</v>
      </c>
      <c r="T57" s="96">
        <v>2759.627</v>
      </c>
      <c r="U57" s="96">
        <v>3837.2910000000002</v>
      </c>
      <c r="V57" s="96"/>
      <c r="W57" s="96">
        <v>202947.91899999999</v>
      </c>
      <c r="X57" s="96">
        <v>26732.419000000002</v>
      </c>
      <c r="Y57" s="96">
        <v>229680.33799999999</v>
      </c>
      <c r="Z57" s="96"/>
      <c r="AA57" s="71" t="s">
        <v>102</v>
      </c>
      <c r="AB57" s="96">
        <v>155806.81200000001</v>
      </c>
      <c r="AC57" s="96">
        <v>362339.97000000003</v>
      </c>
      <c r="AD57" s="96">
        <v>518146.783</v>
      </c>
      <c r="AE57" s="96"/>
      <c r="AF57" s="96">
        <v>1315361.689</v>
      </c>
      <c r="AG57" s="96">
        <v>20570.731</v>
      </c>
      <c r="AH57" s="96">
        <v>1335932.4210000001</v>
      </c>
      <c r="AI57" s="96"/>
      <c r="AJ57" s="96">
        <v>6199.3810000000003</v>
      </c>
      <c r="AK57" s="96">
        <v>47481.137999999999</v>
      </c>
      <c r="AL57" s="96">
        <v>53680.520000000004</v>
      </c>
      <c r="AM57" s="96"/>
      <c r="AN57" s="71" t="s">
        <v>102</v>
      </c>
      <c r="AO57" s="96">
        <v>632455.89500000002</v>
      </c>
      <c r="AP57" s="96">
        <v>868019.92599999998</v>
      </c>
      <c r="AQ57" s="96">
        <v>1500475.821</v>
      </c>
      <c r="AR57" s="96"/>
      <c r="AS57" s="96">
        <v>324740.40299999999</v>
      </c>
      <c r="AT57" s="96">
        <v>7846.3</v>
      </c>
      <c r="AU57" s="96">
        <v>332586.70299999998</v>
      </c>
      <c r="AV57" s="96"/>
      <c r="AW57" s="96">
        <v>1763583.814</v>
      </c>
      <c r="AX57" s="96">
        <v>963643.08700000006</v>
      </c>
      <c r="AY57" s="96">
        <v>2727226.9019999998</v>
      </c>
      <c r="AZ57" s="96"/>
      <c r="BA57" s="71" t="s">
        <v>102</v>
      </c>
      <c r="BB57" s="96">
        <v>40326.712</v>
      </c>
      <c r="BC57" s="96">
        <v>1350.5030000000002</v>
      </c>
      <c r="BD57" s="96">
        <v>41677.216</v>
      </c>
      <c r="BE57" s="96"/>
      <c r="BF57" s="96">
        <v>6302.4290000000001</v>
      </c>
      <c r="BG57" s="96">
        <v>20310.392</v>
      </c>
      <c r="BH57" s="96">
        <v>26612.822</v>
      </c>
      <c r="BI57" s="96"/>
      <c r="BJ57" s="96">
        <v>1838187.736</v>
      </c>
      <c r="BK57" s="96">
        <v>1400794.544</v>
      </c>
      <c r="BL57" s="96">
        <v>3238982.281</v>
      </c>
      <c r="BM57" s="96"/>
      <c r="BN57" s="71" t="s">
        <v>102</v>
      </c>
      <c r="BO57" s="96">
        <v>39327.43</v>
      </c>
      <c r="BP57" s="96">
        <v>7584.5160000000005</v>
      </c>
      <c r="BQ57" s="96">
        <v>46911.945999999996</v>
      </c>
      <c r="BR57" s="96"/>
      <c r="BS57" s="96">
        <v>202389.992</v>
      </c>
      <c r="BT57" s="96">
        <v>1539.7090000000001</v>
      </c>
      <c r="BU57" s="96">
        <v>203929.70199999999</v>
      </c>
      <c r="BV57" s="96"/>
      <c r="BW57" s="96">
        <v>6753393.635999999</v>
      </c>
      <c r="BX57" s="96">
        <v>3821555.159</v>
      </c>
      <c r="BY57" s="96">
        <v>10574948.804</v>
      </c>
      <c r="BZ57" s="96"/>
    </row>
    <row r="58" spans="1:78" s="97" customFormat="1" ht="12" customHeight="1">
      <c r="A58" s="98"/>
      <c r="B58" s="96"/>
      <c r="C58" s="96"/>
      <c r="D58" s="96"/>
      <c r="E58" s="98"/>
      <c r="F58" s="96"/>
      <c r="G58" s="96"/>
      <c r="H58" s="96"/>
      <c r="I58" s="96"/>
      <c r="J58" s="96"/>
      <c r="K58" s="96"/>
      <c r="L58" s="96"/>
      <c r="M58" s="96"/>
      <c r="N58" s="98"/>
      <c r="O58" s="96"/>
      <c r="P58" s="96"/>
      <c r="Q58" s="96"/>
      <c r="R58" s="96"/>
      <c r="S58" s="96"/>
      <c r="T58" s="96"/>
      <c r="U58" s="96"/>
      <c r="V58" s="96"/>
      <c r="W58" s="96"/>
      <c r="X58" s="96"/>
      <c r="Y58" s="96"/>
      <c r="Z58" s="96"/>
      <c r="AA58" s="98"/>
      <c r="AB58" s="96"/>
      <c r="AC58" s="96"/>
      <c r="AD58" s="96"/>
      <c r="AE58" s="96"/>
      <c r="AF58" s="96"/>
      <c r="AG58" s="96"/>
      <c r="AH58" s="96"/>
      <c r="AI58" s="96"/>
      <c r="AJ58" s="96"/>
      <c r="AK58" s="96"/>
      <c r="AL58" s="96"/>
      <c r="AM58" s="96"/>
      <c r="AN58" s="98"/>
      <c r="AO58" s="96"/>
      <c r="AP58" s="96"/>
      <c r="AQ58" s="96"/>
      <c r="AR58" s="96"/>
      <c r="AS58" s="96"/>
      <c r="AT58" s="96"/>
      <c r="AU58" s="96"/>
      <c r="AV58" s="96"/>
      <c r="AW58" s="96"/>
      <c r="AX58" s="96"/>
      <c r="AY58" s="96"/>
      <c r="AZ58" s="96"/>
      <c r="BA58" s="98"/>
      <c r="BB58" s="96"/>
      <c r="BC58" s="96"/>
      <c r="BD58" s="96"/>
      <c r="BE58" s="96"/>
      <c r="BF58" s="96"/>
      <c r="BG58" s="96"/>
      <c r="BH58" s="96"/>
      <c r="BI58" s="96"/>
      <c r="BJ58" s="96"/>
      <c r="BK58" s="96"/>
      <c r="BL58" s="96"/>
      <c r="BM58" s="96"/>
      <c r="BN58" s="98"/>
      <c r="BO58" s="96"/>
      <c r="BP58" s="96"/>
      <c r="BQ58" s="96"/>
      <c r="BR58" s="96"/>
      <c r="BS58" s="96"/>
      <c r="BT58" s="96"/>
      <c r="BU58" s="96"/>
      <c r="BV58" s="96"/>
      <c r="BW58" s="96">
        <v>0</v>
      </c>
      <c r="BX58" s="96">
        <v>0</v>
      </c>
      <c r="BY58" s="96">
        <v>0</v>
      </c>
      <c r="BZ58" s="96"/>
    </row>
    <row r="59" spans="1:78" s="65" customFormat="1" ht="11.7" customHeight="1">
      <c r="A59" s="75" t="s">
        <v>103</v>
      </c>
      <c r="B59" s="76">
        <v>23384.307000000001</v>
      </c>
      <c r="C59" s="76">
        <v>84601.289000000004</v>
      </c>
      <c r="D59" s="76">
        <v>107985.59600000001</v>
      </c>
      <c r="E59" s="75"/>
      <c r="F59" s="76">
        <v>320985.20500000002</v>
      </c>
      <c r="G59" s="76">
        <v>25444.768</v>
      </c>
      <c r="H59" s="76">
        <v>346429.97399999999</v>
      </c>
      <c r="I59" s="76"/>
      <c r="J59" s="76">
        <v>63913.927000000003</v>
      </c>
      <c r="K59" s="76">
        <v>262783.98700000002</v>
      </c>
      <c r="L59" s="76">
        <v>326697.91399999999</v>
      </c>
      <c r="M59" s="76"/>
      <c r="N59" s="75" t="s">
        <v>103</v>
      </c>
      <c r="O59" s="76">
        <v>313987.196</v>
      </c>
      <c r="P59" s="76">
        <v>17424.095000000001</v>
      </c>
      <c r="Q59" s="76">
        <v>331411.29200000002</v>
      </c>
      <c r="R59" s="76"/>
      <c r="S59" s="76">
        <v>342181.32500000001</v>
      </c>
      <c r="T59" s="76">
        <v>108046.109</v>
      </c>
      <c r="U59" s="76">
        <v>450227.435</v>
      </c>
      <c r="V59" s="76"/>
      <c r="W59" s="76">
        <v>524078.28499999997</v>
      </c>
      <c r="X59" s="76">
        <v>116166.026</v>
      </c>
      <c r="Y59" s="76">
        <v>640244.31200000003</v>
      </c>
      <c r="Z59" s="76"/>
      <c r="AA59" s="75" t="s">
        <v>103</v>
      </c>
      <c r="AB59" s="76">
        <v>406730.522</v>
      </c>
      <c r="AC59" s="76">
        <v>615387.76399999997</v>
      </c>
      <c r="AD59" s="76">
        <v>1022118.287</v>
      </c>
      <c r="AE59" s="76"/>
      <c r="AF59" s="76">
        <v>1647137.139</v>
      </c>
      <c r="AG59" s="76">
        <v>33769.165000000001</v>
      </c>
      <c r="AH59" s="76">
        <v>1680906.3049999999</v>
      </c>
      <c r="AI59" s="76"/>
      <c r="AJ59" s="76">
        <v>138483.848</v>
      </c>
      <c r="AK59" s="76">
        <v>82355.084000000003</v>
      </c>
      <c r="AL59" s="76">
        <v>220838.932</v>
      </c>
      <c r="AM59" s="76"/>
      <c r="AN59" s="75" t="s">
        <v>103</v>
      </c>
      <c r="AO59" s="76">
        <v>1185687.514</v>
      </c>
      <c r="AP59" s="76">
        <v>1571172.7150000001</v>
      </c>
      <c r="AQ59" s="76">
        <v>2756860.2289999998</v>
      </c>
      <c r="AR59" s="76"/>
      <c r="AS59" s="76">
        <v>351992.58199999999</v>
      </c>
      <c r="AT59" s="76">
        <v>8426.7440000000006</v>
      </c>
      <c r="AU59" s="76">
        <v>360419.326</v>
      </c>
      <c r="AV59" s="76"/>
      <c r="AW59" s="76">
        <v>2648202.932</v>
      </c>
      <c r="AX59" s="76">
        <v>1505624.8189999999</v>
      </c>
      <c r="AY59" s="76">
        <v>4153827.7519999999</v>
      </c>
      <c r="AZ59" s="76"/>
      <c r="BA59" s="75" t="s">
        <v>103</v>
      </c>
      <c r="BB59" s="76">
        <v>93630.051999999996</v>
      </c>
      <c r="BC59" s="76">
        <v>129412.258</v>
      </c>
      <c r="BD59" s="76">
        <v>223042.31099999999</v>
      </c>
      <c r="BE59" s="76"/>
      <c r="BF59" s="76">
        <v>14729.785</v>
      </c>
      <c r="BG59" s="76">
        <v>32012.06</v>
      </c>
      <c r="BH59" s="76">
        <v>46741.845999999998</v>
      </c>
      <c r="BI59" s="76"/>
      <c r="BJ59" s="76">
        <v>2881391.0550000002</v>
      </c>
      <c r="BK59" s="76">
        <v>3113574.0159999998</v>
      </c>
      <c r="BL59" s="76">
        <v>5994965.0710000005</v>
      </c>
      <c r="BM59" s="76"/>
      <c r="BN59" s="75" t="s">
        <v>103</v>
      </c>
      <c r="BO59" s="76">
        <v>968423.33700000006</v>
      </c>
      <c r="BP59" s="76">
        <v>68766.858999999997</v>
      </c>
      <c r="BQ59" s="76">
        <v>1037190.196</v>
      </c>
      <c r="BR59" s="76"/>
      <c r="BS59" s="76">
        <v>222306.86900000001</v>
      </c>
      <c r="BT59" s="76">
        <v>2984.3650000000002</v>
      </c>
      <c r="BU59" s="76">
        <v>225291.23499999999</v>
      </c>
      <c r="BV59" s="76"/>
      <c r="BW59" s="76">
        <v>12147245.880000001</v>
      </c>
      <c r="BX59" s="76">
        <v>7777952.1230000006</v>
      </c>
      <c r="BY59" s="76">
        <v>19925198.013</v>
      </c>
      <c r="BZ59" s="76"/>
    </row>
    <row r="60" spans="1:78" s="74" customFormat="1" ht="11.7" customHeight="1">
      <c r="A60" s="75"/>
      <c r="B60" s="76"/>
      <c r="C60" s="76"/>
      <c r="D60" s="76"/>
      <c r="E60" s="75"/>
      <c r="F60" s="76"/>
      <c r="G60" s="76"/>
      <c r="H60" s="76"/>
      <c r="I60" s="76"/>
      <c r="J60" s="76"/>
      <c r="K60" s="76"/>
      <c r="L60" s="76"/>
      <c r="M60" s="76"/>
      <c r="N60" s="75"/>
      <c r="O60" s="76"/>
      <c r="P60" s="76"/>
      <c r="Q60" s="76"/>
      <c r="R60" s="76"/>
      <c r="S60" s="76"/>
      <c r="T60" s="76"/>
      <c r="U60" s="76"/>
      <c r="V60" s="76"/>
      <c r="W60" s="76"/>
      <c r="X60" s="76"/>
      <c r="Y60" s="76"/>
      <c r="Z60" s="76"/>
      <c r="AA60" s="75"/>
      <c r="AB60" s="76"/>
      <c r="AC60" s="76"/>
      <c r="AD60" s="76"/>
      <c r="AE60" s="76"/>
      <c r="AF60" s="76"/>
      <c r="AG60" s="76"/>
      <c r="AH60" s="76"/>
      <c r="AI60" s="76"/>
      <c r="AJ60" s="76"/>
      <c r="AK60" s="76"/>
      <c r="AL60" s="76"/>
      <c r="AM60" s="76"/>
      <c r="AN60" s="75"/>
      <c r="AO60" s="76"/>
      <c r="AP60" s="76"/>
      <c r="AQ60" s="76"/>
      <c r="AR60" s="76"/>
      <c r="AS60" s="76"/>
      <c r="AT60" s="76"/>
      <c r="AU60" s="76"/>
      <c r="AV60" s="76"/>
      <c r="AW60" s="76"/>
      <c r="AX60" s="76"/>
      <c r="AY60" s="76"/>
      <c r="AZ60" s="76"/>
      <c r="BA60" s="75"/>
      <c r="BB60" s="76"/>
      <c r="BC60" s="76"/>
      <c r="BD60" s="76"/>
      <c r="BE60" s="76"/>
      <c r="BF60" s="76"/>
      <c r="BG60" s="76"/>
      <c r="BH60" s="76"/>
      <c r="BI60" s="76"/>
      <c r="BJ60" s="76"/>
      <c r="BK60" s="76"/>
      <c r="BL60" s="76"/>
      <c r="BM60" s="76"/>
      <c r="BN60" s="75"/>
      <c r="BO60" s="76"/>
      <c r="BP60" s="76"/>
      <c r="BQ60" s="76"/>
      <c r="BR60" s="76"/>
      <c r="BS60" s="76"/>
      <c r="BT60" s="76"/>
      <c r="BU60" s="76"/>
      <c r="BV60" s="76"/>
      <c r="BW60" s="76"/>
      <c r="BX60" s="76"/>
      <c r="BY60" s="76"/>
      <c r="BZ60" s="76"/>
    </row>
    <row r="61" spans="1:78" ht="11.7" customHeight="1">
      <c r="A61" s="71" t="s">
        <v>98</v>
      </c>
      <c r="B61" s="72">
        <v>0</v>
      </c>
      <c r="C61" s="72">
        <v>0</v>
      </c>
      <c r="D61" s="72">
        <v>0</v>
      </c>
      <c r="E61" s="71"/>
      <c r="F61" s="72">
        <v>0</v>
      </c>
      <c r="G61" s="72">
        <v>0</v>
      </c>
      <c r="H61" s="72">
        <v>0</v>
      </c>
      <c r="I61" s="72"/>
      <c r="J61" s="72">
        <v>0</v>
      </c>
      <c r="K61" s="72">
        <v>0</v>
      </c>
      <c r="L61" s="72">
        <v>0</v>
      </c>
      <c r="M61" s="72"/>
      <c r="N61" s="71" t="s">
        <v>98</v>
      </c>
      <c r="O61" s="72">
        <v>10000</v>
      </c>
      <c r="P61" s="72">
        <v>0</v>
      </c>
      <c r="Q61" s="72">
        <v>10000</v>
      </c>
      <c r="R61" s="72"/>
      <c r="S61" s="72">
        <v>0</v>
      </c>
      <c r="T61" s="72">
        <v>0</v>
      </c>
      <c r="U61" s="72">
        <v>0</v>
      </c>
      <c r="V61" s="72"/>
      <c r="W61" s="72">
        <v>0</v>
      </c>
      <c r="X61" s="72">
        <v>391386.60399999999</v>
      </c>
      <c r="Y61" s="72">
        <v>391386.60399999999</v>
      </c>
      <c r="Z61" s="72"/>
      <c r="AA61" s="71" t="s">
        <v>98</v>
      </c>
      <c r="AB61" s="72">
        <v>0</v>
      </c>
      <c r="AC61" s="72">
        <v>91700</v>
      </c>
      <c r="AD61" s="72">
        <v>91700</v>
      </c>
      <c r="AE61" s="72"/>
      <c r="AF61" s="72">
        <v>0</v>
      </c>
      <c r="AG61" s="72">
        <v>0</v>
      </c>
      <c r="AH61" s="72">
        <v>0</v>
      </c>
      <c r="AI61" s="72"/>
      <c r="AJ61" s="72">
        <v>0</v>
      </c>
      <c r="AK61" s="72">
        <v>0</v>
      </c>
      <c r="AL61" s="72">
        <v>0</v>
      </c>
      <c r="AM61" s="72"/>
      <c r="AN61" s="71" t="s">
        <v>98</v>
      </c>
      <c r="AO61" s="72">
        <v>0</v>
      </c>
      <c r="AP61" s="72">
        <v>0</v>
      </c>
      <c r="AQ61" s="72">
        <v>0</v>
      </c>
      <c r="AR61" s="72"/>
      <c r="AS61" s="72">
        <v>0</v>
      </c>
      <c r="AT61" s="72">
        <v>0</v>
      </c>
      <c r="AU61" s="72">
        <v>0</v>
      </c>
      <c r="AV61" s="72"/>
      <c r="AW61" s="72">
        <v>0</v>
      </c>
      <c r="AX61" s="72">
        <v>403480</v>
      </c>
      <c r="AY61" s="72">
        <v>403480</v>
      </c>
      <c r="AZ61" s="72"/>
      <c r="BA61" s="71" t="s">
        <v>98</v>
      </c>
      <c r="BB61" s="72">
        <v>0</v>
      </c>
      <c r="BC61" s="72">
        <v>92056.263000000006</v>
      </c>
      <c r="BD61" s="72">
        <v>92056.263000000006</v>
      </c>
      <c r="BE61" s="72"/>
      <c r="BF61" s="72">
        <v>0</v>
      </c>
      <c r="BG61" s="72">
        <v>0</v>
      </c>
      <c r="BH61" s="72">
        <v>0</v>
      </c>
      <c r="BI61" s="72"/>
      <c r="BJ61" s="72">
        <v>0</v>
      </c>
      <c r="BK61" s="72">
        <v>0</v>
      </c>
      <c r="BL61" s="72">
        <v>0</v>
      </c>
      <c r="BM61" s="72"/>
      <c r="BN61" s="71" t="s">
        <v>98</v>
      </c>
      <c r="BO61" s="72">
        <v>0</v>
      </c>
      <c r="BP61" s="72">
        <v>0</v>
      </c>
      <c r="BQ61" s="72">
        <v>0</v>
      </c>
      <c r="BR61" s="72"/>
      <c r="BS61" s="72">
        <v>0</v>
      </c>
      <c r="BT61" s="72">
        <v>0</v>
      </c>
      <c r="BU61" s="72">
        <v>0</v>
      </c>
      <c r="BV61" s="72"/>
      <c r="BW61" s="72">
        <v>10000</v>
      </c>
      <c r="BX61" s="72">
        <v>978622.86700000009</v>
      </c>
      <c r="BY61" s="72">
        <v>988622.86700000009</v>
      </c>
      <c r="BZ61" s="72"/>
    </row>
    <row r="62" spans="1:78" ht="11.7" customHeight="1">
      <c r="A62" s="71" t="s">
        <v>102</v>
      </c>
      <c r="B62" s="72">
        <v>0</v>
      </c>
      <c r="C62" s="72">
        <v>3892.4450000000002</v>
      </c>
      <c r="D62" s="72">
        <v>3892.4450000000002</v>
      </c>
      <c r="E62" s="71"/>
      <c r="F62" s="72">
        <v>715.505</v>
      </c>
      <c r="G62" s="72">
        <v>0</v>
      </c>
      <c r="H62" s="72">
        <v>715.505</v>
      </c>
      <c r="I62" s="72"/>
      <c r="J62" s="72">
        <v>0</v>
      </c>
      <c r="K62" s="72">
        <v>9536.8000000000011</v>
      </c>
      <c r="L62" s="72">
        <v>9536.8000000000011</v>
      </c>
      <c r="M62" s="72"/>
      <c r="N62" s="71" t="s">
        <v>102</v>
      </c>
      <c r="O62" s="72">
        <v>0</v>
      </c>
      <c r="P62" s="72">
        <v>0</v>
      </c>
      <c r="Q62" s="72">
        <v>0</v>
      </c>
      <c r="R62" s="72"/>
      <c r="S62" s="72">
        <v>0</v>
      </c>
      <c r="T62" s="72">
        <v>0</v>
      </c>
      <c r="U62" s="72">
        <v>0</v>
      </c>
      <c r="V62" s="72"/>
      <c r="W62" s="72">
        <v>0</v>
      </c>
      <c r="X62" s="72">
        <v>0</v>
      </c>
      <c r="Y62" s="72">
        <v>0</v>
      </c>
      <c r="Z62" s="72"/>
      <c r="AA62" s="71" t="s">
        <v>102</v>
      </c>
      <c r="AB62" s="72">
        <v>0</v>
      </c>
      <c r="AC62" s="72">
        <v>22738.133000000002</v>
      </c>
      <c r="AD62" s="72">
        <v>22738.133000000002</v>
      </c>
      <c r="AE62" s="72"/>
      <c r="AF62" s="72">
        <v>0</v>
      </c>
      <c r="AG62" s="72">
        <v>0</v>
      </c>
      <c r="AH62" s="72">
        <v>0</v>
      </c>
      <c r="AI62" s="72"/>
      <c r="AJ62" s="72">
        <v>0</v>
      </c>
      <c r="AK62" s="72">
        <v>0</v>
      </c>
      <c r="AL62" s="72">
        <v>0</v>
      </c>
      <c r="AM62" s="72"/>
      <c r="AN62" s="71" t="s">
        <v>102</v>
      </c>
      <c r="AO62" s="72">
        <v>0</v>
      </c>
      <c r="AP62" s="72">
        <v>1834</v>
      </c>
      <c r="AQ62" s="72">
        <v>1834</v>
      </c>
      <c r="AR62" s="72"/>
      <c r="AS62" s="72">
        <v>0</v>
      </c>
      <c r="AT62" s="72">
        <v>0</v>
      </c>
      <c r="AU62" s="72">
        <v>0</v>
      </c>
      <c r="AV62" s="72"/>
      <c r="AW62" s="72">
        <v>0</v>
      </c>
      <c r="AX62" s="72">
        <v>36680</v>
      </c>
      <c r="AY62" s="72">
        <v>36680</v>
      </c>
      <c r="AZ62" s="72"/>
      <c r="BA62" s="71" t="s">
        <v>102</v>
      </c>
      <c r="BB62" s="72">
        <v>0</v>
      </c>
      <c r="BC62" s="72">
        <v>0</v>
      </c>
      <c r="BD62" s="72">
        <v>0</v>
      </c>
      <c r="BE62" s="72"/>
      <c r="BF62" s="72">
        <v>0</v>
      </c>
      <c r="BG62" s="72">
        <v>0</v>
      </c>
      <c r="BH62" s="72">
        <v>0</v>
      </c>
      <c r="BI62" s="72"/>
      <c r="BJ62" s="72">
        <v>0</v>
      </c>
      <c r="BK62" s="72">
        <v>119924.031</v>
      </c>
      <c r="BL62" s="72">
        <v>119924.031</v>
      </c>
      <c r="BM62" s="72"/>
      <c r="BN62" s="71" t="s">
        <v>102</v>
      </c>
      <c r="BO62" s="72">
        <v>0</v>
      </c>
      <c r="BP62" s="72">
        <v>0</v>
      </c>
      <c r="BQ62" s="72">
        <v>0</v>
      </c>
      <c r="BR62" s="72"/>
      <c r="BS62" s="72">
        <v>0</v>
      </c>
      <c r="BT62" s="72">
        <v>0</v>
      </c>
      <c r="BU62" s="72">
        <v>0</v>
      </c>
      <c r="BV62" s="72"/>
      <c r="BW62" s="72">
        <v>715.505</v>
      </c>
      <c r="BX62" s="72">
        <v>194605.40899999999</v>
      </c>
      <c r="BY62" s="72">
        <v>195320.91399999999</v>
      </c>
      <c r="BZ62" s="72"/>
    </row>
    <row r="63" spans="1:78" s="97" customFormat="1" ht="11.7" customHeight="1">
      <c r="A63" s="71" t="s">
        <v>104</v>
      </c>
      <c r="B63" s="96">
        <v>28806.861000000001</v>
      </c>
      <c r="C63" s="96">
        <v>34229.362999999998</v>
      </c>
      <c r="D63" s="96">
        <v>63036.224999999999</v>
      </c>
      <c r="E63" s="71"/>
      <c r="F63" s="96">
        <v>204396.00399999999</v>
      </c>
      <c r="G63" s="96">
        <v>641.18400000000008</v>
      </c>
      <c r="H63" s="96">
        <v>205037.18900000001</v>
      </c>
      <c r="I63" s="96"/>
      <c r="J63" s="96">
        <v>30220.576000000001</v>
      </c>
      <c r="K63" s="96">
        <v>94213.562999999995</v>
      </c>
      <c r="L63" s="96">
        <v>124434.139</v>
      </c>
      <c r="M63" s="96"/>
      <c r="N63" s="71" t="s">
        <v>104</v>
      </c>
      <c r="O63" s="96">
        <v>241285.61300000001</v>
      </c>
      <c r="P63" s="96">
        <v>20676.764999999999</v>
      </c>
      <c r="Q63" s="96">
        <v>261962.37899999999</v>
      </c>
      <c r="R63" s="96"/>
      <c r="S63" s="96">
        <v>13648.458000000001</v>
      </c>
      <c r="T63" s="96">
        <v>5177.1980000000003</v>
      </c>
      <c r="U63" s="96">
        <v>18825.656000000003</v>
      </c>
      <c r="V63" s="96"/>
      <c r="W63" s="96">
        <v>9638572.5250000004</v>
      </c>
      <c r="X63" s="96">
        <v>4411291.9050000003</v>
      </c>
      <c r="Y63" s="96">
        <v>14049864.431</v>
      </c>
      <c r="Z63" s="96"/>
      <c r="AA63" s="71" t="s">
        <v>104</v>
      </c>
      <c r="AB63" s="96">
        <v>245381.36799999999</v>
      </c>
      <c r="AC63" s="96">
        <v>263983.31</v>
      </c>
      <c r="AD63" s="96">
        <v>509364.67800000001</v>
      </c>
      <c r="AE63" s="96"/>
      <c r="AF63" s="96">
        <v>3700593.423</v>
      </c>
      <c r="AG63" s="96">
        <v>818265.59499999997</v>
      </c>
      <c r="AH63" s="96">
        <v>4518859.0190000003</v>
      </c>
      <c r="AI63" s="96"/>
      <c r="AJ63" s="96">
        <v>6075.93</v>
      </c>
      <c r="AK63" s="96">
        <v>16511.401000000002</v>
      </c>
      <c r="AL63" s="96">
        <v>22587.330999999998</v>
      </c>
      <c r="AM63" s="96"/>
      <c r="AN63" s="71" t="s">
        <v>104</v>
      </c>
      <c r="AO63" s="96">
        <v>1720498.352</v>
      </c>
      <c r="AP63" s="96">
        <v>1062619.423</v>
      </c>
      <c r="AQ63" s="96">
        <v>2783117.7760000001</v>
      </c>
      <c r="AR63" s="96"/>
      <c r="AS63" s="96">
        <v>3826.5320000000002</v>
      </c>
      <c r="AT63" s="96">
        <v>15049.644</v>
      </c>
      <c r="AU63" s="96">
        <v>18876.175999999999</v>
      </c>
      <c r="AV63" s="96"/>
      <c r="AW63" s="96">
        <v>6394782.0109999999</v>
      </c>
      <c r="AX63" s="96">
        <v>5388208.0300000003</v>
      </c>
      <c r="AY63" s="96">
        <v>11782990.040999999</v>
      </c>
      <c r="AZ63" s="96"/>
      <c r="BA63" s="71" t="s">
        <v>104</v>
      </c>
      <c r="BB63" s="96">
        <v>3126871.82</v>
      </c>
      <c r="BC63" s="96">
        <v>814352.40099999995</v>
      </c>
      <c r="BD63" s="96">
        <v>3941224.2209999999</v>
      </c>
      <c r="BE63" s="96"/>
      <c r="BF63" s="96">
        <v>5033.95</v>
      </c>
      <c r="BG63" s="96">
        <v>56574.752</v>
      </c>
      <c r="BH63" s="96">
        <v>61608.703000000001</v>
      </c>
      <c r="BI63" s="96"/>
      <c r="BJ63" s="96">
        <v>7038147.0029999996</v>
      </c>
      <c r="BK63" s="96">
        <v>5404468.3679999998</v>
      </c>
      <c r="BL63" s="96">
        <v>12442615.372</v>
      </c>
      <c r="BM63" s="96"/>
      <c r="BN63" s="71" t="s">
        <v>104</v>
      </c>
      <c r="BO63" s="96">
        <v>29020.525999999998</v>
      </c>
      <c r="BP63" s="96">
        <v>11959.428</v>
      </c>
      <c r="BQ63" s="96">
        <v>40979.955000000002</v>
      </c>
      <c r="BR63" s="96"/>
      <c r="BS63" s="96">
        <v>749793.93400000001</v>
      </c>
      <c r="BT63" s="96">
        <v>132885.571</v>
      </c>
      <c r="BU63" s="96">
        <v>882679.505</v>
      </c>
      <c r="BV63" s="96"/>
      <c r="BW63" s="96">
        <v>33176954.886</v>
      </c>
      <c r="BX63" s="96">
        <v>18551107.900999997</v>
      </c>
      <c r="BY63" s="96">
        <v>51728062.796000004</v>
      </c>
      <c r="BZ63" s="96"/>
    </row>
    <row r="64" spans="1:78" s="97" customFormat="1" ht="11.7" customHeight="1">
      <c r="A64" s="71" t="s">
        <v>105</v>
      </c>
      <c r="B64" s="96">
        <v>6207.5050000000001</v>
      </c>
      <c r="C64" s="96">
        <v>31559.191999999999</v>
      </c>
      <c r="D64" s="96">
        <v>37766.697</v>
      </c>
      <c r="E64" s="71"/>
      <c r="F64" s="96">
        <v>5209.3510000000006</v>
      </c>
      <c r="G64" s="96">
        <v>0</v>
      </c>
      <c r="H64" s="96">
        <v>5209.3510000000006</v>
      </c>
      <c r="I64" s="96"/>
      <c r="J64" s="96">
        <v>2916.0610000000001</v>
      </c>
      <c r="K64" s="96">
        <v>0</v>
      </c>
      <c r="L64" s="96">
        <v>2916.0610000000001</v>
      </c>
      <c r="M64" s="96"/>
      <c r="N64" s="71" t="s">
        <v>105</v>
      </c>
      <c r="O64" s="96">
        <v>1149.386</v>
      </c>
      <c r="P64" s="96">
        <v>0</v>
      </c>
      <c r="Q64" s="96">
        <v>1149.386</v>
      </c>
      <c r="R64" s="96"/>
      <c r="S64" s="96">
        <v>1646.316</v>
      </c>
      <c r="T64" s="96">
        <v>385.27600000000001</v>
      </c>
      <c r="U64" s="96">
        <v>2031.5930000000001</v>
      </c>
      <c r="V64" s="96"/>
      <c r="W64" s="96">
        <v>6269.2269999999999</v>
      </c>
      <c r="X64" s="96">
        <v>0</v>
      </c>
      <c r="Y64" s="96">
        <v>6269.2269999999999</v>
      </c>
      <c r="Z64" s="96"/>
      <c r="AA64" s="71" t="s">
        <v>105</v>
      </c>
      <c r="AB64" s="96">
        <v>18410.887999999999</v>
      </c>
      <c r="AC64" s="96">
        <v>825.30000000000007</v>
      </c>
      <c r="AD64" s="96">
        <v>19236.188000000002</v>
      </c>
      <c r="AE64" s="96"/>
      <c r="AF64" s="96">
        <v>13437.175999999999</v>
      </c>
      <c r="AG64" s="96">
        <v>36.68</v>
      </c>
      <c r="AH64" s="96">
        <v>13473.856</v>
      </c>
      <c r="AI64" s="96"/>
      <c r="AJ64" s="96">
        <v>1956.8960000000002</v>
      </c>
      <c r="AK64" s="96">
        <v>-1302.778</v>
      </c>
      <c r="AL64" s="96">
        <v>654.11700000000008</v>
      </c>
      <c r="AM64" s="96"/>
      <c r="AN64" s="71" t="s">
        <v>105</v>
      </c>
      <c r="AO64" s="96">
        <v>23845.762999999999</v>
      </c>
      <c r="AP64" s="96">
        <v>0</v>
      </c>
      <c r="AQ64" s="96">
        <v>23845.762999999999</v>
      </c>
      <c r="AR64" s="96"/>
      <c r="AS64" s="96">
        <v>3009.7350000000001</v>
      </c>
      <c r="AT64" s="96">
        <v>0</v>
      </c>
      <c r="AU64" s="96">
        <v>3009.7350000000001</v>
      </c>
      <c r="AV64" s="96"/>
      <c r="AW64" s="96">
        <v>23026.349000000002</v>
      </c>
      <c r="AX64" s="96">
        <v>752.49</v>
      </c>
      <c r="AY64" s="96">
        <v>23778.839</v>
      </c>
      <c r="AZ64" s="96"/>
      <c r="BA64" s="71" t="s">
        <v>105</v>
      </c>
      <c r="BB64" s="96">
        <v>2013.5490000000002</v>
      </c>
      <c r="BC64" s="96">
        <v>0</v>
      </c>
      <c r="BD64" s="96">
        <v>2013.5490000000002</v>
      </c>
      <c r="BE64" s="96"/>
      <c r="BF64" s="96">
        <v>1897.82</v>
      </c>
      <c r="BG64" s="96">
        <v>228.328</v>
      </c>
      <c r="BH64" s="96">
        <v>2126.1489999999999</v>
      </c>
      <c r="BI64" s="96"/>
      <c r="BJ64" s="96">
        <v>12023.552</v>
      </c>
      <c r="BK64" s="96">
        <v>0</v>
      </c>
      <c r="BL64" s="96">
        <v>12023.552</v>
      </c>
      <c r="BM64" s="96"/>
      <c r="BN64" s="71" t="s">
        <v>105</v>
      </c>
      <c r="BO64" s="96">
        <v>2543.8420000000001</v>
      </c>
      <c r="BP64" s="96">
        <v>23.185000000000002</v>
      </c>
      <c r="BQ64" s="96">
        <v>2567.027</v>
      </c>
      <c r="BR64" s="96"/>
      <c r="BS64" s="96">
        <v>3784.9700000000003</v>
      </c>
      <c r="BT64" s="96">
        <v>0</v>
      </c>
      <c r="BU64" s="96">
        <v>3784.9700000000003</v>
      </c>
      <c r="BV64" s="96"/>
      <c r="BW64" s="96">
        <v>129348.386</v>
      </c>
      <c r="BX64" s="96">
        <v>32507.67300000001</v>
      </c>
      <c r="BY64" s="96">
        <v>161856.06</v>
      </c>
      <c r="BZ64" s="96"/>
    </row>
    <row r="65" spans="1:78" s="97" customFormat="1" ht="11.7" customHeight="1">
      <c r="A65" s="77" t="s">
        <v>106</v>
      </c>
      <c r="B65" s="96">
        <v>5746.07</v>
      </c>
      <c r="C65" s="96">
        <v>3932.5150000000003</v>
      </c>
      <c r="D65" s="96">
        <v>9678.5850000000009</v>
      </c>
      <c r="E65" s="71"/>
      <c r="F65" s="96">
        <v>18420.803</v>
      </c>
      <c r="G65" s="96">
        <v>0</v>
      </c>
      <c r="H65" s="96">
        <v>18420.803</v>
      </c>
      <c r="I65" s="96"/>
      <c r="J65" s="96">
        <v>3348.723</v>
      </c>
      <c r="K65" s="96">
        <v>37202.658000000003</v>
      </c>
      <c r="L65" s="96">
        <v>40551.381000000001</v>
      </c>
      <c r="M65" s="96"/>
      <c r="N65" s="77" t="s">
        <v>106</v>
      </c>
      <c r="O65" s="96">
        <v>894.1450000000001</v>
      </c>
      <c r="P65" s="96">
        <v>93.463000000000008</v>
      </c>
      <c r="Q65" s="96">
        <v>987.60800000000006</v>
      </c>
      <c r="R65" s="96"/>
      <c r="S65" s="96">
        <v>451.44200000000001</v>
      </c>
      <c r="T65" s="96">
        <v>4.984</v>
      </c>
      <c r="U65" s="96">
        <v>456.42600000000004</v>
      </c>
      <c r="V65" s="96"/>
      <c r="W65" s="96">
        <v>16419.991000000002</v>
      </c>
      <c r="X65" s="96">
        <v>0</v>
      </c>
      <c r="Y65" s="96">
        <v>16419.991000000002</v>
      </c>
      <c r="Z65" s="96"/>
      <c r="AA65" s="77" t="s">
        <v>106</v>
      </c>
      <c r="AB65" s="96">
        <v>115201.743</v>
      </c>
      <c r="AC65" s="96">
        <v>16810.108</v>
      </c>
      <c r="AD65" s="96">
        <v>132011.851</v>
      </c>
      <c r="AE65" s="96"/>
      <c r="AF65" s="96">
        <v>1062.5450000000001</v>
      </c>
      <c r="AG65" s="96">
        <v>3.0090000000000003</v>
      </c>
      <c r="AH65" s="96">
        <v>1065.5550000000001</v>
      </c>
      <c r="AI65" s="96"/>
      <c r="AJ65" s="96">
        <v>773.94100000000003</v>
      </c>
      <c r="AK65" s="96">
        <v>1406.2090000000001</v>
      </c>
      <c r="AL65" s="96">
        <v>2180.15</v>
      </c>
      <c r="AM65" s="96"/>
      <c r="AN65" s="77" t="s">
        <v>106</v>
      </c>
      <c r="AO65" s="96">
        <v>202610.848</v>
      </c>
      <c r="AP65" s="96">
        <v>122771.791</v>
      </c>
      <c r="AQ65" s="96">
        <v>325382.63900000002</v>
      </c>
      <c r="AR65" s="96"/>
      <c r="AS65" s="96">
        <v>0</v>
      </c>
      <c r="AT65" s="96">
        <v>0</v>
      </c>
      <c r="AU65" s="96">
        <v>0</v>
      </c>
      <c r="AV65" s="96"/>
      <c r="AW65" s="96">
        <v>106104.777</v>
      </c>
      <c r="AX65" s="96">
        <v>36376.911</v>
      </c>
      <c r="AY65" s="96">
        <v>142481.68900000001</v>
      </c>
      <c r="AZ65" s="96"/>
      <c r="BA65" s="77" t="s">
        <v>106</v>
      </c>
      <c r="BB65" s="96">
        <v>7552.7110000000002</v>
      </c>
      <c r="BC65" s="96">
        <v>0</v>
      </c>
      <c r="BD65" s="96">
        <v>7552.7110000000002</v>
      </c>
      <c r="BE65" s="96"/>
      <c r="BF65" s="96">
        <v>10531.74</v>
      </c>
      <c r="BG65" s="96">
        <v>9867.362000000001</v>
      </c>
      <c r="BH65" s="96">
        <v>20399.101999999999</v>
      </c>
      <c r="BI65" s="96"/>
      <c r="BJ65" s="96">
        <v>128559.743</v>
      </c>
      <c r="BK65" s="96">
        <v>227020.04399999999</v>
      </c>
      <c r="BL65" s="96">
        <v>355579.788</v>
      </c>
      <c r="BM65" s="96"/>
      <c r="BN65" s="77" t="s">
        <v>106</v>
      </c>
      <c r="BO65" s="96">
        <v>396.03800000000001</v>
      </c>
      <c r="BP65" s="96">
        <v>163.79300000000001</v>
      </c>
      <c r="BQ65" s="96">
        <v>559.83199999999999</v>
      </c>
      <c r="BR65" s="96"/>
      <c r="BS65" s="96">
        <v>456.89800000000002</v>
      </c>
      <c r="BT65" s="96">
        <v>587.36800000000005</v>
      </c>
      <c r="BU65" s="96">
        <v>1044.2670000000001</v>
      </c>
      <c r="BV65" s="96"/>
      <c r="BW65" s="96">
        <v>618532.15800000005</v>
      </c>
      <c r="BX65" s="96">
        <v>456240.21500000003</v>
      </c>
      <c r="BY65" s="96">
        <v>1074772.378</v>
      </c>
      <c r="BZ65" s="96"/>
    </row>
    <row r="66" spans="1:78" s="97" customFormat="1" ht="4.2" customHeight="1">
      <c r="A66" s="98"/>
      <c r="B66" s="96"/>
      <c r="C66" s="96"/>
      <c r="D66" s="96"/>
      <c r="E66" s="98"/>
      <c r="F66" s="96"/>
      <c r="G66" s="96"/>
      <c r="H66" s="96"/>
      <c r="I66" s="96"/>
      <c r="J66" s="96"/>
      <c r="K66" s="96"/>
      <c r="L66" s="96"/>
      <c r="M66" s="96"/>
      <c r="N66" s="98"/>
      <c r="O66" s="96"/>
      <c r="P66" s="96"/>
      <c r="Q66" s="96"/>
      <c r="R66" s="96"/>
      <c r="S66" s="96"/>
      <c r="T66" s="96"/>
      <c r="U66" s="96"/>
      <c r="V66" s="96"/>
      <c r="W66" s="96"/>
      <c r="X66" s="96"/>
      <c r="Y66" s="96"/>
      <c r="Z66" s="96"/>
      <c r="AA66" s="98"/>
      <c r="AB66" s="96"/>
      <c r="AC66" s="96"/>
      <c r="AD66" s="96"/>
      <c r="AE66" s="96"/>
      <c r="AF66" s="96"/>
      <c r="AG66" s="96"/>
      <c r="AH66" s="96"/>
      <c r="AI66" s="96"/>
      <c r="AJ66" s="96"/>
      <c r="AK66" s="96"/>
      <c r="AL66" s="96"/>
      <c r="AM66" s="96"/>
      <c r="AN66" s="98"/>
      <c r="AO66" s="96"/>
      <c r="AP66" s="96"/>
      <c r="AQ66" s="96"/>
      <c r="AR66" s="96"/>
      <c r="AS66" s="96"/>
      <c r="AT66" s="96"/>
      <c r="AU66" s="96"/>
      <c r="AV66" s="96"/>
      <c r="AW66" s="96"/>
      <c r="AX66" s="96"/>
      <c r="AY66" s="96"/>
      <c r="AZ66" s="96"/>
      <c r="BA66" s="98"/>
      <c r="BB66" s="96"/>
      <c r="BC66" s="96"/>
      <c r="BD66" s="96"/>
      <c r="BE66" s="96"/>
      <c r="BF66" s="96"/>
      <c r="BG66" s="96"/>
      <c r="BH66" s="96"/>
      <c r="BI66" s="96"/>
      <c r="BJ66" s="96"/>
      <c r="BK66" s="96"/>
      <c r="BL66" s="96"/>
      <c r="BM66" s="96"/>
      <c r="BN66" s="98"/>
      <c r="BO66" s="96"/>
      <c r="BP66" s="96"/>
      <c r="BQ66" s="96"/>
      <c r="BR66" s="96"/>
      <c r="BS66" s="96"/>
      <c r="BT66" s="96"/>
      <c r="BU66" s="96"/>
      <c r="BV66" s="96"/>
      <c r="BW66" s="96">
        <v>0</v>
      </c>
      <c r="BX66" s="96">
        <v>0</v>
      </c>
      <c r="BY66" s="96">
        <v>0</v>
      </c>
      <c r="BZ66" s="96"/>
    </row>
    <row r="67" spans="1:78" s="99" customFormat="1" ht="13.95" customHeight="1">
      <c r="A67" s="81" t="s">
        <v>107</v>
      </c>
      <c r="B67" s="82">
        <v>64144.743999999999</v>
      </c>
      <c r="C67" s="82">
        <v>158214.80499999999</v>
      </c>
      <c r="D67" s="82">
        <v>222359.55000000002</v>
      </c>
      <c r="E67" s="81"/>
      <c r="F67" s="82">
        <v>549726.87100000004</v>
      </c>
      <c r="G67" s="82">
        <v>26085.953000000001</v>
      </c>
      <c r="H67" s="82">
        <v>575812.82400000002</v>
      </c>
      <c r="I67" s="82"/>
      <c r="J67" s="82">
        <v>100399.288</v>
      </c>
      <c r="K67" s="82">
        <v>403737.00900000002</v>
      </c>
      <c r="L67" s="82">
        <v>504136.29700000002</v>
      </c>
      <c r="M67" s="82"/>
      <c r="N67" s="81" t="s">
        <v>107</v>
      </c>
      <c r="O67" s="82">
        <v>567316.34199999995</v>
      </c>
      <c r="P67" s="82">
        <v>38194.324000000001</v>
      </c>
      <c r="Q67" s="82">
        <v>605510.66599999997</v>
      </c>
      <c r="R67" s="82"/>
      <c r="S67" s="82">
        <v>357927.54200000002</v>
      </c>
      <c r="T67" s="82">
        <v>113613.569</v>
      </c>
      <c r="U67" s="82">
        <v>471541.11200000002</v>
      </c>
      <c r="V67" s="82"/>
      <c r="W67" s="82">
        <v>10185340.028999999</v>
      </c>
      <c r="X67" s="82">
        <v>4918844.5360000003</v>
      </c>
      <c r="Y67" s="82">
        <v>15104184.566</v>
      </c>
      <c r="Z67" s="82"/>
      <c r="AA67" s="81" t="s">
        <v>107</v>
      </c>
      <c r="AB67" s="82">
        <v>785724.52300000004</v>
      </c>
      <c r="AC67" s="82">
        <v>1011444.616</v>
      </c>
      <c r="AD67" s="82">
        <v>1797169.139</v>
      </c>
      <c r="AE67" s="82"/>
      <c r="AF67" s="82">
        <v>5362230.2850000001</v>
      </c>
      <c r="AG67" s="82">
        <v>852074.45000000007</v>
      </c>
      <c r="AH67" s="82">
        <v>6214304.7359999996</v>
      </c>
      <c r="AI67" s="82"/>
      <c r="AJ67" s="82">
        <v>147290.61600000001</v>
      </c>
      <c r="AK67" s="82">
        <v>98969.915999999997</v>
      </c>
      <c r="AL67" s="82">
        <v>246260.53200000001</v>
      </c>
      <c r="AM67" s="82"/>
      <c r="AN67" s="81" t="s">
        <v>107</v>
      </c>
      <c r="AO67" s="82">
        <v>3132642.4780000001</v>
      </c>
      <c r="AP67" s="82">
        <v>2758397.9309999999</v>
      </c>
      <c r="AQ67" s="82">
        <v>5891040.409</v>
      </c>
      <c r="AR67" s="82"/>
      <c r="AS67" s="82">
        <v>358828.84899999999</v>
      </c>
      <c r="AT67" s="82">
        <v>23476.387999999999</v>
      </c>
      <c r="AU67" s="82">
        <v>382305.23800000001</v>
      </c>
      <c r="AV67" s="82"/>
      <c r="AW67" s="82">
        <v>9172116.0710000005</v>
      </c>
      <c r="AX67" s="82">
        <v>7371122.2520000003</v>
      </c>
      <c r="AY67" s="82">
        <v>16543238.323000001</v>
      </c>
      <c r="AZ67" s="82"/>
      <c r="BA67" s="81" t="s">
        <v>107</v>
      </c>
      <c r="BB67" s="82">
        <v>3230068.1340000001</v>
      </c>
      <c r="BC67" s="82">
        <v>1035820.922</v>
      </c>
      <c r="BD67" s="82">
        <v>4265889.0559999999</v>
      </c>
      <c r="BE67" s="82"/>
      <c r="BF67" s="82">
        <v>32193.296000000002</v>
      </c>
      <c r="BG67" s="82">
        <v>98682.504000000001</v>
      </c>
      <c r="BH67" s="82">
        <v>130875.80100000001</v>
      </c>
      <c r="BI67" s="82"/>
      <c r="BJ67" s="82">
        <v>10060121.356000001</v>
      </c>
      <c r="BK67" s="82">
        <v>8864986.4600000009</v>
      </c>
      <c r="BL67" s="82">
        <v>18925107.817000002</v>
      </c>
      <c r="BM67" s="82"/>
      <c r="BN67" s="81" t="s">
        <v>107</v>
      </c>
      <c r="BO67" s="82">
        <v>1000383.7439999999</v>
      </c>
      <c r="BP67" s="82">
        <v>80913.266000000003</v>
      </c>
      <c r="BQ67" s="82">
        <v>1081297.0109999999</v>
      </c>
      <c r="BR67" s="82"/>
      <c r="BS67" s="82">
        <v>976342.67200000002</v>
      </c>
      <c r="BT67" s="82">
        <v>136457.30499999999</v>
      </c>
      <c r="BU67" s="82">
        <v>1112799.9779999999</v>
      </c>
      <c r="BV67" s="82"/>
      <c r="BW67" s="82">
        <v>46082796.839999996</v>
      </c>
      <c r="BX67" s="82">
        <v>27991036.206</v>
      </c>
      <c r="BY67" s="82">
        <v>74073833.055000022</v>
      </c>
      <c r="BZ67" s="82"/>
    </row>
    <row r="68" spans="1:78" s="99" customFormat="1" ht="4.2" customHeight="1">
      <c r="A68" s="100"/>
      <c r="B68" s="101"/>
      <c r="C68" s="101"/>
      <c r="D68" s="101"/>
      <c r="E68" s="100"/>
      <c r="F68" s="101"/>
      <c r="G68" s="101"/>
      <c r="H68" s="101"/>
      <c r="I68" s="101"/>
      <c r="J68" s="101"/>
      <c r="K68" s="101"/>
      <c r="L68" s="101"/>
      <c r="M68" s="101"/>
      <c r="N68" s="100"/>
      <c r="O68" s="101"/>
      <c r="P68" s="101"/>
      <c r="Q68" s="101"/>
      <c r="R68" s="101"/>
      <c r="S68" s="101"/>
      <c r="T68" s="101"/>
      <c r="U68" s="101"/>
      <c r="V68" s="101"/>
      <c r="W68" s="101"/>
      <c r="X68" s="101"/>
      <c r="Y68" s="101"/>
      <c r="Z68" s="101"/>
      <c r="AA68" s="100"/>
      <c r="AB68" s="101"/>
      <c r="AC68" s="101"/>
      <c r="AD68" s="101"/>
      <c r="AE68" s="101"/>
      <c r="AF68" s="101"/>
      <c r="AG68" s="101"/>
      <c r="AH68" s="101"/>
      <c r="AI68" s="101"/>
      <c r="AJ68" s="101"/>
      <c r="AK68" s="101"/>
      <c r="AL68" s="101"/>
      <c r="AM68" s="101"/>
      <c r="AN68" s="100"/>
      <c r="AO68" s="101"/>
      <c r="AP68" s="101"/>
      <c r="AQ68" s="101"/>
      <c r="AR68" s="101"/>
      <c r="AS68" s="101"/>
      <c r="AT68" s="101"/>
      <c r="AU68" s="101"/>
      <c r="AV68" s="101"/>
      <c r="AW68" s="101"/>
      <c r="AX68" s="101"/>
      <c r="AY68" s="101"/>
      <c r="AZ68" s="101"/>
      <c r="BA68" s="100"/>
      <c r="BB68" s="101"/>
      <c r="BC68" s="101"/>
      <c r="BD68" s="101"/>
      <c r="BE68" s="101"/>
      <c r="BF68" s="101"/>
      <c r="BG68" s="101"/>
      <c r="BH68" s="101"/>
      <c r="BI68" s="101"/>
      <c r="BJ68" s="101"/>
      <c r="BK68" s="101"/>
      <c r="BL68" s="101"/>
      <c r="BM68" s="101"/>
      <c r="BN68" s="100"/>
      <c r="BO68" s="101"/>
      <c r="BP68" s="101"/>
      <c r="BQ68" s="101"/>
      <c r="BR68" s="101"/>
      <c r="BS68" s="101"/>
      <c r="BT68" s="101"/>
      <c r="BU68" s="101"/>
      <c r="BV68" s="101"/>
      <c r="BW68" s="101">
        <v>0</v>
      </c>
      <c r="BX68" s="101">
        <v>0</v>
      </c>
      <c r="BY68" s="101">
        <v>0</v>
      </c>
      <c r="BZ68" s="101"/>
    </row>
    <row r="69" spans="1:78" s="99" customFormat="1" ht="14.4" customHeight="1">
      <c r="A69" s="81" t="s">
        <v>108</v>
      </c>
      <c r="B69" s="82">
        <v>106386.463</v>
      </c>
      <c r="C69" s="82">
        <v>0</v>
      </c>
      <c r="D69" s="82">
        <v>106386.463</v>
      </c>
      <c r="E69" s="81"/>
      <c r="F69" s="82">
        <v>300655.26199999999</v>
      </c>
      <c r="G69" s="82">
        <v>0</v>
      </c>
      <c r="H69" s="82">
        <v>300655.26199999999</v>
      </c>
      <c r="I69" s="82"/>
      <c r="J69" s="82">
        <v>159013.35399999999</v>
      </c>
      <c r="K69" s="82">
        <v>392.8</v>
      </c>
      <c r="L69" s="82">
        <v>159406.15400000001</v>
      </c>
      <c r="M69" s="82"/>
      <c r="N69" s="81" t="s">
        <v>108</v>
      </c>
      <c r="O69" s="82">
        <v>91630.873000000007</v>
      </c>
      <c r="P69" s="82">
        <v>-0.01</v>
      </c>
      <c r="Q69" s="82">
        <v>91630.861999999994</v>
      </c>
      <c r="R69" s="82"/>
      <c r="S69" s="82">
        <v>155454.66399999999</v>
      </c>
      <c r="T69" s="82">
        <v>0</v>
      </c>
      <c r="U69" s="82">
        <v>155454.66399999999</v>
      </c>
      <c r="V69" s="82"/>
      <c r="W69" s="82">
        <v>1513741.3230000001</v>
      </c>
      <c r="X69" s="82">
        <v>0</v>
      </c>
      <c r="Y69" s="82">
        <v>1513741.3230000001</v>
      </c>
      <c r="Z69" s="82"/>
      <c r="AA69" s="81" t="s">
        <v>108</v>
      </c>
      <c r="AB69" s="82">
        <v>925130.58000000007</v>
      </c>
      <c r="AC69" s="82">
        <v>-473.34700000000004</v>
      </c>
      <c r="AD69" s="82">
        <v>924657.23199999996</v>
      </c>
      <c r="AE69" s="82"/>
      <c r="AF69" s="82">
        <v>934483.53</v>
      </c>
      <c r="AG69" s="82">
        <v>38.818000000000005</v>
      </c>
      <c r="AH69" s="82">
        <v>934522.34900000005</v>
      </c>
      <c r="AI69" s="82"/>
      <c r="AJ69" s="82">
        <v>30604.007000000001</v>
      </c>
      <c r="AK69" s="82">
        <v>-69.87700000000001</v>
      </c>
      <c r="AL69" s="82">
        <v>30534.129000000001</v>
      </c>
      <c r="AM69" s="82"/>
      <c r="AN69" s="81" t="s">
        <v>108</v>
      </c>
      <c r="AO69" s="82">
        <v>845493.05299999996</v>
      </c>
      <c r="AP69" s="82">
        <v>57923.046999999999</v>
      </c>
      <c r="AQ69" s="82">
        <v>903416.10100000002</v>
      </c>
      <c r="AR69" s="82"/>
      <c r="AS69" s="82">
        <v>286929.80099999998</v>
      </c>
      <c r="AT69" s="82">
        <v>-176.46300000000002</v>
      </c>
      <c r="AU69" s="82">
        <v>286753.33799999999</v>
      </c>
      <c r="AV69" s="82"/>
      <c r="AW69" s="82">
        <v>3049038.93</v>
      </c>
      <c r="AX69" s="82">
        <v>0</v>
      </c>
      <c r="AY69" s="82">
        <v>3049038.93</v>
      </c>
      <c r="AZ69" s="82"/>
      <c r="BA69" s="81" t="s">
        <v>108</v>
      </c>
      <c r="BB69" s="82">
        <v>330486.36700000003</v>
      </c>
      <c r="BC69" s="82">
        <v>0</v>
      </c>
      <c r="BD69" s="82">
        <v>330486.36700000003</v>
      </c>
      <c r="BE69" s="82"/>
      <c r="BF69" s="82">
        <v>90811.887000000002</v>
      </c>
      <c r="BG69" s="82">
        <v>285.49700000000001</v>
      </c>
      <c r="BH69" s="82">
        <v>91097.384000000005</v>
      </c>
      <c r="BI69" s="82"/>
      <c r="BJ69" s="82">
        <v>3036864.35</v>
      </c>
      <c r="BK69" s="82">
        <v>-50939.106</v>
      </c>
      <c r="BL69" s="82">
        <v>2985925.2429999998</v>
      </c>
      <c r="BM69" s="82"/>
      <c r="BN69" s="81" t="s">
        <v>108</v>
      </c>
      <c r="BO69" s="82">
        <v>80329.763000000006</v>
      </c>
      <c r="BP69" s="82">
        <v>0</v>
      </c>
      <c r="BQ69" s="82">
        <v>80329.763000000006</v>
      </c>
      <c r="BR69" s="82"/>
      <c r="BS69" s="82">
        <v>200284.348</v>
      </c>
      <c r="BT69" s="82">
        <v>0</v>
      </c>
      <c r="BU69" s="82">
        <v>200284.348</v>
      </c>
      <c r="BV69" s="82"/>
      <c r="BW69" s="82">
        <v>12137338.555000002</v>
      </c>
      <c r="BX69" s="82">
        <v>6981.3589999999967</v>
      </c>
      <c r="BY69" s="82">
        <v>12144319.911999999</v>
      </c>
      <c r="BZ69" s="82"/>
    </row>
    <row r="70" spans="1:78" s="97" customFormat="1" ht="12.6" customHeight="1">
      <c r="A70" s="71" t="s">
        <v>109</v>
      </c>
      <c r="B70" s="72">
        <v>94824.726999999999</v>
      </c>
      <c r="C70" s="72">
        <v>0</v>
      </c>
      <c r="D70" s="72">
        <v>94824.726999999999</v>
      </c>
      <c r="E70" s="71"/>
      <c r="F70" s="72">
        <v>248771.81200000001</v>
      </c>
      <c r="G70" s="72">
        <v>0</v>
      </c>
      <c r="H70" s="72">
        <v>248771.81200000001</v>
      </c>
      <c r="I70" s="72"/>
      <c r="J70" s="72">
        <v>76568</v>
      </c>
      <c r="K70" s="72">
        <v>0</v>
      </c>
      <c r="L70" s="72">
        <v>76568</v>
      </c>
      <c r="M70" s="72"/>
      <c r="N70" s="71" t="s">
        <v>109</v>
      </c>
      <c r="O70" s="72">
        <v>85221.043000000005</v>
      </c>
      <c r="P70" s="72">
        <v>0</v>
      </c>
      <c r="Q70" s="72">
        <v>85221.043000000005</v>
      </c>
      <c r="R70" s="72"/>
      <c r="S70" s="72">
        <v>36812.275999999998</v>
      </c>
      <c r="T70" s="72">
        <v>0</v>
      </c>
      <c r="U70" s="72">
        <v>36812.275999999998</v>
      </c>
      <c r="V70" s="72"/>
      <c r="W70" s="72">
        <v>995318.66700000002</v>
      </c>
      <c r="X70" s="72">
        <v>0</v>
      </c>
      <c r="Y70" s="72">
        <v>995318.66700000002</v>
      </c>
      <c r="Z70" s="72"/>
      <c r="AA70" s="71" t="s">
        <v>109</v>
      </c>
      <c r="AB70" s="72">
        <v>772999.57900000003</v>
      </c>
      <c r="AC70" s="72">
        <v>0</v>
      </c>
      <c r="AD70" s="72">
        <v>772999.57900000003</v>
      </c>
      <c r="AE70" s="72"/>
      <c r="AF70" s="72">
        <v>752850.11899999995</v>
      </c>
      <c r="AG70" s="72">
        <v>0</v>
      </c>
      <c r="AH70" s="72">
        <v>752850.11899999995</v>
      </c>
      <c r="AI70" s="72"/>
      <c r="AJ70" s="72">
        <v>23580</v>
      </c>
      <c r="AK70" s="72">
        <v>0</v>
      </c>
      <c r="AL70" s="72">
        <v>23580</v>
      </c>
      <c r="AM70" s="72"/>
      <c r="AN70" s="71" t="s">
        <v>109</v>
      </c>
      <c r="AO70" s="72">
        <v>635800</v>
      </c>
      <c r="AP70" s="72">
        <v>0</v>
      </c>
      <c r="AQ70" s="72">
        <v>635800</v>
      </c>
      <c r="AR70" s="72"/>
      <c r="AS70" s="72">
        <v>254991.89799999999</v>
      </c>
      <c r="AT70" s="72">
        <v>0</v>
      </c>
      <c r="AU70" s="72">
        <v>254991.89799999999</v>
      </c>
      <c r="AV70" s="72"/>
      <c r="AW70" s="72">
        <v>1465316.75</v>
      </c>
      <c r="AX70" s="72">
        <v>0</v>
      </c>
      <c r="AY70" s="72">
        <v>1465316.75</v>
      </c>
      <c r="AZ70" s="72"/>
      <c r="BA70" s="71" t="s">
        <v>109</v>
      </c>
      <c r="BB70" s="72">
        <v>304717.91600000003</v>
      </c>
      <c r="BC70" s="72">
        <v>0</v>
      </c>
      <c r="BD70" s="72">
        <v>304717.91600000003</v>
      </c>
      <c r="BE70" s="72"/>
      <c r="BF70" s="72">
        <v>306714.74400000001</v>
      </c>
      <c r="BG70" s="72">
        <v>0</v>
      </c>
      <c r="BH70" s="72">
        <v>306714.74400000001</v>
      </c>
      <c r="BI70" s="72"/>
      <c r="BJ70" s="72">
        <v>2190000</v>
      </c>
      <c r="BK70" s="72">
        <v>0</v>
      </c>
      <c r="BL70" s="72">
        <v>2190000</v>
      </c>
      <c r="BM70" s="72"/>
      <c r="BN70" s="71" t="s">
        <v>109</v>
      </c>
      <c r="BO70" s="72">
        <v>36019.385000000002</v>
      </c>
      <c r="BP70" s="72">
        <v>0</v>
      </c>
      <c r="BQ70" s="72">
        <v>36019.385000000002</v>
      </c>
      <c r="BR70" s="72"/>
      <c r="BS70" s="72">
        <v>165697.93700000001</v>
      </c>
      <c r="BT70" s="72">
        <v>0</v>
      </c>
      <c r="BU70" s="72">
        <v>165697.93700000001</v>
      </c>
      <c r="BV70" s="72"/>
      <c r="BW70" s="72">
        <v>8446204.8530000001</v>
      </c>
      <c r="BX70" s="72">
        <v>0</v>
      </c>
      <c r="BY70" s="72">
        <v>8446204.8530000001</v>
      </c>
      <c r="BZ70" s="72"/>
    </row>
    <row r="71" spans="1:78" s="97" customFormat="1" ht="12.6" customHeight="1">
      <c r="A71" s="71" t="s">
        <v>110</v>
      </c>
      <c r="B71" s="72">
        <v>0</v>
      </c>
      <c r="C71" s="72">
        <v>0</v>
      </c>
      <c r="D71" s="72">
        <v>0</v>
      </c>
      <c r="E71" s="71"/>
      <c r="F71" s="72">
        <v>0</v>
      </c>
      <c r="G71" s="72">
        <v>0</v>
      </c>
      <c r="H71" s="72">
        <v>0</v>
      </c>
      <c r="I71" s="72"/>
      <c r="J71" s="72">
        <v>0</v>
      </c>
      <c r="K71" s="72">
        <v>0</v>
      </c>
      <c r="L71" s="72">
        <v>0</v>
      </c>
      <c r="M71" s="72"/>
      <c r="N71" s="71" t="s">
        <v>110</v>
      </c>
      <c r="O71" s="72">
        <v>0</v>
      </c>
      <c r="P71" s="72">
        <v>0</v>
      </c>
      <c r="Q71" s="72">
        <v>0</v>
      </c>
      <c r="R71" s="72"/>
      <c r="S71" s="72">
        <v>0</v>
      </c>
      <c r="T71" s="72">
        <v>0</v>
      </c>
      <c r="U71" s="72">
        <v>0</v>
      </c>
      <c r="V71" s="72"/>
      <c r="W71" s="72">
        <v>-63459.769</v>
      </c>
      <c r="X71" s="72">
        <v>0</v>
      </c>
      <c r="Y71" s="72">
        <v>-63459.769</v>
      </c>
      <c r="Z71" s="72"/>
      <c r="AA71" s="71" t="s">
        <v>110</v>
      </c>
      <c r="AB71" s="72">
        <v>0</v>
      </c>
      <c r="AC71" s="72">
        <v>0</v>
      </c>
      <c r="AD71" s="72">
        <v>0</v>
      </c>
      <c r="AE71" s="72"/>
      <c r="AF71" s="72">
        <v>36542.387999999999</v>
      </c>
      <c r="AG71" s="72">
        <v>0</v>
      </c>
      <c r="AH71" s="72">
        <v>36542.387999999999</v>
      </c>
      <c r="AI71" s="72"/>
      <c r="AJ71" s="72">
        <v>0</v>
      </c>
      <c r="AK71" s="72">
        <v>0</v>
      </c>
      <c r="AL71" s="72">
        <v>0</v>
      </c>
      <c r="AM71" s="72"/>
      <c r="AN71" s="71" t="s">
        <v>110</v>
      </c>
      <c r="AO71" s="72">
        <v>0</v>
      </c>
      <c r="AP71" s="72">
        <v>0</v>
      </c>
      <c r="AQ71" s="72">
        <v>0</v>
      </c>
      <c r="AR71" s="72"/>
      <c r="AS71" s="72">
        <v>0</v>
      </c>
      <c r="AT71" s="72">
        <v>0</v>
      </c>
      <c r="AU71" s="72">
        <v>0</v>
      </c>
      <c r="AV71" s="72"/>
      <c r="AW71" s="72">
        <v>0</v>
      </c>
      <c r="AX71" s="72">
        <v>0</v>
      </c>
      <c r="AY71" s="72">
        <v>0</v>
      </c>
      <c r="AZ71" s="72"/>
      <c r="BA71" s="71" t="s">
        <v>110</v>
      </c>
      <c r="BB71" s="72">
        <v>0</v>
      </c>
      <c r="BC71" s="72">
        <v>0</v>
      </c>
      <c r="BD71" s="72">
        <v>0</v>
      </c>
      <c r="BE71" s="72"/>
      <c r="BF71" s="72">
        <v>-183510.91</v>
      </c>
      <c r="BG71" s="72">
        <v>0</v>
      </c>
      <c r="BH71" s="72">
        <v>-183510.91</v>
      </c>
      <c r="BI71" s="72"/>
      <c r="BJ71" s="72">
        <v>0</v>
      </c>
      <c r="BK71" s="72">
        <v>0</v>
      </c>
      <c r="BL71" s="72">
        <v>0</v>
      </c>
      <c r="BM71" s="72"/>
      <c r="BN71" s="71" t="s">
        <v>110</v>
      </c>
      <c r="BO71" s="72">
        <v>0</v>
      </c>
      <c r="BP71" s="72">
        <v>0</v>
      </c>
      <c r="BQ71" s="72">
        <v>0</v>
      </c>
      <c r="BR71" s="72"/>
      <c r="BS71" s="72">
        <v>0</v>
      </c>
      <c r="BT71" s="72">
        <v>0</v>
      </c>
      <c r="BU71" s="72">
        <v>0</v>
      </c>
      <c r="BV71" s="72"/>
      <c r="BW71" s="72">
        <v>-210428.291</v>
      </c>
      <c r="BX71" s="72">
        <v>0</v>
      </c>
      <c r="BY71" s="72">
        <v>-210428.291</v>
      </c>
      <c r="BZ71" s="72"/>
    </row>
    <row r="72" spans="1:78" s="97" customFormat="1" ht="11.7" customHeight="1">
      <c r="A72" s="71" t="s">
        <v>111</v>
      </c>
      <c r="B72" s="72">
        <v>0</v>
      </c>
      <c r="C72" s="72">
        <v>0</v>
      </c>
      <c r="D72" s="72">
        <v>0</v>
      </c>
      <c r="E72" s="71"/>
      <c r="F72" s="72">
        <v>0</v>
      </c>
      <c r="G72" s="72">
        <v>0</v>
      </c>
      <c r="H72" s="72">
        <v>0</v>
      </c>
      <c r="I72" s="72"/>
      <c r="J72" s="72">
        <v>0</v>
      </c>
      <c r="K72" s="72">
        <v>0</v>
      </c>
      <c r="L72" s="72">
        <v>0</v>
      </c>
      <c r="M72" s="72"/>
      <c r="N72" s="71" t="s">
        <v>111</v>
      </c>
      <c r="O72" s="72">
        <v>0</v>
      </c>
      <c r="P72" s="72">
        <v>0</v>
      </c>
      <c r="Q72" s="72">
        <v>0</v>
      </c>
      <c r="R72" s="72"/>
      <c r="S72" s="72">
        <v>0</v>
      </c>
      <c r="T72" s="72">
        <v>0</v>
      </c>
      <c r="U72" s="72">
        <v>0</v>
      </c>
      <c r="V72" s="72"/>
      <c r="W72" s="72">
        <v>0</v>
      </c>
      <c r="X72" s="72">
        <v>0</v>
      </c>
      <c r="Y72" s="72">
        <v>0</v>
      </c>
      <c r="Z72" s="72"/>
      <c r="AA72" s="71" t="s">
        <v>111</v>
      </c>
      <c r="AB72" s="72">
        <v>0</v>
      </c>
      <c r="AC72" s="72">
        <v>0</v>
      </c>
      <c r="AD72" s="72">
        <v>0</v>
      </c>
      <c r="AE72" s="72"/>
      <c r="AF72" s="72">
        <v>0</v>
      </c>
      <c r="AG72" s="72">
        <v>0</v>
      </c>
      <c r="AH72" s="72">
        <v>0</v>
      </c>
      <c r="AI72" s="72"/>
      <c r="AJ72" s="72">
        <v>0</v>
      </c>
      <c r="AK72" s="72">
        <v>0</v>
      </c>
      <c r="AL72" s="72">
        <v>0</v>
      </c>
      <c r="AM72" s="72"/>
      <c r="AN72" s="71" t="s">
        <v>111</v>
      </c>
      <c r="AO72" s="72">
        <v>4811.6180000000004</v>
      </c>
      <c r="AP72" s="72">
        <v>0</v>
      </c>
      <c r="AQ72" s="72">
        <v>4811.6180000000004</v>
      </c>
      <c r="AR72" s="72"/>
      <c r="AS72" s="72">
        <v>0</v>
      </c>
      <c r="AT72" s="72">
        <v>0</v>
      </c>
      <c r="AU72" s="72">
        <v>0</v>
      </c>
      <c r="AV72" s="72"/>
      <c r="AW72" s="72">
        <v>0</v>
      </c>
      <c r="AX72" s="72">
        <v>0</v>
      </c>
      <c r="AY72" s="72">
        <v>0</v>
      </c>
      <c r="AZ72" s="72"/>
      <c r="BA72" s="71" t="s">
        <v>111</v>
      </c>
      <c r="BB72" s="72">
        <v>0</v>
      </c>
      <c r="BC72" s="72">
        <v>0</v>
      </c>
      <c r="BD72" s="72">
        <v>0</v>
      </c>
      <c r="BE72" s="72"/>
      <c r="BF72" s="72">
        <v>0</v>
      </c>
      <c r="BG72" s="72">
        <v>0</v>
      </c>
      <c r="BH72" s="72">
        <v>0</v>
      </c>
      <c r="BI72" s="72"/>
      <c r="BJ72" s="72">
        <v>0</v>
      </c>
      <c r="BK72" s="72">
        <v>0</v>
      </c>
      <c r="BL72" s="72">
        <v>0</v>
      </c>
      <c r="BM72" s="72"/>
      <c r="BN72" s="71" t="s">
        <v>111</v>
      </c>
      <c r="BO72" s="72">
        <v>0</v>
      </c>
      <c r="BP72" s="72">
        <v>0</v>
      </c>
      <c r="BQ72" s="72">
        <v>0</v>
      </c>
      <c r="BR72" s="72"/>
      <c r="BS72" s="72">
        <v>0</v>
      </c>
      <c r="BT72" s="72">
        <v>0</v>
      </c>
      <c r="BU72" s="72">
        <v>0</v>
      </c>
      <c r="BV72" s="72"/>
      <c r="BW72" s="72">
        <v>4811.6180000000004</v>
      </c>
      <c r="BX72" s="72">
        <v>0</v>
      </c>
      <c r="BY72" s="72">
        <v>4811.6180000000004</v>
      </c>
      <c r="BZ72" s="72"/>
    </row>
    <row r="73" spans="1:78" s="97" customFormat="1" ht="11.7" customHeight="1">
      <c r="A73" s="71" t="s">
        <v>112</v>
      </c>
      <c r="B73" s="72">
        <v>1136.222</v>
      </c>
      <c r="C73" s="72">
        <v>0</v>
      </c>
      <c r="D73" s="72">
        <v>1136.222</v>
      </c>
      <c r="E73" s="71"/>
      <c r="F73" s="72">
        <v>12475.9</v>
      </c>
      <c r="G73" s="72">
        <v>0</v>
      </c>
      <c r="H73" s="72">
        <v>12475.9</v>
      </c>
      <c r="I73" s="72"/>
      <c r="J73" s="72">
        <v>22748.620999999999</v>
      </c>
      <c r="K73" s="72">
        <v>0</v>
      </c>
      <c r="L73" s="72">
        <v>22748.620999999999</v>
      </c>
      <c r="M73" s="72"/>
      <c r="N73" s="71" t="s">
        <v>112</v>
      </c>
      <c r="O73" s="72">
        <v>2958.895</v>
      </c>
      <c r="P73" s="72">
        <v>0</v>
      </c>
      <c r="Q73" s="72">
        <v>2958.895</v>
      </c>
      <c r="R73" s="72"/>
      <c r="S73" s="72">
        <v>110743.701</v>
      </c>
      <c r="T73" s="72">
        <v>0</v>
      </c>
      <c r="U73" s="72">
        <v>110743.701</v>
      </c>
      <c r="V73" s="72"/>
      <c r="W73" s="72">
        <v>348362.99599999998</v>
      </c>
      <c r="X73" s="72">
        <v>0</v>
      </c>
      <c r="Y73" s="72">
        <v>348362.99599999998</v>
      </c>
      <c r="Z73" s="72"/>
      <c r="AA73" s="71" t="s">
        <v>112</v>
      </c>
      <c r="AB73" s="72">
        <v>105404.245</v>
      </c>
      <c r="AC73" s="72">
        <v>0</v>
      </c>
      <c r="AD73" s="72">
        <v>105404.245</v>
      </c>
      <c r="AE73" s="72"/>
      <c r="AF73" s="72">
        <v>110407.508</v>
      </c>
      <c r="AG73" s="72">
        <v>0</v>
      </c>
      <c r="AH73" s="72">
        <v>110407.508</v>
      </c>
      <c r="AI73" s="72"/>
      <c r="AJ73" s="72">
        <v>0</v>
      </c>
      <c r="AK73" s="72">
        <v>0</v>
      </c>
      <c r="AL73" s="72">
        <v>0</v>
      </c>
      <c r="AM73" s="72"/>
      <c r="AN73" s="71" t="s">
        <v>112</v>
      </c>
      <c r="AO73" s="72">
        <v>164008.41500000001</v>
      </c>
      <c r="AP73" s="72">
        <v>0</v>
      </c>
      <c r="AQ73" s="72">
        <v>164008.41500000001</v>
      </c>
      <c r="AR73" s="72"/>
      <c r="AS73" s="72">
        <v>19206.745999999999</v>
      </c>
      <c r="AT73" s="72">
        <v>0</v>
      </c>
      <c r="AU73" s="72">
        <v>19206.745999999999</v>
      </c>
      <c r="AV73" s="72"/>
      <c r="AW73" s="72">
        <v>869649.15099999995</v>
      </c>
      <c r="AX73" s="72">
        <v>0</v>
      </c>
      <c r="AY73" s="72">
        <v>869649.15099999995</v>
      </c>
      <c r="AZ73" s="72"/>
      <c r="BA73" s="71" t="s">
        <v>112</v>
      </c>
      <c r="BB73" s="72">
        <v>23033.593000000001</v>
      </c>
      <c r="BC73" s="72">
        <v>0</v>
      </c>
      <c r="BD73" s="72">
        <v>23033.593000000001</v>
      </c>
      <c r="BE73" s="72"/>
      <c r="BF73" s="72">
        <v>0</v>
      </c>
      <c r="BG73" s="72">
        <v>0</v>
      </c>
      <c r="BH73" s="72">
        <v>0</v>
      </c>
      <c r="BI73" s="72"/>
      <c r="BJ73" s="72">
        <v>446766.94400000002</v>
      </c>
      <c r="BK73" s="72">
        <v>0</v>
      </c>
      <c r="BL73" s="72">
        <v>446766.94400000002</v>
      </c>
      <c r="BM73" s="72"/>
      <c r="BN73" s="71" t="s">
        <v>112</v>
      </c>
      <c r="BO73" s="72">
        <v>12606.784</v>
      </c>
      <c r="BP73" s="72">
        <v>0</v>
      </c>
      <c r="BQ73" s="72">
        <v>12606.784</v>
      </c>
      <c r="BR73" s="72"/>
      <c r="BS73" s="72">
        <v>2341.3050000000003</v>
      </c>
      <c r="BT73" s="72">
        <v>0</v>
      </c>
      <c r="BU73" s="72">
        <v>2341.3050000000003</v>
      </c>
      <c r="BV73" s="72"/>
      <c r="BW73" s="72">
        <v>2251851.0260000001</v>
      </c>
      <c r="BX73" s="72">
        <v>0</v>
      </c>
      <c r="BY73" s="72">
        <v>2251851.0260000001</v>
      </c>
      <c r="BZ73" s="72"/>
    </row>
    <row r="74" spans="1:78" s="97" customFormat="1" ht="11.7" customHeight="1">
      <c r="A74" s="71" t="s">
        <v>113</v>
      </c>
      <c r="B74" s="72">
        <v>0</v>
      </c>
      <c r="C74" s="72">
        <v>0</v>
      </c>
      <c r="D74" s="72">
        <v>0</v>
      </c>
      <c r="E74" s="71"/>
      <c r="F74" s="72">
        <v>0</v>
      </c>
      <c r="G74" s="72">
        <v>0</v>
      </c>
      <c r="H74" s="72">
        <v>0</v>
      </c>
      <c r="I74" s="72"/>
      <c r="J74" s="72">
        <v>0</v>
      </c>
      <c r="K74" s="72">
        <v>0</v>
      </c>
      <c r="L74" s="72">
        <v>0</v>
      </c>
      <c r="M74" s="72"/>
      <c r="N74" s="71" t="s">
        <v>113</v>
      </c>
      <c r="O74" s="72">
        <v>0</v>
      </c>
      <c r="P74" s="72">
        <v>0</v>
      </c>
      <c r="Q74" s="72">
        <v>0</v>
      </c>
      <c r="R74" s="72"/>
      <c r="S74" s="72">
        <v>0</v>
      </c>
      <c r="T74" s="72">
        <v>0</v>
      </c>
      <c r="U74" s="72">
        <v>0</v>
      </c>
      <c r="V74" s="72"/>
      <c r="W74" s="72">
        <v>0</v>
      </c>
      <c r="X74" s="72">
        <v>0</v>
      </c>
      <c r="Y74" s="72">
        <v>0</v>
      </c>
      <c r="Z74" s="72"/>
      <c r="AA74" s="71" t="s">
        <v>113</v>
      </c>
      <c r="AB74" s="72">
        <v>0</v>
      </c>
      <c r="AC74" s="72">
        <v>0</v>
      </c>
      <c r="AD74" s="72">
        <v>0</v>
      </c>
      <c r="AE74" s="72"/>
      <c r="AF74" s="72">
        <v>0</v>
      </c>
      <c r="AG74" s="72">
        <v>0</v>
      </c>
      <c r="AH74" s="72">
        <v>0</v>
      </c>
      <c r="AI74" s="72"/>
      <c r="AJ74" s="72">
        <v>0</v>
      </c>
      <c r="AK74" s="72">
        <v>0</v>
      </c>
      <c r="AL74" s="72">
        <v>0</v>
      </c>
      <c r="AM74" s="72"/>
      <c r="AN74" s="71" t="s">
        <v>113</v>
      </c>
      <c r="AO74" s="72">
        <v>0</v>
      </c>
      <c r="AP74" s="72">
        <v>0</v>
      </c>
      <c r="AQ74" s="72">
        <v>0</v>
      </c>
      <c r="AR74" s="72"/>
      <c r="AS74" s="72">
        <v>0</v>
      </c>
      <c r="AT74" s="72">
        <v>0</v>
      </c>
      <c r="AU74" s="72">
        <v>0</v>
      </c>
      <c r="AV74" s="72"/>
      <c r="AW74" s="72">
        <v>0</v>
      </c>
      <c r="AX74" s="72">
        <v>0</v>
      </c>
      <c r="AY74" s="72">
        <v>0</v>
      </c>
      <c r="AZ74" s="72"/>
      <c r="BA74" s="71" t="s">
        <v>113</v>
      </c>
      <c r="BB74" s="72">
        <v>0</v>
      </c>
      <c r="BC74" s="72">
        <v>0</v>
      </c>
      <c r="BD74" s="72">
        <v>0</v>
      </c>
      <c r="BE74" s="72"/>
      <c r="BF74" s="72">
        <v>0</v>
      </c>
      <c r="BG74" s="72">
        <v>0</v>
      </c>
      <c r="BH74" s="72">
        <v>0</v>
      </c>
      <c r="BI74" s="72"/>
      <c r="BJ74" s="72">
        <v>0</v>
      </c>
      <c r="BK74" s="72">
        <v>0</v>
      </c>
      <c r="BL74" s="72">
        <v>0</v>
      </c>
      <c r="BM74" s="72"/>
      <c r="BN74" s="71" t="s">
        <v>113</v>
      </c>
      <c r="BO74" s="72">
        <v>0</v>
      </c>
      <c r="BP74" s="72">
        <v>0</v>
      </c>
      <c r="BQ74" s="72">
        <v>0</v>
      </c>
      <c r="BR74" s="72"/>
      <c r="BS74" s="72">
        <v>0</v>
      </c>
      <c r="BT74" s="72">
        <v>0</v>
      </c>
      <c r="BU74" s="72">
        <v>0</v>
      </c>
      <c r="BV74" s="72"/>
      <c r="BW74" s="72">
        <v>0</v>
      </c>
      <c r="BX74" s="72">
        <v>0</v>
      </c>
      <c r="BY74" s="72">
        <v>0</v>
      </c>
      <c r="BZ74" s="72"/>
    </row>
    <row r="75" spans="1:78" s="97" customFormat="1" ht="11.7" customHeight="1">
      <c r="A75" s="77" t="s">
        <v>114</v>
      </c>
      <c r="B75" s="72">
        <v>59.160000000000004</v>
      </c>
      <c r="C75" s="72">
        <v>0</v>
      </c>
      <c r="D75" s="72">
        <v>59.160000000000004</v>
      </c>
      <c r="E75" s="77"/>
      <c r="F75" s="72">
        <v>19522.038</v>
      </c>
      <c r="G75" s="72">
        <v>0</v>
      </c>
      <c r="H75" s="72">
        <v>19522.038</v>
      </c>
      <c r="I75" s="72"/>
      <c r="J75" s="72">
        <v>340.798</v>
      </c>
      <c r="K75" s="72">
        <v>392.8</v>
      </c>
      <c r="L75" s="72">
        <v>733.59800000000007</v>
      </c>
      <c r="M75" s="72"/>
      <c r="N75" s="77" t="s">
        <v>114</v>
      </c>
      <c r="O75" s="72">
        <v>-476.29</v>
      </c>
      <c r="P75" s="72">
        <v>-0.01</v>
      </c>
      <c r="Q75" s="72">
        <v>-476.3</v>
      </c>
      <c r="R75" s="72"/>
      <c r="S75" s="72">
        <v>630.86099999999999</v>
      </c>
      <c r="T75" s="72">
        <v>0</v>
      </c>
      <c r="U75" s="72">
        <v>630.86099999999999</v>
      </c>
      <c r="V75" s="72"/>
      <c r="W75" s="72">
        <v>-48787.23</v>
      </c>
      <c r="X75" s="72">
        <v>0</v>
      </c>
      <c r="Y75" s="72">
        <v>-48787.23</v>
      </c>
      <c r="Z75" s="72"/>
      <c r="AA75" s="77" t="s">
        <v>114</v>
      </c>
      <c r="AB75" s="72">
        <v>21598.213</v>
      </c>
      <c r="AC75" s="72">
        <v>-4.0000000000000001E-3</v>
      </c>
      <c r="AD75" s="72">
        <v>21598.208999999999</v>
      </c>
      <c r="AE75" s="72"/>
      <c r="AF75" s="72">
        <v>-5433.33</v>
      </c>
      <c r="AG75" s="72">
        <v>0</v>
      </c>
      <c r="AH75" s="72">
        <v>-5433.33</v>
      </c>
      <c r="AI75" s="72"/>
      <c r="AJ75" s="72">
        <v>455.90900000000005</v>
      </c>
      <c r="AK75" s="72">
        <v>-69.87700000000001</v>
      </c>
      <c r="AL75" s="72">
        <v>386.03100000000001</v>
      </c>
      <c r="AM75" s="72"/>
      <c r="AN75" s="77" t="s">
        <v>114</v>
      </c>
      <c r="AO75" s="72">
        <v>-6583.8890000000001</v>
      </c>
      <c r="AP75" s="72">
        <v>-6247.0709999999999</v>
      </c>
      <c r="AQ75" s="72">
        <v>-12830.960999999999</v>
      </c>
      <c r="AR75" s="72"/>
      <c r="AS75" s="72">
        <v>1212.789</v>
      </c>
      <c r="AT75" s="72">
        <v>-176.46300000000002</v>
      </c>
      <c r="AU75" s="72">
        <v>1036.325</v>
      </c>
      <c r="AV75" s="72"/>
      <c r="AW75" s="72">
        <v>81836.688999999998</v>
      </c>
      <c r="AX75" s="72">
        <v>0</v>
      </c>
      <c r="AY75" s="72">
        <v>81836.688999999998</v>
      </c>
      <c r="AZ75" s="72"/>
      <c r="BA75" s="77" t="s">
        <v>114</v>
      </c>
      <c r="BB75" s="72">
        <v>-1994.24</v>
      </c>
      <c r="BC75" s="72">
        <v>0</v>
      </c>
      <c r="BD75" s="72">
        <v>-1994.24</v>
      </c>
      <c r="BE75" s="72"/>
      <c r="BF75" s="72">
        <v>972.69100000000003</v>
      </c>
      <c r="BG75" s="72">
        <v>285.49700000000001</v>
      </c>
      <c r="BH75" s="72">
        <v>1258.1880000000001</v>
      </c>
      <c r="BI75" s="72"/>
      <c r="BJ75" s="72">
        <v>-23334.026000000002</v>
      </c>
      <c r="BK75" s="72">
        <v>-50939.106</v>
      </c>
      <c r="BL75" s="72">
        <v>-74273.131999999998</v>
      </c>
      <c r="BM75" s="72"/>
      <c r="BN75" s="77" t="s">
        <v>114</v>
      </c>
      <c r="BO75" s="72">
        <v>58.285000000000004</v>
      </c>
      <c r="BP75" s="72">
        <v>0</v>
      </c>
      <c r="BQ75" s="72">
        <v>58.285000000000004</v>
      </c>
      <c r="BR75" s="72"/>
      <c r="BS75" s="72">
        <v>2292.2980000000002</v>
      </c>
      <c r="BT75" s="72">
        <v>0</v>
      </c>
      <c r="BU75" s="72">
        <v>2292.2980000000002</v>
      </c>
      <c r="BV75" s="72"/>
      <c r="BW75" s="72">
        <v>42370.726000000002</v>
      </c>
      <c r="BX75" s="72">
        <v>-56754.233999999997</v>
      </c>
      <c r="BY75" s="72">
        <v>-14383.510999999997</v>
      </c>
      <c r="BZ75" s="72"/>
    </row>
    <row r="76" spans="1:78" s="97" customFormat="1" ht="11.4" customHeight="1">
      <c r="A76" s="102" t="s">
        <v>115</v>
      </c>
      <c r="B76" s="72">
        <v>59.160000000000004</v>
      </c>
      <c r="C76" s="72">
        <v>0</v>
      </c>
      <c r="D76" s="72">
        <v>59.160000000000004</v>
      </c>
      <c r="E76" s="102"/>
      <c r="F76" s="72">
        <v>19522.038</v>
      </c>
      <c r="G76" s="72">
        <v>0</v>
      </c>
      <c r="H76" s="72">
        <v>19522.038</v>
      </c>
      <c r="I76" s="72"/>
      <c r="J76" s="72">
        <v>341.09200000000004</v>
      </c>
      <c r="K76" s="72">
        <v>392.79400000000004</v>
      </c>
      <c r="L76" s="72">
        <v>733.88600000000008</v>
      </c>
      <c r="M76" s="72"/>
      <c r="N76" s="102" t="s">
        <v>115</v>
      </c>
      <c r="O76" s="72">
        <v>-476.29</v>
      </c>
      <c r="P76" s="72">
        <v>-0.01</v>
      </c>
      <c r="Q76" s="72">
        <v>-476.3</v>
      </c>
      <c r="R76" s="72"/>
      <c r="S76" s="72">
        <v>630.86099999999999</v>
      </c>
      <c r="T76" s="72">
        <v>0</v>
      </c>
      <c r="U76" s="72">
        <v>630.86099999999999</v>
      </c>
      <c r="V76" s="72"/>
      <c r="W76" s="72">
        <v>-50065.834999999999</v>
      </c>
      <c r="X76" s="72">
        <v>0</v>
      </c>
      <c r="Y76" s="72">
        <v>-50065.834999999999</v>
      </c>
      <c r="Z76" s="72"/>
      <c r="AA76" s="102" t="s">
        <v>115</v>
      </c>
      <c r="AB76" s="72">
        <v>5289.4690000000001</v>
      </c>
      <c r="AC76" s="72">
        <v>-4.0000000000000001E-3</v>
      </c>
      <c r="AD76" s="72">
        <v>5289.4649999999992</v>
      </c>
      <c r="AE76" s="72"/>
      <c r="AF76" s="72">
        <v>-15147.311000000002</v>
      </c>
      <c r="AG76" s="72">
        <v>0</v>
      </c>
      <c r="AH76" s="72">
        <v>-15147.311000000002</v>
      </c>
      <c r="AI76" s="72"/>
      <c r="AJ76" s="72">
        <v>455.90900000000056</v>
      </c>
      <c r="AK76" s="72">
        <v>-69.877999999996973</v>
      </c>
      <c r="AL76" s="72">
        <v>386.03099999999904</v>
      </c>
      <c r="AM76" s="72"/>
      <c r="AN76" s="102" t="s">
        <v>115</v>
      </c>
      <c r="AO76" s="72">
        <v>-6153.4140000000007</v>
      </c>
      <c r="AP76" s="72">
        <v>-6376.9350000000004</v>
      </c>
      <c r="AQ76" s="72">
        <v>-12530.349</v>
      </c>
      <c r="AR76" s="72"/>
      <c r="AS76" s="72">
        <v>1212.789</v>
      </c>
      <c r="AT76" s="72">
        <v>-176.46300000000002</v>
      </c>
      <c r="AU76" s="72">
        <v>1036.326</v>
      </c>
      <c r="AV76" s="72"/>
      <c r="AW76" s="72">
        <v>82571.452999999994</v>
      </c>
      <c r="AX76" s="72">
        <v>0</v>
      </c>
      <c r="AY76" s="72">
        <v>82571.452999999994</v>
      </c>
      <c r="AZ76" s="72"/>
      <c r="BA76" s="102" t="s">
        <v>115</v>
      </c>
      <c r="BB76" s="72">
        <v>-2354.9759999999997</v>
      </c>
      <c r="BC76" s="72">
        <v>0</v>
      </c>
      <c r="BD76" s="72">
        <v>-2354.9759999999997</v>
      </c>
      <c r="BE76" s="72"/>
      <c r="BF76" s="72">
        <v>972.69200000000001</v>
      </c>
      <c r="BG76" s="72">
        <v>285.49699999999996</v>
      </c>
      <c r="BH76" s="72">
        <v>1258.1889999999999</v>
      </c>
      <c r="BI76" s="72"/>
      <c r="BJ76" s="72">
        <v>-25326.739000000001</v>
      </c>
      <c r="BK76" s="72">
        <v>-52279.682999999997</v>
      </c>
      <c r="BL76" s="72">
        <v>-77606.422000000006</v>
      </c>
      <c r="BM76" s="72"/>
      <c r="BN76" s="102" t="s">
        <v>115</v>
      </c>
      <c r="BO76" s="72">
        <v>58.284999999999997</v>
      </c>
      <c r="BP76" s="72">
        <v>0</v>
      </c>
      <c r="BQ76" s="72">
        <v>58.284999999999997</v>
      </c>
      <c r="BR76" s="72"/>
      <c r="BS76" s="72">
        <v>723.26499999999999</v>
      </c>
      <c r="BT76" s="72">
        <v>0</v>
      </c>
      <c r="BU76" s="72">
        <v>723.26499999999999</v>
      </c>
      <c r="BV76" s="72"/>
      <c r="BW76" s="72">
        <v>12312.447999999993</v>
      </c>
      <c r="BX76" s="72">
        <v>-58224.681999999993</v>
      </c>
      <c r="BY76" s="72">
        <v>-45912.234000000011</v>
      </c>
      <c r="BZ76" s="72"/>
    </row>
    <row r="77" spans="1:78" s="97" customFormat="1" ht="11.4" customHeight="1">
      <c r="A77" s="102" t="s">
        <v>116</v>
      </c>
      <c r="B77" s="72">
        <v>0</v>
      </c>
      <c r="C77" s="72">
        <v>0</v>
      </c>
      <c r="D77" s="72">
        <v>0</v>
      </c>
      <c r="E77" s="102"/>
      <c r="F77" s="72">
        <v>0</v>
      </c>
      <c r="G77" s="72">
        <v>0</v>
      </c>
      <c r="H77" s="72">
        <v>0</v>
      </c>
      <c r="I77" s="72"/>
      <c r="J77" s="72">
        <v>0</v>
      </c>
      <c r="K77" s="72">
        <v>0</v>
      </c>
      <c r="L77" s="72">
        <v>0</v>
      </c>
      <c r="M77" s="72"/>
      <c r="N77" s="102" t="s">
        <v>116</v>
      </c>
      <c r="O77" s="72">
        <v>0</v>
      </c>
      <c r="P77" s="72">
        <v>0</v>
      </c>
      <c r="Q77" s="72">
        <v>0</v>
      </c>
      <c r="R77" s="72"/>
      <c r="S77" s="72">
        <v>0</v>
      </c>
      <c r="T77" s="72">
        <v>0</v>
      </c>
      <c r="U77" s="72">
        <v>0</v>
      </c>
      <c r="V77" s="72"/>
      <c r="W77" s="72">
        <v>0</v>
      </c>
      <c r="X77" s="72">
        <v>0</v>
      </c>
      <c r="Y77" s="72">
        <v>0</v>
      </c>
      <c r="Z77" s="72"/>
      <c r="AA77" s="102" t="s">
        <v>116</v>
      </c>
      <c r="AB77" s="72">
        <v>16280.18</v>
      </c>
      <c r="AC77" s="72">
        <v>0</v>
      </c>
      <c r="AD77" s="72">
        <v>16280.18</v>
      </c>
      <c r="AE77" s="72"/>
      <c r="AF77" s="72">
        <v>4211.1099999999997</v>
      </c>
      <c r="AG77" s="72">
        <v>0</v>
      </c>
      <c r="AH77" s="72">
        <v>4211.1099999999997</v>
      </c>
      <c r="AI77" s="72"/>
      <c r="AJ77" s="72">
        <v>0</v>
      </c>
      <c r="AK77" s="72">
        <v>0</v>
      </c>
      <c r="AL77" s="72">
        <v>0</v>
      </c>
      <c r="AM77" s="72"/>
      <c r="AN77" s="102" t="s">
        <v>116</v>
      </c>
      <c r="AO77" s="72">
        <v>0</v>
      </c>
      <c r="AP77" s="72">
        <v>0</v>
      </c>
      <c r="AQ77" s="72">
        <v>0</v>
      </c>
      <c r="AR77" s="72"/>
      <c r="AS77" s="72">
        <v>0</v>
      </c>
      <c r="AT77" s="72">
        <v>0</v>
      </c>
      <c r="AU77" s="72">
        <v>0</v>
      </c>
      <c r="AV77" s="72"/>
      <c r="AW77" s="72">
        <v>1301.4970000000001</v>
      </c>
      <c r="AX77" s="72">
        <v>0</v>
      </c>
      <c r="AY77" s="72">
        <v>1301.4970000000001</v>
      </c>
      <c r="AZ77" s="72"/>
      <c r="BA77" s="102" t="s">
        <v>116</v>
      </c>
      <c r="BB77" s="72">
        <v>0</v>
      </c>
      <c r="BC77" s="72">
        <v>0</v>
      </c>
      <c r="BD77" s="72">
        <v>0</v>
      </c>
      <c r="BE77" s="72"/>
      <c r="BF77" s="72">
        <v>0</v>
      </c>
      <c r="BG77" s="72">
        <v>0</v>
      </c>
      <c r="BH77" s="72">
        <v>0</v>
      </c>
      <c r="BI77" s="72"/>
      <c r="BJ77" s="72">
        <v>2.278</v>
      </c>
      <c r="BK77" s="72">
        <v>0</v>
      </c>
      <c r="BL77" s="72">
        <v>2.278</v>
      </c>
      <c r="BM77" s="72"/>
      <c r="BN77" s="102" t="s">
        <v>116</v>
      </c>
      <c r="BO77" s="72">
        <v>0</v>
      </c>
      <c r="BP77" s="72">
        <v>0</v>
      </c>
      <c r="BQ77" s="72">
        <v>0</v>
      </c>
      <c r="BR77" s="72"/>
      <c r="BS77" s="72">
        <v>0</v>
      </c>
      <c r="BT77" s="72">
        <v>0</v>
      </c>
      <c r="BU77" s="72">
        <v>0</v>
      </c>
      <c r="BV77" s="72"/>
      <c r="BW77" s="72">
        <v>21795.064999999999</v>
      </c>
      <c r="BX77" s="72">
        <v>0</v>
      </c>
      <c r="BY77" s="72">
        <v>21795.064999999999</v>
      </c>
      <c r="BZ77" s="72"/>
    </row>
    <row r="78" spans="1:78" s="97" customFormat="1" ht="12.6" customHeight="1">
      <c r="A78" s="102" t="s">
        <v>117</v>
      </c>
      <c r="B78" s="72">
        <v>0</v>
      </c>
      <c r="C78" s="72">
        <v>0</v>
      </c>
      <c r="D78" s="72">
        <v>0</v>
      </c>
      <c r="E78" s="102"/>
      <c r="F78" s="72">
        <v>0</v>
      </c>
      <c r="G78" s="72">
        <v>0</v>
      </c>
      <c r="H78" s="72">
        <v>0</v>
      </c>
      <c r="I78" s="72"/>
      <c r="J78" s="72">
        <v>-0.29400000000000004</v>
      </c>
      <c r="K78" s="72">
        <v>5.0000000000000001E-3</v>
      </c>
      <c r="L78" s="72">
        <v>-0.28800000000000003</v>
      </c>
      <c r="M78" s="72"/>
      <c r="N78" s="102" t="s">
        <v>117</v>
      </c>
      <c r="O78" s="72">
        <v>0</v>
      </c>
      <c r="P78" s="72">
        <v>0</v>
      </c>
      <c r="Q78" s="72">
        <v>0</v>
      </c>
      <c r="R78" s="72"/>
      <c r="S78" s="72">
        <v>0</v>
      </c>
      <c r="T78" s="72">
        <v>0</v>
      </c>
      <c r="U78" s="72">
        <v>0</v>
      </c>
      <c r="V78" s="72"/>
      <c r="W78" s="72">
        <v>1278.605</v>
      </c>
      <c r="X78" s="72">
        <v>0</v>
      </c>
      <c r="Y78" s="72">
        <v>1278.605</v>
      </c>
      <c r="Z78" s="72"/>
      <c r="AA78" s="102" t="s">
        <v>117</v>
      </c>
      <c r="AB78" s="72">
        <v>28.563000000000002</v>
      </c>
      <c r="AC78" s="72">
        <v>0</v>
      </c>
      <c r="AD78" s="72">
        <v>28.563000000000002</v>
      </c>
      <c r="AE78" s="72"/>
      <c r="AF78" s="72">
        <v>5502.87</v>
      </c>
      <c r="AG78" s="72">
        <v>0</v>
      </c>
      <c r="AH78" s="72">
        <v>5502.87</v>
      </c>
      <c r="AI78" s="72"/>
      <c r="AJ78" s="72">
        <v>0</v>
      </c>
      <c r="AK78" s="72">
        <v>0</v>
      </c>
      <c r="AL78" s="72">
        <v>0</v>
      </c>
      <c r="AM78" s="72"/>
      <c r="AN78" s="102" t="s">
        <v>117</v>
      </c>
      <c r="AO78" s="72">
        <v>-430.47500000000002</v>
      </c>
      <c r="AP78" s="72">
        <v>129.864</v>
      </c>
      <c r="AQ78" s="72">
        <v>-300.61099999999999</v>
      </c>
      <c r="AR78" s="72"/>
      <c r="AS78" s="72">
        <v>0</v>
      </c>
      <c r="AT78" s="72">
        <v>0</v>
      </c>
      <c r="AU78" s="72">
        <v>0</v>
      </c>
      <c r="AV78" s="72"/>
      <c r="AW78" s="72">
        <v>-2036.2610000000002</v>
      </c>
      <c r="AX78" s="72">
        <v>0</v>
      </c>
      <c r="AY78" s="72">
        <v>-2036.2610000000002</v>
      </c>
      <c r="AZ78" s="72"/>
      <c r="BA78" s="102" t="s">
        <v>117</v>
      </c>
      <c r="BB78" s="72">
        <v>360.73500000000001</v>
      </c>
      <c r="BC78" s="72">
        <v>0</v>
      </c>
      <c r="BD78" s="72">
        <v>360.73500000000001</v>
      </c>
      <c r="BE78" s="72"/>
      <c r="BF78" s="72">
        <v>0</v>
      </c>
      <c r="BG78" s="72">
        <v>0</v>
      </c>
      <c r="BH78" s="72">
        <v>0</v>
      </c>
      <c r="BI78" s="72"/>
      <c r="BJ78" s="72">
        <v>1990.433</v>
      </c>
      <c r="BK78" s="72">
        <v>1340.577</v>
      </c>
      <c r="BL78" s="72">
        <v>3331.011</v>
      </c>
      <c r="BM78" s="72"/>
      <c r="BN78" s="102" t="s">
        <v>117</v>
      </c>
      <c r="BO78" s="72">
        <v>0</v>
      </c>
      <c r="BP78" s="72">
        <v>0</v>
      </c>
      <c r="BQ78" s="72">
        <v>0</v>
      </c>
      <c r="BR78" s="72"/>
      <c r="BS78" s="72">
        <v>1569.0320000000002</v>
      </c>
      <c r="BT78" s="72">
        <v>0</v>
      </c>
      <c r="BU78" s="72">
        <v>1569.0320000000002</v>
      </c>
      <c r="BV78" s="72"/>
      <c r="BW78" s="72">
        <v>8263.2079999999987</v>
      </c>
      <c r="BX78" s="72">
        <v>1470.4459999999999</v>
      </c>
      <c r="BY78" s="72">
        <v>9733.655999999999</v>
      </c>
      <c r="BZ78" s="72"/>
    </row>
    <row r="79" spans="1:78" s="97" customFormat="1" ht="12.6" customHeight="1">
      <c r="A79" s="71" t="s">
        <v>118</v>
      </c>
      <c r="B79" s="72">
        <v>0</v>
      </c>
      <c r="C79" s="72">
        <v>0</v>
      </c>
      <c r="D79" s="72">
        <v>0</v>
      </c>
      <c r="E79" s="71"/>
      <c r="F79" s="72">
        <v>568.428</v>
      </c>
      <c r="G79" s="72">
        <v>0</v>
      </c>
      <c r="H79" s="72">
        <v>568.428</v>
      </c>
      <c r="I79" s="72"/>
      <c r="J79" s="72">
        <v>48665.967000000004</v>
      </c>
      <c r="K79" s="72">
        <v>0</v>
      </c>
      <c r="L79" s="72">
        <v>48665.967000000004</v>
      </c>
      <c r="M79" s="72"/>
      <c r="N79" s="71" t="s">
        <v>118</v>
      </c>
      <c r="O79" s="72">
        <v>-248.54300000000001</v>
      </c>
      <c r="P79" s="72">
        <v>0</v>
      </c>
      <c r="Q79" s="72">
        <v>-248.54300000000001</v>
      </c>
      <c r="R79" s="72"/>
      <c r="S79" s="72">
        <v>0</v>
      </c>
      <c r="T79" s="72">
        <v>0</v>
      </c>
      <c r="U79" s="72">
        <v>0</v>
      </c>
      <c r="V79" s="72"/>
      <c r="W79" s="72">
        <v>189991.65899999999</v>
      </c>
      <c r="X79" s="72">
        <v>0</v>
      </c>
      <c r="Y79" s="72">
        <v>189991.65899999999</v>
      </c>
      <c r="Z79" s="72"/>
      <c r="AA79" s="71" t="s">
        <v>118</v>
      </c>
      <c r="AB79" s="72">
        <v>-1199.5410000000002</v>
      </c>
      <c r="AC79" s="72">
        <v>-473.34300000000002</v>
      </c>
      <c r="AD79" s="72">
        <v>-1672.885</v>
      </c>
      <c r="AE79" s="72"/>
      <c r="AF79" s="72">
        <v>-4832.5880000000006</v>
      </c>
      <c r="AG79" s="72">
        <v>38.818000000000005</v>
      </c>
      <c r="AH79" s="72">
        <v>-4793.7700000000004</v>
      </c>
      <c r="AI79" s="72"/>
      <c r="AJ79" s="72">
        <v>1139.6580000000001</v>
      </c>
      <c r="AK79" s="72">
        <v>0</v>
      </c>
      <c r="AL79" s="72">
        <v>1139.6580000000001</v>
      </c>
      <c r="AM79" s="72"/>
      <c r="AN79" s="71" t="s">
        <v>118</v>
      </c>
      <c r="AO79" s="72">
        <v>4886.3020000000006</v>
      </c>
      <c r="AP79" s="72">
        <v>64170.118999999999</v>
      </c>
      <c r="AQ79" s="72">
        <v>69056.421000000002</v>
      </c>
      <c r="AR79" s="72"/>
      <c r="AS79" s="72">
        <v>0</v>
      </c>
      <c r="AT79" s="72">
        <v>0</v>
      </c>
      <c r="AU79" s="72">
        <v>0</v>
      </c>
      <c r="AV79" s="72"/>
      <c r="AW79" s="72">
        <v>515229.60100000002</v>
      </c>
      <c r="AX79" s="72">
        <v>0</v>
      </c>
      <c r="AY79" s="72">
        <v>515229.60100000002</v>
      </c>
      <c r="AZ79" s="72"/>
      <c r="BA79" s="71" t="s">
        <v>118</v>
      </c>
      <c r="BB79" s="72">
        <v>165.089</v>
      </c>
      <c r="BC79" s="72">
        <v>0</v>
      </c>
      <c r="BD79" s="72">
        <v>165.089</v>
      </c>
      <c r="BE79" s="72"/>
      <c r="BF79" s="72">
        <v>-31131.131000000001</v>
      </c>
      <c r="BG79" s="72">
        <v>0</v>
      </c>
      <c r="BH79" s="72">
        <v>-31131.131000000001</v>
      </c>
      <c r="BI79" s="72"/>
      <c r="BJ79" s="72">
        <v>334025.81900000002</v>
      </c>
      <c r="BK79" s="72">
        <v>0</v>
      </c>
      <c r="BL79" s="72">
        <v>334025.81900000002</v>
      </c>
      <c r="BM79" s="72"/>
      <c r="BN79" s="71" t="s">
        <v>118</v>
      </c>
      <c r="BO79" s="72">
        <v>17088.493000000002</v>
      </c>
      <c r="BP79" s="72">
        <v>0</v>
      </c>
      <c r="BQ79" s="72">
        <v>17088.493000000002</v>
      </c>
      <c r="BR79" s="72"/>
      <c r="BS79" s="72">
        <v>9120.1</v>
      </c>
      <c r="BT79" s="72">
        <v>0</v>
      </c>
      <c r="BU79" s="72">
        <v>9120.1</v>
      </c>
      <c r="BV79" s="72"/>
      <c r="BW79" s="72">
        <v>1083469.3130000001</v>
      </c>
      <c r="BX79" s="72">
        <v>63735.593999999997</v>
      </c>
      <c r="BY79" s="72">
        <v>1147204.9060000002</v>
      </c>
      <c r="BZ79" s="72"/>
    </row>
    <row r="80" spans="1:78" s="97" customFormat="1">
      <c r="A80" s="71" t="s">
        <v>119</v>
      </c>
      <c r="B80" s="72">
        <v>10366.352000000001</v>
      </c>
      <c r="C80" s="72">
        <v>0</v>
      </c>
      <c r="D80" s="72">
        <v>10366.352000000001</v>
      </c>
      <c r="E80" s="71"/>
      <c r="F80" s="72">
        <v>19317.082000000002</v>
      </c>
      <c r="G80" s="72">
        <v>0</v>
      </c>
      <c r="H80" s="72">
        <v>19317.082000000002</v>
      </c>
      <c r="I80" s="72"/>
      <c r="J80" s="72">
        <v>10689.967000000001</v>
      </c>
      <c r="K80" s="72">
        <v>0</v>
      </c>
      <c r="L80" s="72">
        <v>10689.967000000001</v>
      </c>
      <c r="M80" s="72"/>
      <c r="N80" s="71" t="s">
        <v>119</v>
      </c>
      <c r="O80" s="72">
        <v>4175.768</v>
      </c>
      <c r="P80" s="72">
        <v>0</v>
      </c>
      <c r="Q80" s="72">
        <v>4175.768</v>
      </c>
      <c r="R80" s="72"/>
      <c r="S80" s="72">
        <v>7267.8250000000007</v>
      </c>
      <c r="T80" s="72">
        <v>0</v>
      </c>
      <c r="U80" s="72">
        <v>7267.8250000000007</v>
      </c>
      <c r="V80" s="72"/>
      <c r="W80" s="72">
        <v>92315</v>
      </c>
      <c r="X80" s="72">
        <v>0</v>
      </c>
      <c r="Y80" s="72">
        <v>92315</v>
      </c>
      <c r="Z80" s="72"/>
      <c r="AA80" s="71" t="s">
        <v>119</v>
      </c>
      <c r="AB80" s="72">
        <v>26328.084000000003</v>
      </c>
      <c r="AC80" s="72">
        <v>0</v>
      </c>
      <c r="AD80" s="72">
        <v>26328.084000000003</v>
      </c>
      <c r="AE80" s="72"/>
      <c r="AF80" s="72">
        <v>44949.434000000001</v>
      </c>
      <c r="AG80" s="72">
        <v>0</v>
      </c>
      <c r="AH80" s="72">
        <v>44949.434000000001</v>
      </c>
      <c r="AI80" s="72"/>
      <c r="AJ80" s="72">
        <v>5428.4390000000003</v>
      </c>
      <c r="AK80" s="72">
        <v>0</v>
      </c>
      <c r="AL80" s="72">
        <v>5428.4390000000003</v>
      </c>
      <c r="AM80" s="72"/>
      <c r="AN80" s="71" t="s">
        <v>119</v>
      </c>
      <c r="AO80" s="72">
        <v>42570.605000000003</v>
      </c>
      <c r="AP80" s="72">
        <v>0</v>
      </c>
      <c r="AQ80" s="72">
        <v>42570.605000000003</v>
      </c>
      <c r="AR80" s="72"/>
      <c r="AS80" s="72">
        <v>11518.367</v>
      </c>
      <c r="AT80" s="72">
        <v>0</v>
      </c>
      <c r="AU80" s="72">
        <v>11518.367</v>
      </c>
      <c r="AV80" s="72"/>
      <c r="AW80" s="72">
        <v>117006.73699999999</v>
      </c>
      <c r="AX80" s="72">
        <v>0</v>
      </c>
      <c r="AY80" s="72">
        <v>117006.73699999999</v>
      </c>
      <c r="AZ80" s="72"/>
      <c r="BA80" s="71" t="s">
        <v>119</v>
      </c>
      <c r="BB80" s="72">
        <v>4564.0079999999998</v>
      </c>
      <c r="BC80" s="72">
        <v>0</v>
      </c>
      <c r="BD80" s="72">
        <v>4564.0079999999998</v>
      </c>
      <c r="BE80" s="72"/>
      <c r="BF80" s="72">
        <v>-2233.5060000000003</v>
      </c>
      <c r="BG80" s="72">
        <v>0</v>
      </c>
      <c r="BH80" s="72">
        <v>-2233.5060000000003</v>
      </c>
      <c r="BI80" s="72"/>
      <c r="BJ80" s="72">
        <v>89405.611999999994</v>
      </c>
      <c r="BK80" s="72">
        <v>0</v>
      </c>
      <c r="BL80" s="72">
        <v>89405.611999999994</v>
      </c>
      <c r="BM80" s="72"/>
      <c r="BN80" s="71" t="s">
        <v>119</v>
      </c>
      <c r="BO80" s="72">
        <v>14556.814</v>
      </c>
      <c r="BP80" s="72">
        <v>0</v>
      </c>
      <c r="BQ80" s="72">
        <v>14556.814</v>
      </c>
      <c r="BR80" s="72"/>
      <c r="BS80" s="72">
        <v>20832.705999999998</v>
      </c>
      <c r="BT80" s="72">
        <v>0</v>
      </c>
      <c r="BU80" s="72">
        <v>20832.705999999998</v>
      </c>
      <c r="BV80" s="72"/>
      <c r="BW80" s="72">
        <v>519059.29399999999</v>
      </c>
      <c r="BX80" s="72">
        <v>0</v>
      </c>
      <c r="BY80" s="72">
        <v>519059.29399999999</v>
      </c>
      <c r="BZ80" s="72"/>
    </row>
    <row r="81" spans="1:78" s="97" customFormat="1" ht="4.2" customHeight="1">
      <c r="A81" s="98"/>
      <c r="B81" s="96"/>
      <c r="C81" s="96"/>
      <c r="D81" s="96"/>
      <c r="E81" s="98"/>
      <c r="F81" s="96"/>
      <c r="G81" s="96"/>
      <c r="H81" s="96"/>
      <c r="I81" s="96"/>
      <c r="J81" s="96"/>
      <c r="K81" s="96"/>
      <c r="L81" s="96"/>
      <c r="M81" s="96"/>
      <c r="N81" s="98"/>
      <c r="O81" s="96"/>
      <c r="P81" s="96"/>
      <c r="Q81" s="96"/>
      <c r="R81" s="96"/>
      <c r="S81" s="96"/>
      <c r="T81" s="96"/>
      <c r="U81" s="96"/>
      <c r="V81" s="96"/>
      <c r="W81" s="96"/>
      <c r="X81" s="96"/>
      <c r="Y81" s="96"/>
      <c r="Z81" s="96"/>
      <c r="AA81" s="98"/>
      <c r="AB81" s="96"/>
      <c r="AC81" s="96"/>
      <c r="AD81" s="96"/>
      <c r="AE81" s="96"/>
      <c r="AF81" s="96"/>
      <c r="AG81" s="96"/>
      <c r="AH81" s="96"/>
      <c r="AI81" s="96"/>
      <c r="AJ81" s="96"/>
      <c r="AK81" s="96"/>
      <c r="AL81" s="96"/>
      <c r="AM81" s="96"/>
      <c r="AN81" s="98"/>
      <c r="AO81" s="96"/>
      <c r="AP81" s="96"/>
      <c r="AQ81" s="96"/>
      <c r="AR81" s="96"/>
      <c r="AS81" s="96"/>
      <c r="AT81" s="96"/>
      <c r="AU81" s="96"/>
      <c r="AV81" s="96"/>
      <c r="AW81" s="96"/>
      <c r="AX81" s="96"/>
      <c r="AY81" s="96"/>
      <c r="AZ81" s="96"/>
      <c r="BA81" s="98"/>
      <c r="BB81" s="96"/>
      <c r="BC81" s="96"/>
      <c r="BD81" s="96"/>
      <c r="BE81" s="96"/>
      <c r="BF81" s="96"/>
      <c r="BG81" s="96"/>
      <c r="BH81" s="96"/>
      <c r="BI81" s="96"/>
      <c r="BJ81" s="96"/>
      <c r="BK81" s="96"/>
      <c r="BL81" s="96"/>
      <c r="BM81" s="96"/>
      <c r="BN81" s="98"/>
      <c r="BO81" s="96"/>
      <c r="BP81" s="96"/>
      <c r="BQ81" s="96"/>
      <c r="BR81" s="96"/>
      <c r="BS81" s="96"/>
      <c r="BT81" s="96"/>
      <c r="BU81" s="96"/>
      <c r="BV81" s="96"/>
      <c r="BW81" s="96">
        <v>0</v>
      </c>
      <c r="BX81" s="96">
        <v>0</v>
      </c>
      <c r="BY81" s="96">
        <v>0</v>
      </c>
      <c r="BZ81" s="96"/>
    </row>
    <row r="82" spans="1:78" s="99" customFormat="1" ht="13.95" customHeight="1">
      <c r="A82" s="81" t="s">
        <v>120</v>
      </c>
      <c r="B82" s="82">
        <v>170531.20699999999</v>
      </c>
      <c r="C82" s="82">
        <v>158214.80499999999</v>
      </c>
      <c r="D82" s="82">
        <v>328746.01299999998</v>
      </c>
      <c r="E82" s="81"/>
      <c r="F82" s="82">
        <v>850382.13399999996</v>
      </c>
      <c r="G82" s="82">
        <v>26085.953000000001</v>
      </c>
      <c r="H82" s="82">
        <v>876468.08700000006</v>
      </c>
      <c r="I82" s="82"/>
      <c r="J82" s="82">
        <v>259412.64199999999</v>
      </c>
      <c r="K82" s="82">
        <v>404129.80900000001</v>
      </c>
      <c r="L82" s="82">
        <v>663542.451</v>
      </c>
      <c r="M82" s="82"/>
      <c r="N82" s="81" t="s">
        <v>120</v>
      </c>
      <c r="O82" s="82">
        <v>658947.21499999997</v>
      </c>
      <c r="P82" s="82">
        <v>38194.313000000002</v>
      </c>
      <c r="Q82" s="82">
        <v>697141.52899999998</v>
      </c>
      <c r="R82" s="82"/>
      <c r="S82" s="82">
        <v>513382.20600000001</v>
      </c>
      <c r="T82" s="82">
        <v>113613.569</v>
      </c>
      <c r="U82" s="82">
        <v>626995.77599999995</v>
      </c>
      <c r="V82" s="82"/>
      <c r="W82" s="82">
        <v>11699081.353</v>
      </c>
      <c r="X82" s="82">
        <v>4918844.5360000003</v>
      </c>
      <c r="Y82" s="82">
        <v>16617925.890000001</v>
      </c>
      <c r="Z82" s="82"/>
      <c r="AA82" s="81" t="s">
        <v>120</v>
      </c>
      <c r="AB82" s="82">
        <v>1710855.1029999999</v>
      </c>
      <c r="AC82" s="82">
        <v>1010971.268</v>
      </c>
      <c r="AD82" s="82">
        <v>2721826.372</v>
      </c>
      <c r="AE82" s="82"/>
      <c r="AF82" s="82">
        <v>6296713.8159999996</v>
      </c>
      <c r="AG82" s="82">
        <v>852113.26899999997</v>
      </c>
      <c r="AH82" s="82">
        <v>7148827.0860000001</v>
      </c>
      <c r="AI82" s="82"/>
      <c r="AJ82" s="82">
        <v>177894.62400000001</v>
      </c>
      <c r="AK82" s="82">
        <v>98900.038</v>
      </c>
      <c r="AL82" s="82">
        <v>276794.66200000001</v>
      </c>
      <c r="AM82" s="82"/>
      <c r="AN82" s="81" t="s">
        <v>120</v>
      </c>
      <c r="AO82" s="82">
        <v>3978135.531</v>
      </c>
      <c r="AP82" s="82">
        <v>2816320.9789999998</v>
      </c>
      <c r="AQ82" s="82">
        <v>6794456.5099999998</v>
      </c>
      <c r="AR82" s="82"/>
      <c r="AS82" s="82">
        <v>645758.65099999995</v>
      </c>
      <c r="AT82" s="82">
        <v>23299.924999999999</v>
      </c>
      <c r="AU82" s="82">
        <v>669058.576</v>
      </c>
      <c r="AV82" s="82"/>
      <c r="AW82" s="82">
        <v>12221155.001</v>
      </c>
      <c r="AX82" s="82">
        <v>7371122.2520000003</v>
      </c>
      <c r="AY82" s="82">
        <v>19592277.252999999</v>
      </c>
      <c r="AZ82" s="82"/>
      <c r="BA82" s="81" t="s">
        <v>120</v>
      </c>
      <c r="BB82" s="82">
        <v>3560554.5010000002</v>
      </c>
      <c r="BC82" s="82">
        <v>1035820.922</v>
      </c>
      <c r="BD82" s="82">
        <v>4596375.4239999996</v>
      </c>
      <c r="BE82" s="82"/>
      <c r="BF82" s="82">
        <v>123005.183</v>
      </c>
      <c r="BG82" s="82">
        <v>98968.002000000008</v>
      </c>
      <c r="BH82" s="82">
        <v>221973.18599999999</v>
      </c>
      <c r="BI82" s="82"/>
      <c r="BJ82" s="82">
        <v>13096985.706</v>
      </c>
      <c r="BK82" s="82">
        <v>8814047.3540000003</v>
      </c>
      <c r="BL82" s="82">
        <v>21911033.061000001</v>
      </c>
      <c r="BM82" s="82"/>
      <c r="BN82" s="81" t="s">
        <v>120</v>
      </c>
      <c r="BO82" s="82">
        <v>1080713.5079999999</v>
      </c>
      <c r="BP82" s="82">
        <v>80913.266000000003</v>
      </c>
      <c r="BQ82" s="82">
        <v>1161626.7749999999</v>
      </c>
      <c r="BR82" s="82"/>
      <c r="BS82" s="82">
        <v>1176627.02</v>
      </c>
      <c r="BT82" s="82">
        <v>136457.30499999999</v>
      </c>
      <c r="BU82" s="82">
        <v>1313084.3259999999</v>
      </c>
      <c r="BV82" s="82"/>
      <c r="BW82" s="82">
        <v>58220135.401000008</v>
      </c>
      <c r="BX82" s="82">
        <v>27998017.565000001</v>
      </c>
      <c r="BY82" s="82">
        <v>86218152.977000013</v>
      </c>
      <c r="BZ82" s="82"/>
    </row>
    <row r="83" spans="1:78" s="99" customFormat="1" ht="4.2" customHeight="1">
      <c r="A83" s="100"/>
      <c r="B83" s="101"/>
      <c r="C83" s="101"/>
      <c r="D83" s="101"/>
      <c r="E83" s="100"/>
      <c r="F83" s="101"/>
      <c r="G83" s="101"/>
      <c r="H83" s="101"/>
      <c r="I83" s="101"/>
      <c r="J83" s="101"/>
      <c r="K83" s="101"/>
      <c r="L83" s="101"/>
      <c r="M83" s="101"/>
      <c r="N83" s="100"/>
      <c r="O83" s="101"/>
      <c r="P83" s="101"/>
      <c r="Q83" s="101"/>
      <c r="R83" s="101"/>
      <c r="S83" s="101"/>
      <c r="T83" s="101"/>
      <c r="U83" s="101"/>
      <c r="V83" s="101"/>
      <c r="W83" s="101"/>
      <c r="X83" s="101"/>
      <c r="Y83" s="101"/>
      <c r="Z83" s="101"/>
      <c r="AA83" s="100"/>
      <c r="AB83" s="101"/>
      <c r="AC83" s="101"/>
      <c r="AD83" s="101"/>
      <c r="AE83" s="101"/>
      <c r="AF83" s="101"/>
      <c r="AG83" s="101"/>
      <c r="AH83" s="101"/>
      <c r="AI83" s="101"/>
      <c r="AJ83" s="101"/>
      <c r="AK83" s="101"/>
      <c r="AL83" s="101"/>
      <c r="AM83" s="101"/>
      <c r="AN83" s="100"/>
      <c r="AO83" s="101"/>
      <c r="AP83" s="101"/>
      <c r="AQ83" s="101"/>
      <c r="AR83" s="101"/>
      <c r="AS83" s="101"/>
      <c r="AT83" s="101"/>
      <c r="AU83" s="101"/>
      <c r="AV83" s="101"/>
      <c r="AW83" s="101"/>
      <c r="AX83" s="101"/>
      <c r="AY83" s="101"/>
      <c r="AZ83" s="101"/>
      <c r="BA83" s="100"/>
      <c r="BB83" s="101"/>
      <c r="BC83" s="101"/>
      <c r="BD83" s="101"/>
      <c r="BE83" s="101"/>
      <c r="BF83" s="101"/>
      <c r="BG83" s="101"/>
      <c r="BH83" s="101"/>
      <c r="BI83" s="101"/>
      <c r="BJ83" s="101"/>
      <c r="BK83" s="101"/>
      <c r="BL83" s="101"/>
      <c r="BM83" s="101"/>
      <c r="BN83" s="100"/>
      <c r="BO83" s="101"/>
      <c r="BP83" s="101"/>
      <c r="BQ83" s="101"/>
      <c r="BR83" s="101"/>
      <c r="BS83" s="101"/>
      <c r="BT83" s="101"/>
      <c r="BU83" s="101"/>
      <c r="BV83" s="101"/>
      <c r="BW83" s="101">
        <v>0</v>
      </c>
      <c r="BX83" s="101">
        <v>0</v>
      </c>
      <c r="BY83" s="101">
        <v>0</v>
      </c>
      <c r="BZ83" s="101"/>
    </row>
    <row r="84" spans="1:78" s="65" customFormat="1">
      <c r="A84" s="75" t="s">
        <v>121</v>
      </c>
      <c r="B84" s="76">
        <v>2483293.1069999998</v>
      </c>
      <c r="C84" s="76">
        <v>2998357.7319999998</v>
      </c>
      <c r="D84" s="76">
        <v>5481650.8399999999</v>
      </c>
      <c r="E84" s="75"/>
      <c r="F84" s="76">
        <v>0</v>
      </c>
      <c r="G84" s="76">
        <v>0</v>
      </c>
      <c r="H84" s="76">
        <v>0</v>
      </c>
      <c r="I84" s="76"/>
      <c r="J84" s="76">
        <v>746838.37899999996</v>
      </c>
      <c r="K84" s="76">
        <v>86764.074999999997</v>
      </c>
      <c r="L84" s="76">
        <v>833602.45499999996</v>
      </c>
      <c r="M84" s="76"/>
      <c r="N84" s="75" t="s">
        <v>121</v>
      </c>
      <c r="O84" s="76">
        <v>686278.098</v>
      </c>
      <c r="P84" s="76">
        <v>30257.167000000001</v>
      </c>
      <c r="Q84" s="76">
        <v>716535.26599999995</v>
      </c>
      <c r="R84" s="76"/>
      <c r="S84" s="76">
        <v>2286674.574</v>
      </c>
      <c r="T84" s="76">
        <v>451575.39399999997</v>
      </c>
      <c r="U84" s="76">
        <v>2738249.969</v>
      </c>
      <c r="V84" s="76"/>
      <c r="W84" s="76">
        <v>0</v>
      </c>
      <c r="X84" s="76">
        <v>0</v>
      </c>
      <c r="Y84" s="76">
        <v>0</v>
      </c>
      <c r="Z84" s="76"/>
      <c r="AA84" s="75" t="s">
        <v>121</v>
      </c>
      <c r="AB84" s="76">
        <v>2870509.1830000002</v>
      </c>
      <c r="AC84" s="76">
        <v>318588.80200000003</v>
      </c>
      <c r="AD84" s="76">
        <v>3189097.9849999999</v>
      </c>
      <c r="AE84" s="76"/>
      <c r="AF84" s="76">
        <v>0</v>
      </c>
      <c r="AG84" s="76">
        <v>0</v>
      </c>
      <c r="AH84" s="76">
        <v>0</v>
      </c>
      <c r="AI84" s="76"/>
      <c r="AJ84" s="76">
        <v>1312762.8459999999</v>
      </c>
      <c r="AK84" s="76">
        <v>1334146.608</v>
      </c>
      <c r="AL84" s="76">
        <v>2646909.4539999999</v>
      </c>
      <c r="AM84" s="76"/>
      <c r="AN84" s="75" t="s">
        <v>121</v>
      </c>
      <c r="AO84" s="76">
        <v>839571.277</v>
      </c>
      <c r="AP84" s="76">
        <v>458946.53200000001</v>
      </c>
      <c r="AQ84" s="76">
        <v>1298517.8089999999</v>
      </c>
      <c r="AR84" s="76"/>
      <c r="AS84" s="76">
        <v>0</v>
      </c>
      <c r="AT84" s="76">
        <v>0</v>
      </c>
      <c r="AU84" s="76">
        <v>0</v>
      </c>
      <c r="AV84" s="76"/>
      <c r="AW84" s="76">
        <v>0</v>
      </c>
      <c r="AX84" s="76">
        <v>0</v>
      </c>
      <c r="AY84" s="76">
        <v>0</v>
      </c>
      <c r="AZ84" s="76"/>
      <c r="BA84" s="75" t="s">
        <v>121</v>
      </c>
      <c r="BB84" s="76">
        <v>0</v>
      </c>
      <c r="BC84" s="76">
        <v>0</v>
      </c>
      <c r="BD84" s="76">
        <v>0</v>
      </c>
      <c r="BE84" s="76"/>
      <c r="BF84" s="76">
        <v>0</v>
      </c>
      <c r="BG84" s="76">
        <v>0</v>
      </c>
      <c r="BH84" s="76">
        <v>0</v>
      </c>
      <c r="BI84" s="76"/>
      <c r="BJ84" s="76">
        <v>52325.732000000004</v>
      </c>
      <c r="BK84" s="76">
        <v>295517.01299999998</v>
      </c>
      <c r="BL84" s="76">
        <v>347842.74599999998</v>
      </c>
      <c r="BM84" s="76"/>
      <c r="BN84" s="75" t="s">
        <v>121</v>
      </c>
      <c r="BO84" s="76">
        <v>4395077.3150000004</v>
      </c>
      <c r="BP84" s="76">
        <v>963672.46</v>
      </c>
      <c r="BQ84" s="76">
        <v>5358749.7750000004</v>
      </c>
      <c r="BR84" s="76"/>
      <c r="BS84" s="76">
        <v>0</v>
      </c>
      <c r="BT84" s="76">
        <v>0</v>
      </c>
      <c r="BU84" s="76">
        <v>0</v>
      </c>
      <c r="BV84" s="76"/>
      <c r="BW84" s="76">
        <v>15673330.511</v>
      </c>
      <c r="BX84" s="76">
        <v>6937825.7829999998</v>
      </c>
      <c r="BY84" s="76">
        <v>22611156.298999995</v>
      </c>
      <c r="BZ84" s="76"/>
    </row>
    <row r="85" spans="1:78" s="65" customFormat="1">
      <c r="A85" s="75" t="s">
        <v>122</v>
      </c>
      <c r="B85" s="76">
        <v>12102.327000000001</v>
      </c>
      <c r="C85" s="76">
        <v>15423.177</v>
      </c>
      <c r="D85" s="76">
        <v>27525.504000000001</v>
      </c>
      <c r="E85" s="75"/>
      <c r="F85" s="76">
        <v>6080.1379999999999</v>
      </c>
      <c r="G85" s="76">
        <v>631.24900000000002</v>
      </c>
      <c r="H85" s="76">
        <v>6711.3870000000006</v>
      </c>
      <c r="I85" s="76"/>
      <c r="J85" s="76">
        <v>220449.52000000002</v>
      </c>
      <c r="K85" s="76">
        <v>876.60900000000004</v>
      </c>
      <c r="L85" s="76">
        <v>221326.12899999999</v>
      </c>
      <c r="M85" s="76"/>
      <c r="N85" s="75" t="s">
        <v>122</v>
      </c>
      <c r="O85" s="76">
        <v>424</v>
      </c>
      <c r="P85" s="76">
        <v>0</v>
      </c>
      <c r="Q85" s="76">
        <v>424</v>
      </c>
      <c r="R85" s="76"/>
      <c r="S85" s="76">
        <v>391.947</v>
      </c>
      <c r="T85" s="76">
        <v>107.616</v>
      </c>
      <c r="U85" s="76">
        <v>499.56300000000005</v>
      </c>
      <c r="V85" s="76"/>
      <c r="W85" s="76">
        <v>1745.2840000000001</v>
      </c>
      <c r="X85" s="76">
        <v>0</v>
      </c>
      <c r="Y85" s="76">
        <v>1745.2840000000001</v>
      </c>
      <c r="Z85" s="76"/>
      <c r="AA85" s="75" t="s">
        <v>122</v>
      </c>
      <c r="AB85" s="76">
        <v>1199788.5900000001</v>
      </c>
      <c r="AC85" s="76">
        <v>80306.627999999997</v>
      </c>
      <c r="AD85" s="76">
        <v>1280095.219</v>
      </c>
      <c r="AE85" s="76"/>
      <c r="AF85" s="76">
        <v>6251667.943</v>
      </c>
      <c r="AG85" s="76">
        <v>165.815</v>
      </c>
      <c r="AH85" s="76">
        <v>6251833.7580000004</v>
      </c>
      <c r="AI85" s="76"/>
      <c r="AJ85" s="76">
        <v>0</v>
      </c>
      <c r="AK85" s="76">
        <v>0</v>
      </c>
      <c r="AL85" s="76">
        <v>0</v>
      </c>
      <c r="AM85" s="76"/>
      <c r="AN85" s="75" t="s">
        <v>122</v>
      </c>
      <c r="AO85" s="76">
        <v>-43985.360999999997</v>
      </c>
      <c r="AP85" s="76">
        <v>-7582.692</v>
      </c>
      <c r="AQ85" s="76">
        <v>-51568.054000000004</v>
      </c>
      <c r="AR85" s="76"/>
      <c r="AS85" s="76">
        <v>3862.5</v>
      </c>
      <c r="AT85" s="76">
        <v>0</v>
      </c>
      <c r="AU85" s="76">
        <v>3862.5</v>
      </c>
      <c r="AV85" s="76"/>
      <c r="AW85" s="76">
        <v>326607.52399999998</v>
      </c>
      <c r="AX85" s="76">
        <v>1022149.911</v>
      </c>
      <c r="AY85" s="76">
        <v>1348757.436</v>
      </c>
      <c r="AZ85" s="76"/>
      <c r="BA85" s="75" t="s">
        <v>122</v>
      </c>
      <c r="BB85" s="76">
        <v>3526.3650000000002</v>
      </c>
      <c r="BC85" s="76">
        <v>68.591999999999999</v>
      </c>
      <c r="BD85" s="76">
        <v>3594.9580000000001</v>
      </c>
      <c r="BE85" s="76"/>
      <c r="BF85" s="76">
        <v>904.67500000000007</v>
      </c>
      <c r="BG85" s="76">
        <v>0</v>
      </c>
      <c r="BH85" s="76">
        <v>904.67500000000007</v>
      </c>
      <c r="BI85" s="76"/>
      <c r="BJ85" s="76">
        <v>42739.315000000002</v>
      </c>
      <c r="BK85" s="76">
        <v>-865579.89099999995</v>
      </c>
      <c r="BL85" s="76">
        <v>-822840.57499999995</v>
      </c>
      <c r="BM85" s="76"/>
      <c r="BN85" s="75" t="s">
        <v>122</v>
      </c>
      <c r="BO85" s="76">
        <v>54067.548999999999</v>
      </c>
      <c r="BP85" s="76">
        <v>29820.529000000002</v>
      </c>
      <c r="BQ85" s="76">
        <v>83888.077999999994</v>
      </c>
      <c r="BR85" s="76"/>
      <c r="BS85" s="76">
        <v>2525</v>
      </c>
      <c r="BT85" s="76">
        <v>0</v>
      </c>
      <c r="BU85" s="76">
        <v>2525</v>
      </c>
      <c r="BV85" s="76"/>
      <c r="BW85" s="76">
        <v>8082897.3160000006</v>
      </c>
      <c r="BX85" s="76">
        <v>276387.54300000006</v>
      </c>
      <c r="BY85" s="76">
        <v>8359284.8620000025</v>
      </c>
      <c r="BZ85" s="76"/>
    </row>
    <row r="86" spans="1:78" s="65" customFormat="1" ht="14.4" thickBot="1">
      <c r="A86" s="103" t="s">
        <v>123</v>
      </c>
      <c r="B86" s="104">
        <v>958781.71299999999</v>
      </c>
      <c r="C86" s="104">
        <v>560262.82799999998</v>
      </c>
      <c r="D86" s="104">
        <v>1519044.5419999999</v>
      </c>
      <c r="E86" s="103"/>
      <c r="F86" s="104">
        <v>0</v>
      </c>
      <c r="G86" s="104">
        <v>0</v>
      </c>
      <c r="H86" s="104">
        <v>0</v>
      </c>
      <c r="I86" s="104"/>
      <c r="J86" s="104">
        <v>590038.18400000001</v>
      </c>
      <c r="K86" s="104">
        <v>116353.694</v>
      </c>
      <c r="L86" s="104">
        <v>706391.87899999996</v>
      </c>
      <c r="M86" s="104"/>
      <c r="N86" s="103" t="s">
        <v>123</v>
      </c>
      <c r="O86" s="104">
        <v>238395.87</v>
      </c>
      <c r="P86" s="104">
        <v>7285.5560000000005</v>
      </c>
      <c r="Q86" s="104">
        <v>245681.427</v>
      </c>
      <c r="R86" s="104"/>
      <c r="S86" s="104">
        <v>328275.761</v>
      </c>
      <c r="T86" s="104">
        <v>254891.424</v>
      </c>
      <c r="U86" s="104">
        <v>583167.18599999999</v>
      </c>
      <c r="V86" s="104"/>
      <c r="W86" s="104">
        <v>15209.478999999999</v>
      </c>
      <c r="X86" s="104">
        <v>7235.2240000000002</v>
      </c>
      <c r="Y86" s="104">
        <v>22444.703000000001</v>
      </c>
      <c r="Z86" s="104"/>
      <c r="AA86" s="103" t="s">
        <v>123</v>
      </c>
      <c r="AB86" s="104">
        <v>607205.91599999997</v>
      </c>
      <c r="AC86" s="104">
        <v>333622.91700000002</v>
      </c>
      <c r="AD86" s="104">
        <v>940828.83299999998</v>
      </c>
      <c r="AE86" s="104"/>
      <c r="AF86" s="104">
        <v>3935.6210000000001</v>
      </c>
      <c r="AG86" s="104">
        <v>28.799000000000003</v>
      </c>
      <c r="AH86" s="104">
        <v>3964.4210000000003</v>
      </c>
      <c r="AI86" s="104"/>
      <c r="AJ86" s="104">
        <v>1172937.6370000001</v>
      </c>
      <c r="AK86" s="104">
        <v>1066858.05</v>
      </c>
      <c r="AL86" s="104">
        <v>2239795.6880000001</v>
      </c>
      <c r="AM86" s="104"/>
      <c r="AN86" s="103" t="s">
        <v>123</v>
      </c>
      <c r="AO86" s="104">
        <v>153353.06</v>
      </c>
      <c r="AP86" s="104">
        <v>188417.916</v>
      </c>
      <c r="AQ86" s="104">
        <v>341770.97600000002</v>
      </c>
      <c r="AR86" s="104"/>
      <c r="AS86" s="104">
        <v>0</v>
      </c>
      <c r="AT86" s="104">
        <v>0</v>
      </c>
      <c r="AU86" s="104">
        <v>0</v>
      </c>
      <c r="AV86" s="104"/>
      <c r="AW86" s="104">
        <v>28738.46</v>
      </c>
      <c r="AX86" s="104">
        <v>108153.698</v>
      </c>
      <c r="AY86" s="104">
        <v>136892.15900000001</v>
      </c>
      <c r="AZ86" s="104"/>
      <c r="BA86" s="103" t="s">
        <v>123</v>
      </c>
      <c r="BB86" s="104">
        <v>595.24</v>
      </c>
      <c r="BC86" s="104">
        <v>6621.1680000000006</v>
      </c>
      <c r="BD86" s="104">
        <v>7216.4080000000004</v>
      </c>
      <c r="BE86" s="104"/>
      <c r="BF86" s="104">
        <v>0</v>
      </c>
      <c r="BG86" s="104">
        <v>0</v>
      </c>
      <c r="BH86" s="104">
        <v>0</v>
      </c>
      <c r="BI86" s="104"/>
      <c r="BJ86" s="104">
        <v>0</v>
      </c>
      <c r="BK86" s="104">
        <v>0</v>
      </c>
      <c r="BL86" s="104">
        <v>0</v>
      </c>
      <c r="BM86" s="104"/>
      <c r="BN86" s="103" t="s">
        <v>123</v>
      </c>
      <c r="BO86" s="104">
        <v>860239.19099999999</v>
      </c>
      <c r="BP86" s="104">
        <v>97153.698999999993</v>
      </c>
      <c r="BQ86" s="104">
        <v>957392.89</v>
      </c>
      <c r="BR86" s="104"/>
      <c r="BS86" s="104">
        <v>0</v>
      </c>
      <c r="BT86" s="104">
        <v>23658.600000000002</v>
      </c>
      <c r="BU86" s="104">
        <v>23658.600000000002</v>
      </c>
      <c r="BV86" s="104"/>
      <c r="BW86" s="104">
        <v>4957706.1319999993</v>
      </c>
      <c r="BX86" s="104">
        <v>2770543.5730000008</v>
      </c>
      <c r="BY86" s="104">
        <v>7728249.7119999994</v>
      </c>
      <c r="BZ86" s="105"/>
    </row>
    <row r="87" spans="1:78" s="67" customFormat="1" ht="15.75" customHeight="1" thickTop="1">
      <c r="A87" s="71" t="s">
        <v>138</v>
      </c>
      <c r="B87" s="71"/>
      <c r="C87" s="71"/>
      <c r="D87" s="72"/>
      <c r="E87" s="72"/>
      <c r="F87" s="72"/>
      <c r="G87" s="72"/>
      <c r="H87" s="72"/>
      <c r="I87" s="72"/>
      <c r="J87" s="72"/>
      <c r="K87" s="72"/>
      <c r="L87" s="72"/>
      <c r="M87" s="106"/>
      <c r="N87" s="71" t="s">
        <v>138</v>
      </c>
      <c r="O87" s="72"/>
      <c r="P87" s="72"/>
      <c r="Q87" s="72"/>
      <c r="R87" s="106"/>
      <c r="S87" s="72"/>
      <c r="T87" s="106"/>
      <c r="U87" s="72"/>
      <c r="V87" s="106"/>
      <c r="W87" s="72"/>
      <c r="X87" s="106"/>
      <c r="Y87" s="72"/>
      <c r="Z87" s="106"/>
      <c r="AA87" s="71" t="s">
        <v>138</v>
      </c>
      <c r="AB87" s="72"/>
      <c r="AC87" s="72"/>
      <c r="AD87" s="72"/>
      <c r="AE87" s="106"/>
      <c r="AF87" s="72"/>
      <c r="AG87" s="106"/>
      <c r="AH87" s="72"/>
      <c r="AI87" s="106"/>
      <c r="AJ87" s="72"/>
      <c r="AK87" s="106"/>
      <c r="AL87" s="106"/>
      <c r="AM87" s="106"/>
      <c r="AN87" s="71" t="s">
        <v>138</v>
      </c>
      <c r="AO87" s="72"/>
      <c r="AP87" s="106"/>
      <c r="AQ87" s="106"/>
      <c r="AR87" s="106"/>
      <c r="AS87" s="72"/>
      <c r="AT87" s="106"/>
      <c r="AU87" s="106"/>
      <c r="AV87" s="106"/>
      <c r="AW87" s="72"/>
      <c r="AX87" s="106"/>
      <c r="AY87" s="106"/>
      <c r="AZ87" s="106"/>
      <c r="BA87" s="71" t="s">
        <v>138</v>
      </c>
      <c r="BB87" s="72"/>
      <c r="BC87" s="106"/>
      <c r="BD87" s="106"/>
      <c r="BE87" s="106"/>
      <c r="BF87" s="72"/>
      <c r="BG87" s="106"/>
      <c r="BH87" s="72"/>
      <c r="BI87" s="72"/>
      <c r="BJ87" s="72"/>
      <c r="BK87" s="106"/>
      <c r="BL87" s="106"/>
      <c r="BM87" s="106"/>
      <c r="BN87" s="71" t="s">
        <v>138</v>
      </c>
      <c r="BO87" s="106"/>
      <c r="BP87" s="106"/>
      <c r="BQ87" s="106"/>
      <c r="BR87" s="106"/>
      <c r="BS87" s="106"/>
      <c r="BT87" s="106"/>
      <c r="BU87" s="106"/>
      <c r="BV87" s="106"/>
      <c r="BW87" s="106"/>
      <c r="BX87" s="106"/>
      <c r="BY87" s="106"/>
      <c r="BZ87" s="106"/>
    </row>
    <row r="88" spans="1:78" ht="15.75" customHeight="1">
      <c r="A88" s="71" t="s">
        <v>124</v>
      </c>
      <c r="B88" s="71"/>
      <c r="C88" s="71"/>
      <c r="D88" s="71"/>
      <c r="E88" s="71"/>
      <c r="F88" s="108"/>
      <c r="G88" s="109"/>
      <c r="H88" s="109"/>
      <c r="I88" s="109"/>
      <c r="J88" s="108"/>
      <c r="K88" s="109"/>
      <c r="L88" s="109"/>
      <c r="M88" s="109"/>
      <c r="N88" s="71" t="s">
        <v>41</v>
      </c>
      <c r="O88" s="109"/>
      <c r="P88" s="109"/>
      <c r="Q88" s="109"/>
      <c r="R88" s="109"/>
      <c r="S88" s="108"/>
      <c r="T88" s="109"/>
      <c r="U88" s="109"/>
      <c r="V88" s="109"/>
      <c r="W88" s="108"/>
      <c r="X88" s="109"/>
      <c r="Y88" s="109"/>
      <c r="Z88" s="109"/>
      <c r="AA88" s="71"/>
      <c r="AB88" s="108"/>
      <c r="AC88" s="109"/>
      <c r="AD88" s="109"/>
      <c r="AE88" s="109"/>
      <c r="AF88" s="108"/>
      <c r="AG88" s="109"/>
      <c r="AH88" s="109"/>
      <c r="AI88" s="109"/>
      <c r="AJ88" s="108"/>
      <c r="AK88" s="109"/>
      <c r="AL88" s="109"/>
      <c r="AM88" s="109"/>
      <c r="AN88" s="71" t="s">
        <v>41</v>
      </c>
      <c r="AO88" s="108"/>
      <c r="AP88" s="109"/>
      <c r="AQ88" s="109"/>
      <c r="AR88" s="109"/>
      <c r="AS88" s="108"/>
      <c r="AT88" s="109"/>
      <c r="AU88" s="109"/>
      <c r="AV88" s="109"/>
      <c r="AW88" s="108"/>
      <c r="AX88" s="109"/>
      <c r="AY88" s="109"/>
      <c r="AZ88" s="109"/>
      <c r="BA88" s="71"/>
      <c r="BB88" s="108"/>
      <c r="BC88" s="109"/>
      <c r="BD88" s="109"/>
      <c r="BE88" s="109"/>
      <c r="BF88" s="108"/>
      <c r="BG88" s="109"/>
      <c r="BH88" s="109"/>
      <c r="BI88" s="109"/>
      <c r="BJ88" s="108"/>
      <c r="BK88" s="109"/>
      <c r="BL88" s="109"/>
      <c r="BM88" s="109"/>
      <c r="BN88" s="71"/>
      <c r="BO88" s="109"/>
      <c r="BP88" s="109"/>
      <c r="BQ88" s="109"/>
      <c r="BR88" s="109"/>
      <c r="BS88" s="109"/>
      <c r="BT88" s="109"/>
      <c r="BU88" s="109"/>
      <c r="BV88" s="109"/>
      <c r="BW88" s="109"/>
      <c r="BX88" s="109"/>
      <c r="BY88" s="109"/>
      <c r="BZ88" s="109"/>
    </row>
    <row r="89" spans="1:78" ht="15.75" customHeight="1">
      <c r="A89" s="71" t="s">
        <v>125</v>
      </c>
      <c r="B89" s="71"/>
      <c r="C89" s="71"/>
      <c r="D89" s="71"/>
      <c r="E89" s="71"/>
      <c r="F89" s="108"/>
      <c r="G89" s="109"/>
      <c r="H89" s="109"/>
      <c r="I89" s="109"/>
      <c r="J89" s="108"/>
      <c r="K89" s="109"/>
      <c r="L89" s="109"/>
      <c r="M89" s="109"/>
      <c r="N89" s="110"/>
      <c r="O89" s="109"/>
      <c r="P89" s="109"/>
      <c r="Q89" s="109"/>
      <c r="R89" s="109"/>
      <c r="S89" s="108"/>
      <c r="T89" s="109"/>
      <c r="U89" s="109"/>
      <c r="V89" s="109"/>
      <c r="W89" s="108"/>
      <c r="X89" s="109"/>
      <c r="Y89" s="109"/>
      <c r="Z89" s="109"/>
      <c r="AA89" s="71"/>
      <c r="AB89" s="108"/>
      <c r="AC89" s="109"/>
      <c r="AD89" s="109"/>
      <c r="AE89" s="109"/>
      <c r="AF89" s="108"/>
      <c r="AG89" s="109"/>
      <c r="AH89" s="109"/>
      <c r="AI89" s="109"/>
      <c r="AJ89" s="108"/>
      <c r="AK89" s="109"/>
      <c r="AL89" s="109"/>
      <c r="AM89" s="109"/>
      <c r="AN89" s="110"/>
      <c r="AO89" s="108"/>
      <c r="AP89" s="109"/>
      <c r="AQ89" s="109"/>
      <c r="AR89" s="109"/>
      <c r="AS89" s="108"/>
      <c r="AT89" s="109"/>
      <c r="AU89" s="109"/>
      <c r="AV89" s="109"/>
      <c r="AW89" s="108"/>
      <c r="AX89" s="109"/>
      <c r="AY89" s="109"/>
      <c r="AZ89" s="109"/>
      <c r="BA89" s="71"/>
      <c r="BB89" s="108"/>
      <c r="BC89" s="109"/>
      <c r="BD89" s="109"/>
      <c r="BE89" s="109"/>
      <c r="BF89" s="108"/>
      <c r="BG89" s="109"/>
      <c r="BH89" s="109"/>
      <c r="BI89" s="109"/>
      <c r="BJ89" s="108"/>
      <c r="BK89" s="109"/>
      <c r="BL89" s="109"/>
      <c r="BM89" s="109"/>
      <c r="BN89" s="71"/>
      <c r="BO89" s="109"/>
      <c r="BP89" s="109"/>
      <c r="BQ89" s="109"/>
      <c r="BR89" s="109"/>
      <c r="BS89" s="109"/>
      <c r="BT89" s="109"/>
      <c r="BU89" s="109"/>
      <c r="BV89" s="109"/>
      <c r="BW89" s="109"/>
      <c r="BX89" s="109"/>
      <c r="BY89" s="109"/>
      <c r="BZ89" s="109"/>
    </row>
    <row r="90" spans="1:78">
      <c r="A90" s="71" t="s">
        <v>126</v>
      </c>
      <c r="B90" s="71"/>
      <c r="C90" s="71"/>
      <c r="D90" s="71"/>
      <c r="E90" s="71"/>
      <c r="F90" s="73"/>
      <c r="G90" s="111"/>
      <c r="H90" s="111"/>
      <c r="I90" s="111"/>
      <c r="J90" s="112"/>
      <c r="K90" s="111"/>
      <c r="L90" s="111"/>
      <c r="M90" s="111"/>
      <c r="N90" s="107"/>
      <c r="O90" s="111"/>
      <c r="P90" s="111"/>
      <c r="Q90" s="111"/>
      <c r="R90" s="111"/>
      <c r="S90" s="73"/>
      <c r="T90" s="111"/>
      <c r="U90" s="111"/>
      <c r="V90" s="111"/>
      <c r="W90" s="73"/>
      <c r="X90" s="111"/>
      <c r="Y90" s="111"/>
      <c r="Z90" s="111"/>
      <c r="AA90" s="107"/>
      <c r="AB90" s="73"/>
      <c r="AC90" s="111"/>
      <c r="AD90" s="111"/>
      <c r="AE90" s="111"/>
      <c r="AF90" s="73"/>
      <c r="AG90" s="111"/>
      <c r="AH90" s="111"/>
      <c r="AI90" s="111"/>
      <c r="AJ90" s="73"/>
      <c r="AK90" s="111"/>
      <c r="AL90" s="111"/>
      <c r="AM90" s="111"/>
      <c r="AN90" s="107"/>
      <c r="AO90" s="73"/>
      <c r="AP90" s="111"/>
      <c r="AQ90" s="111"/>
      <c r="AR90" s="111"/>
      <c r="AS90" s="73"/>
      <c r="AT90" s="111"/>
      <c r="AU90" s="111"/>
      <c r="AV90" s="111"/>
      <c r="AW90" s="73"/>
      <c r="AX90" s="111"/>
      <c r="AY90" s="111"/>
      <c r="AZ90" s="111"/>
      <c r="BA90" s="107"/>
      <c r="BB90" s="73"/>
      <c r="BC90" s="111"/>
      <c r="BD90" s="111"/>
      <c r="BE90" s="111"/>
      <c r="BF90" s="73"/>
      <c r="BG90" s="111"/>
      <c r="BH90" s="111"/>
      <c r="BI90" s="111"/>
      <c r="BJ90" s="73"/>
      <c r="BK90" s="111"/>
      <c r="BL90" s="111"/>
      <c r="BM90" s="111"/>
      <c r="BN90" s="107"/>
      <c r="BO90" s="111"/>
      <c r="BP90" s="111"/>
      <c r="BQ90" s="111"/>
      <c r="BR90" s="111"/>
      <c r="BS90" s="111"/>
      <c r="BT90" s="111"/>
      <c r="BU90" s="111"/>
      <c r="BV90" s="111"/>
      <c r="BW90" s="111"/>
      <c r="BX90" s="111"/>
      <c r="BY90" s="111"/>
      <c r="BZ90" s="111"/>
    </row>
    <row r="91" spans="1:78">
      <c r="A91" s="71" t="s">
        <v>127</v>
      </c>
      <c r="B91" s="107"/>
      <c r="C91" s="107"/>
      <c r="D91" s="107"/>
      <c r="E91" s="107"/>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row>
    <row r="92" spans="1:78">
      <c r="A92" s="71" t="s">
        <v>128</v>
      </c>
      <c r="B92" s="107"/>
      <c r="C92" s="107"/>
      <c r="D92" s="107"/>
      <c r="E92" s="107"/>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row>
    <row r="93" spans="1:78">
      <c r="A93" s="71" t="s">
        <v>129</v>
      </c>
      <c r="B93" s="107"/>
      <c r="C93" s="107"/>
      <c r="D93" s="107"/>
      <c r="E93" s="107"/>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row>
    <row r="94" spans="1:78">
      <c r="A94" s="71" t="s">
        <v>130</v>
      </c>
      <c r="B94" s="107"/>
      <c r="C94" s="107"/>
      <c r="D94" s="107"/>
      <c r="E94" s="107"/>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row>
    <row r="95" spans="1:78">
      <c r="A95" s="71" t="s">
        <v>131</v>
      </c>
      <c r="B95" s="107"/>
      <c r="C95" s="107"/>
      <c r="D95" s="107"/>
      <c r="E95" s="107"/>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row>
    <row r="96" spans="1:78">
      <c r="A96" s="71" t="s">
        <v>132</v>
      </c>
      <c r="B96" s="107"/>
      <c r="C96" s="107"/>
      <c r="D96" s="107"/>
      <c r="E96" s="107"/>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row>
    <row r="97" spans="1:78">
      <c r="A97" s="113" t="s">
        <v>133</v>
      </c>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row>
    <row r="98" spans="1:78">
      <c r="A98" s="113" t="s">
        <v>134</v>
      </c>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row>
    <row r="99" spans="1:78">
      <c r="A99" s="113" t="s">
        <v>135</v>
      </c>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row>
    <row r="100" spans="1:78">
      <c r="A100" s="116" t="s">
        <v>136</v>
      </c>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row>
    <row r="101" spans="1:78">
      <c r="A101" s="117"/>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row>
    <row r="102" spans="1:78">
      <c r="A102" s="117"/>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row>
    <row r="103" spans="1:78">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row>
    <row r="104" spans="1:78">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row>
    <row r="105" spans="1:78">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row>
    <row r="106" spans="1:78">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row>
    <row r="107" spans="1:78">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row>
    <row r="108" spans="1:78">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M108" s="114"/>
      <c r="BN108" s="114"/>
      <c r="BO108" s="114"/>
      <c r="BP108" s="114"/>
      <c r="BQ108" s="114"/>
      <c r="BR108" s="114"/>
      <c r="BS108" s="114"/>
      <c r="BT108" s="114"/>
      <c r="BU108" s="114"/>
      <c r="BV108" s="114"/>
      <c r="BW108" s="114"/>
      <c r="BX108" s="114"/>
      <c r="BY108" s="114"/>
      <c r="BZ108" s="114"/>
    </row>
    <row r="109" spans="1:78">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Z109" s="114"/>
    </row>
    <row r="110" spans="1:78">
      <c r="A110" s="119"/>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19"/>
      <c r="BB110" s="120"/>
      <c r="BC110" s="120"/>
      <c r="BD110" s="120"/>
      <c r="BE110" s="120"/>
      <c r="BF110" s="120"/>
      <c r="BG110" s="120"/>
      <c r="BH110" s="120"/>
      <c r="BI110" s="120"/>
      <c r="BJ110" s="120"/>
      <c r="BK110" s="120"/>
      <c r="BL110" s="120"/>
      <c r="BM110" s="120"/>
      <c r="BN110" s="119"/>
      <c r="BO110" s="120"/>
      <c r="BP110" s="120"/>
      <c r="BQ110" s="120"/>
      <c r="BR110" s="120"/>
      <c r="BS110" s="120"/>
      <c r="BT110" s="120"/>
      <c r="BU110" s="120"/>
      <c r="BV110" s="120"/>
      <c r="BW110" s="120"/>
      <c r="BX110" s="120"/>
      <c r="BY110" s="120"/>
      <c r="BZ110" s="121"/>
    </row>
    <row r="111" spans="1:78">
      <c r="A111" s="119"/>
      <c r="B111" s="120"/>
      <c r="C111" s="120"/>
      <c r="D111" s="120"/>
      <c r="E111" s="119"/>
      <c r="F111" s="120"/>
      <c r="G111" s="120"/>
      <c r="H111" s="120"/>
      <c r="I111" s="120"/>
      <c r="J111" s="120"/>
      <c r="K111" s="120"/>
      <c r="L111" s="120"/>
      <c r="M111" s="120"/>
      <c r="N111" s="119"/>
      <c r="O111" s="120"/>
      <c r="P111" s="120"/>
      <c r="Q111" s="120"/>
      <c r="R111" s="120"/>
      <c r="S111" s="120"/>
      <c r="T111" s="120"/>
      <c r="U111" s="120"/>
      <c r="V111" s="120"/>
      <c r="W111" s="120"/>
      <c r="X111" s="120"/>
      <c r="Y111" s="120"/>
      <c r="Z111" s="120"/>
      <c r="AA111" s="119"/>
      <c r="AB111" s="120"/>
      <c r="AC111" s="120"/>
      <c r="AD111" s="120"/>
      <c r="AE111" s="120"/>
      <c r="AF111" s="120"/>
      <c r="AG111" s="120"/>
      <c r="AH111" s="120"/>
      <c r="AI111" s="120"/>
      <c r="AJ111" s="120"/>
      <c r="AK111" s="120"/>
      <c r="AL111" s="120"/>
      <c r="AM111" s="120"/>
      <c r="AN111" s="119"/>
      <c r="AO111" s="120"/>
      <c r="AP111" s="120"/>
      <c r="AQ111" s="120"/>
      <c r="AR111" s="120"/>
      <c r="AS111" s="120"/>
      <c r="AT111" s="120"/>
      <c r="AU111" s="120"/>
      <c r="AV111" s="120"/>
      <c r="AW111" s="120"/>
      <c r="AX111" s="120"/>
      <c r="AY111" s="120"/>
      <c r="AZ111" s="120"/>
      <c r="BA111" s="119"/>
      <c r="BB111" s="120"/>
      <c r="BC111" s="120"/>
      <c r="BD111" s="120"/>
      <c r="BE111" s="120"/>
      <c r="BF111" s="120"/>
      <c r="BG111" s="120"/>
      <c r="BH111" s="120"/>
      <c r="BI111" s="120"/>
      <c r="BJ111" s="120"/>
      <c r="BK111" s="120"/>
      <c r="BL111" s="120"/>
      <c r="BM111" s="120"/>
      <c r="BN111" s="119"/>
      <c r="BO111" s="120"/>
      <c r="BP111" s="120"/>
      <c r="BQ111" s="120"/>
      <c r="BR111" s="120"/>
      <c r="BS111" s="120"/>
      <c r="BT111" s="120"/>
      <c r="BU111" s="120"/>
      <c r="BV111" s="120"/>
      <c r="BW111" s="120"/>
      <c r="BX111" s="120"/>
      <c r="BY111" s="120"/>
      <c r="BZ111" s="121"/>
    </row>
    <row r="112" spans="1:78">
      <c r="A112" s="119"/>
      <c r="B112" s="120"/>
      <c r="C112" s="120"/>
      <c r="D112" s="120"/>
      <c r="E112" s="119"/>
      <c r="F112" s="120"/>
      <c r="G112" s="120"/>
      <c r="H112" s="120"/>
      <c r="I112" s="120"/>
      <c r="J112" s="120"/>
      <c r="K112" s="120"/>
      <c r="L112" s="120"/>
      <c r="M112" s="120"/>
      <c r="N112" s="119"/>
      <c r="O112" s="120"/>
      <c r="P112" s="120"/>
      <c r="Q112" s="120"/>
      <c r="R112" s="120"/>
      <c r="S112" s="120"/>
      <c r="T112" s="120"/>
      <c r="U112" s="120"/>
      <c r="V112" s="120"/>
      <c r="W112" s="120"/>
      <c r="X112" s="120"/>
      <c r="Y112" s="120"/>
      <c r="Z112" s="120"/>
      <c r="AA112" s="119"/>
      <c r="AB112" s="120"/>
      <c r="AC112" s="120"/>
      <c r="AD112" s="120"/>
      <c r="AE112" s="120"/>
      <c r="AF112" s="120"/>
      <c r="AG112" s="120"/>
      <c r="AH112" s="120"/>
      <c r="AI112" s="120"/>
      <c r="AJ112" s="120"/>
      <c r="AK112" s="120"/>
      <c r="AL112" s="120"/>
      <c r="AM112" s="120"/>
      <c r="AN112" s="119"/>
      <c r="AO112" s="120"/>
      <c r="AP112" s="120"/>
      <c r="AQ112" s="120"/>
      <c r="AR112" s="120"/>
      <c r="AS112" s="120"/>
      <c r="AT112" s="120"/>
      <c r="AU112" s="120"/>
      <c r="AV112" s="120"/>
      <c r="AW112" s="120"/>
      <c r="AX112" s="120"/>
      <c r="AY112" s="120"/>
      <c r="AZ112" s="120"/>
      <c r="BA112" s="119"/>
      <c r="BB112" s="120"/>
      <c r="BC112" s="120"/>
      <c r="BD112" s="120"/>
      <c r="BE112" s="120"/>
      <c r="BF112" s="120"/>
      <c r="BG112" s="120"/>
      <c r="BH112" s="120"/>
      <c r="BI112" s="120"/>
      <c r="BJ112" s="120"/>
      <c r="BK112" s="120"/>
      <c r="BL112" s="120"/>
      <c r="BM112" s="120"/>
      <c r="BN112" s="119"/>
      <c r="BO112" s="120"/>
      <c r="BP112" s="120"/>
      <c r="BQ112" s="120"/>
      <c r="BR112" s="120"/>
      <c r="BS112" s="120"/>
      <c r="BT112" s="120"/>
      <c r="BU112" s="120"/>
      <c r="BV112" s="120"/>
      <c r="BW112" s="120"/>
      <c r="BX112" s="120"/>
      <c r="BY112" s="120"/>
      <c r="BZ112" s="122"/>
    </row>
    <row r="113" spans="1:78">
      <c r="A113" s="119"/>
      <c r="B113" s="120"/>
      <c r="C113" s="120"/>
      <c r="D113" s="120"/>
      <c r="E113" s="119"/>
      <c r="F113" s="120"/>
      <c r="G113" s="120"/>
      <c r="H113" s="120"/>
      <c r="I113" s="120"/>
      <c r="J113" s="120"/>
      <c r="K113" s="120"/>
      <c r="L113" s="120"/>
      <c r="M113" s="120"/>
      <c r="N113" s="119"/>
      <c r="O113" s="120"/>
      <c r="P113" s="120"/>
      <c r="Q113" s="120"/>
      <c r="R113" s="120"/>
      <c r="S113" s="120"/>
      <c r="T113" s="120"/>
      <c r="U113" s="120"/>
      <c r="V113" s="120"/>
      <c r="W113" s="120"/>
      <c r="X113" s="120"/>
      <c r="Y113" s="120"/>
      <c r="Z113" s="120"/>
      <c r="AA113" s="119"/>
      <c r="AB113" s="120"/>
      <c r="AC113" s="120"/>
      <c r="AD113" s="120"/>
      <c r="AE113" s="120"/>
      <c r="AF113" s="120"/>
      <c r="AG113" s="120"/>
      <c r="AH113" s="120"/>
      <c r="AI113" s="120"/>
      <c r="AJ113" s="120"/>
      <c r="AK113" s="120"/>
      <c r="AL113" s="120"/>
      <c r="AM113" s="120"/>
      <c r="AN113" s="119"/>
      <c r="AO113" s="120"/>
      <c r="AP113" s="120"/>
      <c r="AQ113" s="120"/>
      <c r="AR113" s="120"/>
      <c r="AS113" s="120"/>
      <c r="AT113" s="120"/>
      <c r="AU113" s="120"/>
      <c r="AV113" s="120"/>
      <c r="AW113" s="120"/>
      <c r="AX113" s="120"/>
      <c r="AY113" s="120"/>
      <c r="AZ113" s="120"/>
      <c r="BA113" s="119"/>
      <c r="BB113" s="120"/>
      <c r="BC113" s="120"/>
      <c r="BD113" s="120"/>
      <c r="BE113" s="120"/>
      <c r="BF113" s="120"/>
      <c r="BG113" s="120"/>
      <c r="BH113" s="120"/>
      <c r="BI113" s="120"/>
      <c r="BJ113" s="120"/>
      <c r="BK113" s="120"/>
      <c r="BL113" s="120"/>
      <c r="BM113" s="120"/>
      <c r="BN113" s="119"/>
      <c r="BO113" s="120"/>
      <c r="BP113" s="120"/>
      <c r="BQ113" s="120"/>
      <c r="BR113" s="120"/>
      <c r="BS113" s="120"/>
      <c r="BT113" s="120"/>
      <c r="BU113" s="120"/>
      <c r="BV113" s="120"/>
      <c r="BW113" s="120"/>
      <c r="BX113" s="120"/>
      <c r="BY113" s="120"/>
      <c r="BZ113" s="122"/>
    </row>
    <row r="114" spans="1:78">
      <c r="A114" s="119"/>
      <c r="B114" s="120"/>
      <c r="C114" s="120"/>
      <c r="D114" s="120"/>
      <c r="E114" s="119"/>
      <c r="F114" s="120"/>
      <c r="G114" s="120"/>
      <c r="H114" s="120"/>
      <c r="I114" s="120"/>
      <c r="J114" s="120"/>
      <c r="K114" s="120"/>
      <c r="L114" s="120"/>
      <c r="M114" s="120"/>
      <c r="N114" s="119"/>
      <c r="O114" s="120"/>
      <c r="P114" s="120"/>
      <c r="Q114" s="120"/>
      <c r="R114" s="120"/>
      <c r="S114" s="120"/>
      <c r="T114" s="120"/>
      <c r="U114" s="120"/>
      <c r="V114" s="120"/>
      <c r="W114" s="120"/>
      <c r="X114" s="120"/>
      <c r="Y114" s="120"/>
      <c r="Z114" s="120"/>
      <c r="AA114" s="119"/>
      <c r="AB114" s="120"/>
      <c r="AC114" s="120"/>
      <c r="AD114" s="120"/>
      <c r="AE114" s="120"/>
      <c r="AF114" s="120"/>
      <c r="AG114" s="120"/>
      <c r="AH114" s="120"/>
      <c r="AI114" s="120"/>
      <c r="AJ114" s="120"/>
      <c r="AK114" s="120"/>
      <c r="AL114" s="120"/>
      <c r="AM114" s="120"/>
      <c r="AN114" s="119"/>
      <c r="AO114" s="120"/>
      <c r="AP114" s="120"/>
      <c r="AQ114" s="120"/>
      <c r="AR114" s="120"/>
      <c r="AS114" s="120"/>
      <c r="AT114" s="120"/>
      <c r="AU114" s="120"/>
      <c r="AV114" s="120"/>
      <c r="AW114" s="120"/>
      <c r="AX114" s="120"/>
      <c r="AY114" s="120"/>
      <c r="AZ114" s="120"/>
      <c r="BA114" s="119"/>
      <c r="BB114" s="120"/>
      <c r="BC114" s="120"/>
      <c r="BD114" s="120"/>
      <c r="BE114" s="120"/>
      <c r="BF114" s="120"/>
      <c r="BG114" s="120"/>
      <c r="BH114" s="120"/>
      <c r="BI114" s="120"/>
      <c r="BJ114" s="120"/>
      <c r="BK114" s="120"/>
      <c r="BL114" s="120"/>
      <c r="BM114" s="120"/>
      <c r="BN114" s="119"/>
      <c r="BO114" s="120"/>
      <c r="BP114" s="120"/>
      <c r="BQ114" s="120"/>
      <c r="BR114" s="120"/>
      <c r="BS114" s="120"/>
      <c r="BT114" s="120"/>
      <c r="BU114" s="120"/>
      <c r="BV114" s="120"/>
      <c r="BW114" s="120"/>
      <c r="BX114" s="120"/>
      <c r="BY114" s="120"/>
      <c r="BZ114" s="122"/>
    </row>
    <row r="115" spans="1:78">
      <c r="A115" s="123"/>
      <c r="B115" s="124"/>
      <c r="C115" s="124"/>
      <c r="D115" s="120"/>
      <c r="E115" s="120"/>
      <c r="F115" s="120"/>
      <c r="G115" s="120"/>
      <c r="H115" s="120"/>
      <c r="I115" s="120"/>
      <c r="J115" s="120"/>
      <c r="K115" s="120"/>
      <c r="L115" s="120"/>
      <c r="M115" s="120"/>
      <c r="N115" s="120"/>
      <c r="O115" s="120"/>
      <c r="P115" s="120"/>
      <c r="Q115" s="120"/>
      <c r="R115" s="120"/>
      <c r="S115" s="120"/>
      <c r="T115" s="124"/>
      <c r="U115" s="124"/>
      <c r="V115" s="124"/>
      <c r="W115" s="124"/>
      <c r="X115" s="124"/>
      <c r="Y115" s="124"/>
      <c r="Z115" s="124"/>
      <c r="AA115" s="123"/>
      <c r="AB115" s="124"/>
      <c r="AC115" s="124"/>
      <c r="AD115" s="124"/>
      <c r="AE115" s="124"/>
      <c r="AF115" s="124"/>
      <c r="AG115" s="124"/>
      <c r="AH115" s="124"/>
      <c r="AI115" s="124"/>
      <c r="AJ115" s="124"/>
      <c r="AK115" s="124"/>
      <c r="AL115" s="124"/>
      <c r="AM115" s="124"/>
      <c r="AN115" s="123"/>
      <c r="AO115" s="124"/>
      <c r="AP115" s="124"/>
      <c r="AQ115" s="124"/>
      <c r="AR115" s="124"/>
      <c r="AS115" s="124"/>
      <c r="AT115" s="124"/>
      <c r="AU115" s="124"/>
      <c r="AV115" s="124"/>
      <c r="AW115" s="124"/>
      <c r="AX115" s="124"/>
      <c r="AY115" s="124"/>
      <c r="AZ115" s="124"/>
      <c r="BA115" s="123"/>
      <c r="BB115" s="124"/>
      <c r="BC115" s="124"/>
      <c r="BD115" s="124"/>
      <c r="BE115" s="124"/>
      <c r="BF115" s="124"/>
      <c r="BG115" s="124"/>
      <c r="BH115" s="124"/>
      <c r="BI115" s="124"/>
      <c r="BJ115" s="124"/>
      <c r="BK115" s="124"/>
      <c r="BL115" s="124"/>
      <c r="BM115" s="124"/>
      <c r="BN115" s="123"/>
      <c r="BO115" s="124"/>
      <c r="BP115" s="124"/>
      <c r="BQ115" s="124"/>
      <c r="BR115" s="124"/>
      <c r="BS115" s="124"/>
      <c r="BT115" s="124"/>
      <c r="BU115" s="124"/>
      <c r="BV115" s="124"/>
      <c r="BW115" s="124"/>
      <c r="BX115" s="124"/>
      <c r="BY115" s="124"/>
      <c r="BZ115" s="121"/>
    </row>
    <row r="116" spans="1:78">
      <c r="A116" s="123"/>
      <c r="B116" s="124"/>
      <c r="C116" s="124"/>
      <c r="D116" s="120"/>
      <c r="E116" s="120"/>
      <c r="F116" s="120"/>
      <c r="G116" s="120"/>
      <c r="H116" s="120"/>
      <c r="I116" s="120"/>
      <c r="J116" s="120"/>
      <c r="K116" s="120"/>
      <c r="L116" s="120"/>
      <c r="M116" s="120"/>
      <c r="N116" s="120"/>
      <c r="O116" s="120"/>
      <c r="P116" s="120"/>
      <c r="Q116" s="120"/>
      <c r="R116" s="120"/>
      <c r="S116" s="120"/>
      <c r="T116" s="124"/>
      <c r="U116" s="124"/>
      <c r="V116" s="124"/>
      <c r="W116" s="124"/>
      <c r="X116" s="124"/>
      <c r="Y116" s="124"/>
      <c r="Z116" s="124"/>
      <c r="AA116" s="123"/>
      <c r="AB116" s="124"/>
      <c r="AC116" s="124"/>
      <c r="AD116" s="124"/>
      <c r="AE116" s="124"/>
      <c r="AF116" s="124"/>
      <c r="AG116" s="124"/>
      <c r="AH116" s="124"/>
      <c r="AI116" s="124"/>
      <c r="AJ116" s="124"/>
      <c r="AK116" s="124"/>
      <c r="AL116" s="124"/>
      <c r="AM116" s="124"/>
      <c r="AN116" s="123"/>
      <c r="AO116" s="124"/>
      <c r="AP116" s="124"/>
      <c r="AQ116" s="124"/>
      <c r="AR116" s="124"/>
      <c r="AS116" s="124"/>
      <c r="AT116" s="124"/>
      <c r="AU116" s="124"/>
      <c r="AV116" s="124"/>
      <c r="AW116" s="124"/>
      <c r="AX116" s="124"/>
      <c r="AY116" s="124"/>
      <c r="AZ116" s="124"/>
      <c r="BA116" s="123"/>
      <c r="BB116" s="124"/>
      <c r="BC116" s="124"/>
      <c r="BD116" s="124"/>
      <c r="BE116" s="124"/>
      <c r="BF116" s="124"/>
      <c r="BG116" s="124"/>
      <c r="BH116" s="124"/>
      <c r="BI116" s="124"/>
      <c r="BJ116" s="124"/>
      <c r="BK116" s="124"/>
      <c r="BL116" s="124"/>
      <c r="BM116" s="124"/>
      <c r="BN116" s="123"/>
      <c r="BO116" s="124"/>
      <c r="BP116" s="124"/>
      <c r="BQ116" s="124"/>
      <c r="BR116" s="124"/>
      <c r="BS116" s="124"/>
      <c r="BT116" s="124"/>
      <c r="BU116" s="124"/>
      <c r="BV116" s="124"/>
      <c r="BW116" s="124"/>
      <c r="BX116" s="124"/>
      <c r="BY116" s="124"/>
      <c r="BZ116" s="121"/>
    </row>
    <row r="117" spans="1:78">
      <c r="A117" s="123"/>
      <c r="B117" s="124"/>
      <c r="C117" s="124"/>
      <c r="D117" s="120"/>
      <c r="E117" s="120"/>
      <c r="F117" s="120"/>
      <c r="G117" s="120"/>
      <c r="H117" s="120"/>
      <c r="I117" s="120"/>
      <c r="J117" s="120"/>
      <c r="K117" s="120"/>
      <c r="L117" s="120"/>
      <c r="M117" s="120"/>
      <c r="N117" s="120"/>
      <c r="O117" s="120"/>
      <c r="P117" s="120"/>
      <c r="Q117" s="120"/>
      <c r="R117" s="120"/>
      <c r="S117" s="120"/>
      <c r="T117" s="124"/>
      <c r="U117" s="124"/>
      <c r="V117" s="124"/>
      <c r="W117" s="124"/>
      <c r="X117" s="124"/>
      <c r="Y117" s="124"/>
      <c r="Z117" s="124"/>
      <c r="AA117" s="123"/>
      <c r="AB117" s="124"/>
      <c r="AC117" s="124"/>
      <c r="AD117" s="124"/>
      <c r="AE117" s="124"/>
      <c r="AF117" s="124"/>
      <c r="AG117" s="124"/>
      <c r="AH117" s="124"/>
      <c r="AI117" s="124"/>
      <c r="AJ117" s="124"/>
      <c r="AK117" s="124"/>
      <c r="AL117" s="124"/>
      <c r="AM117" s="124"/>
      <c r="AN117" s="123"/>
      <c r="AO117" s="124"/>
      <c r="AP117" s="124"/>
      <c r="AQ117" s="124"/>
      <c r="AR117" s="124"/>
      <c r="AS117" s="124"/>
      <c r="AT117" s="124"/>
      <c r="AU117" s="124"/>
      <c r="AV117" s="124"/>
      <c r="AW117" s="124"/>
      <c r="AX117" s="124"/>
      <c r="AY117" s="124"/>
      <c r="AZ117" s="124"/>
      <c r="BA117" s="123"/>
      <c r="BB117" s="124"/>
      <c r="BC117" s="124"/>
      <c r="BD117" s="124"/>
      <c r="BE117" s="124"/>
      <c r="BF117" s="124"/>
      <c r="BG117" s="124"/>
      <c r="BH117" s="124"/>
      <c r="BI117" s="124"/>
      <c r="BJ117" s="124"/>
      <c r="BK117" s="124"/>
      <c r="BL117" s="124"/>
      <c r="BM117" s="124"/>
      <c r="BN117" s="123"/>
      <c r="BO117" s="124"/>
      <c r="BP117" s="124"/>
      <c r="BQ117" s="124"/>
      <c r="BR117" s="124"/>
      <c r="BS117" s="124"/>
      <c r="BT117" s="124"/>
      <c r="BU117" s="124"/>
      <c r="BV117" s="124"/>
      <c r="BW117" s="124"/>
      <c r="BX117" s="124"/>
      <c r="BY117" s="124"/>
      <c r="BZ117" s="121"/>
    </row>
    <row r="118" spans="1:78">
      <c r="A118" s="123"/>
      <c r="B118" s="124"/>
      <c r="C118" s="124"/>
      <c r="D118" s="120"/>
      <c r="E118" s="120"/>
      <c r="F118" s="120"/>
      <c r="G118" s="120"/>
      <c r="H118" s="120"/>
      <c r="I118" s="120"/>
      <c r="J118" s="120"/>
      <c r="K118" s="120"/>
      <c r="L118" s="120"/>
      <c r="M118" s="120"/>
      <c r="N118" s="120"/>
      <c r="O118" s="120"/>
      <c r="P118" s="120"/>
      <c r="Q118" s="120"/>
      <c r="R118" s="120"/>
      <c r="S118" s="120"/>
      <c r="T118" s="124"/>
      <c r="U118" s="124"/>
      <c r="V118" s="124"/>
      <c r="W118" s="124"/>
      <c r="X118" s="124"/>
      <c r="Y118" s="124"/>
      <c r="Z118" s="124"/>
      <c r="AA118" s="123"/>
      <c r="AB118" s="124"/>
      <c r="AC118" s="124"/>
      <c r="AD118" s="124"/>
      <c r="AE118" s="124"/>
      <c r="AF118" s="124"/>
      <c r="AG118" s="124"/>
      <c r="AH118" s="124"/>
      <c r="AI118" s="124"/>
      <c r="AJ118" s="124"/>
      <c r="AK118" s="124"/>
      <c r="AL118" s="124"/>
      <c r="AM118" s="124"/>
      <c r="AN118" s="123"/>
      <c r="AO118" s="124"/>
      <c r="AP118" s="124"/>
      <c r="AQ118" s="124"/>
      <c r="AR118" s="124"/>
      <c r="AS118" s="124"/>
      <c r="AT118" s="124"/>
      <c r="AU118" s="124"/>
      <c r="AV118" s="124"/>
      <c r="AW118" s="124"/>
      <c r="AX118" s="124"/>
      <c r="AY118" s="124"/>
      <c r="AZ118" s="124"/>
      <c r="BA118" s="123"/>
      <c r="BB118" s="124"/>
      <c r="BC118" s="124"/>
      <c r="BD118" s="124"/>
      <c r="BE118" s="124"/>
      <c r="BF118" s="124"/>
      <c r="BG118" s="124"/>
      <c r="BH118" s="124"/>
      <c r="BI118" s="124"/>
      <c r="BJ118" s="124"/>
      <c r="BK118" s="124"/>
      <c r="BL118" s="124"/>
      <c r="BM118" s="124"/>
      <c r="BN118" s="123"/>
      <c r="BO118" s="124"/>
      <c r="BP118" s="124"/>
      <c r="BQ118" s="124"/>
      <c r="BR118" s="124"/>
      <c r="BS118" s="124"/>
      <c r="BT118" s="124"/>
      <c r="BU118" s="124"/>
      <c r="BV118" s="124"/>
      <c r="BW118" s="124"/>
      <c r="BX118" s="124"/>
      <c r="BY118" s="124"/>
      <c r="BZ118" s="121"/>
    </row>
    <row r="119" spans="1:78">
      <c r="A119" s="123"/>
      <c r="B119" s="124"/>
      <c r="C119" s="124"/>
      <c r="D119" s="120"/>
      <c r="E119" s="120"/>
      <c r="F119" s="120"/>
      <c r="G119" s="120"/>
      <c r="H119" s="120"/>
      <c r="I119" s="120"/>
      <c r="J119" s="120"/>
      <c r="K119" s="120"/>
      <c r="L119" s="120"/>
      <c r="M119" s="120"/>
      <c r="N119" s="120"/>
      <c r="O119" s="120"/>
      <c r="P119" s="120"/>
      <c r="Q119" s="120"/>
      <c r="R119" s="120"/>
      <c r="S119" s="120"/>
      <c r="T119" s="124"/>
      <c r="U119" s="124"/>
      <c r="V119" s="124"/>
      <c r="W119" s="124"/>
      <c r="X119" s="124"/>
      <c r="Y119" s="124"/>
      <c r="Z119" s="124"/>
      <c r="AA119" s="123"/>
      <c r="AB119" s="124"/>
      <c r="AC119" s="124"/>
      <c r="AD119" s="124"/>
      <c r="AE119" s="124"/>
      <c r="AF119" s="124"/>
      <c r="AG119" s="124"/>
      <c r="AH119" s="124"/>
      <c r="AI119" s="124"/>
      <c r="AJ119" s="124"/>
      <c r="AK119" s="124"/>
      <c r="AL119" s="124"/>
      <c r="AM119" s="124"/>
      <c r="AN119" s="123"/>
      <c r="AO119" s="124"/>
      <c r="AP119" s="124"/>
      <c r="AQ119" s="124"/>
      <c r="AR119" s="124"/>
      <c r="AS119" s="124"/>
      <c r="AT119" s="124"/>
      <c r="AU119" s="124"/>
      <c r="AV119" s="124"/>
      <c r="AW119" s="124"/>
      <c r="AX119" s="124"/>
      <c r="AY119" s="124"/>
      <c r="AZ119" s="124"/>
      <c r="BA119" s="123"/>
      <c r="BB119" s="124"/>
      <c r="BC119" s="124"/>
      <c r="BD119" s="124"/>
      <c r="BE119" s="124"/>
      <c r="BF119" s="124"/>
      <c r="BG119" s="124"/>
      <c r="BH119" s="124"/>
      <c r="BI119" s="124"/>
      <c r="BJ119" s="124"/>
      <c r="BK119" s="124"/>
      <c r="BL119" s="124"/>
      <c r="BM119" s="124"/>
      <c r="BN119" s="123"/>
      <c r="BO119" s="124"/>
      <c r="BP119" s="124"/>
      <c r="BQ119" s="124"/>
      <c r="BR119" s="124"/>
      <c r="BS119" s="124"/>
      <c r="BT119" s="124"/>
      <c r="BU119" s="124"/>
      <c r="BV119" s="124"/>
      <c r="BW119" s="124"/>
      <c r="BX119" s="124"/>
      <c r="BY119" s="124"/>
      <c r="BZ119" s="121"/>
    </row>
    <row r="120" spans="1:78">
      <c r="A120" s="125"/>
      <c r="B120" s="124"/>
      <c r="C120" s="124"/>
      <c r="D120" s="124"/>
      <c r="E120" s="125"/>
      <c r="F120" s="124"/>
      <c r="G120" s="124"/>
      <c r="H120" s="124"/>
      <c r="I120" s="124"/>
      <c r="J120" s="124"/>
      <c r="K120" s="124"/>
      <c r="L120" s="124"/>
      <c r="M120" s="124"/>
      <c r="N120" s="125"/>
      <c r="O120" s="124"/>
      <c r="P120" s="124"/>
      <c r="Q120" s="124"/>
      <c r="R120" s="124"/>
      <c r="S120" s="124"/>
      <c r="T120" s="124"/>
      <c r="U120" s="124"/>
      <c r="V120" s="124"/>
      <c r="W120" s="124"/>
      <c r="X120" s="124"/>
      <c r="Y120" s="124"/>
      <c r="Z120" s="124"/>
      <c r="AA120" s="125"/>
      <c r="AB120" s="124"/>
      <c r="AC120" s="124"/>
      <c r="AD120" s="124"/>
      <c r="AE120" s="124"/>
      <c r="AF120" s="124"/>
      <c r="AG120" s="124"/>
      <c r="AH120" s="124"/>
      <c r="AI120" s="124"/>
      <c r="AJ120" s="124"/>
      <c r="AK120" s="124"/>
      <c r="AL120" s="124"/>
      <c r="AM120" s="124"/>
      <c r="AN120" s="125"/>
      <c r="AO120" s="124"/>
      <c r="AP120" s="124"/>
      <c r="AQ120" s="124"/>
      <c r="AR120" s="124"/>
      <c r="AS120" s="124"/>
      <c r="AT120" s="124"/>
      <c r="AU120" s="124"/>
      <c r="AV120" s="124"/>
      <c r="AW120" s="124"/>
      <c r="AX120" s="124"/>
      <c r="AY120" s="124"/>
      <c r="AZ120" s="124"/>
      <c r="BA120" s="125"/>
      <c r="BB120" s="124"/>
      <c r="BC120" s="124"/>
      <c r="BD120" s="124"/>
      <c r="BE120" s="124"/>
      <c r="BF120" s="124"/>
      <c r="BG120" s="124"/>
      <c r="BH120" s="124"/>
      <c r="BI120" s="124"/>
      <c r="BJ120" s="124"/>
      <c r="BK120" s="124"/>
      <c r="BL120" s="124"/>
      <c r="BM120" s="124"/>
      <c r="BN120" s="125"/>
      <c r="BO120" s="124"/>
      <c r="BP120" s="124"/>
      <c r="BQ120" s="124"/>
      <c r="BR120" s="124"/>
      <c r="BS120" s="124"/>
      <c r="BT120" s="124"/>
      <c r="BU120" s="124"/>
      <c r="BV120" s="124"/>
      <c r="BW120" s="124"/>
      <c r="BX120" s="124"/>
      <c r="BY120" s="124"/>
      <c r="BZ120" s="121"/>
    </row>
    <row r="121" spans="1:78">
      <c r="A121" s="123"/>
      <c r="B121" s="124"/>
      <c r="C121" s="124"/>
      <c r="D121" s="120"/>
      <c r="E121" s="120"/>
      <c r="F121" s="120"/>
      <c r="G121" s="120"/>
      <c r="H121" s="120"/>
      <c r="I121" s="120"/>
      <c r="J121" s="120"/>
      <c r="K121" s="120"/>
      <c r="L121" s="120"/>
      <c r="M121" s="120"/>
      <c r="N121" s="120"/>
      <c r="O121" s="120"/>
      <c r="P121" s="120"/>
      <c r="Q121" s="120"/>
      <c r="R121" s="120"/>
      <c r="S121" s="120"/>
      <c r="T121" s="124"/>
      <c r="U121" s="124"/>
      <c r="V121" s="124"/>
      <c r="W121" s="124"/>
      <c r="X121" s="124"/>
      <c r="Y121" s="124"/>
      <c r="Z121" s="124"/>
      <c r="AA121" s="123"/>
      <c r="AB121" s="124"/>
      <c r="AC121" s="124"/>
      <c r="AD121" s="124"/>
      <c r="AE121" s="124"/>
      <c r="AF121" s="124"/>
      <c r="AG121" s="124"/>
      <c r="AH121" s="124"/>
      <c r="AI121" s="124"/>
      <c r="AJ121" s="124"/>
      <c r="AK121" s="124"/>
      <c r="AL121" s="124"/>
      <c r="AM121" s="124"/>
      <c r="AN121" s="123"/>
      <c r="AO121" s="124"/>
      <c r="AP121" s="124"/>
      <c r="AQ121" s="124"/>
      <c r="AR121" s="124"/>
      <c r="AS121" s="124"/>
      <c r="AT121" s="124"/>
      <c r="AU121" s="124"/>
      <c r="AV121" s="124"/>
      <c r="AW121" s="124"/>
      <c r="AX121" s="124"/>
      <c r="AY121" s="124"/>
      <c r="AZ121" s="124"/>
      <c r="BA121" s="123"/>
      <c r="BB121" s="124"/>
      <c r="BC121" s="124"/>
      <c r="BD121" s="124"/>
      <c r="BE121" s="124"/>
      <c r="BF121" s="124"/>
      <c r="BG121" s="124"/>
      <c r="BH121" s="124"/>
      <c r="BI121" s="124"/>
      <c r="BJ121" s="124"/>
      <c r="BK121" s="124"/>
      <c r="BL121" s="124"/>
      <c r="BM121" s="124"/>
      <c r="BN121" s="123"/>
      <c r="BO121" s="124"/>
      <c r="BP121" s="124"/>
      <c r="BQ121" s="124"/>
      <c r="BR121" s="124"/>
      <c r="BS121" s="124"/>
      <c r="BT121" s="124"/>
      <c r="BU121" s="124"/>
      <c r="BV121" s="124"/>
      <c r="BW121" s="124"/>
      <c r="BX121" s="124"/>
      <c r="BY121" s="124"/>
      <c r="BZ121" s="121"/>
    </row>
    <row r="122" spans="1:78">
      <c r="A122" s="123"/>
      <c r="B122" s="124"/>
      <c r="C122" s="124"/>
      <c r="D122" s="120"/>
      <c r="E122" s="120"/>
      <c r="F122" s="120"/>
      <c r="G122" s="120"/>
      <c r="H122" s="120"/>
      <c r="I122" s="120"/>
      <c r="J122" s="120"/>
      <c r="K122" s="120"/>
      <c r="L122" s="120"/>
      <c r="M122" s="120"/>
      <c r="N122" s="120"/>
      <c r="O122" s="120"/>
      <c r="P122" s="120"/>
      <c r="Q122" s="120"/>
      <c r="R122" s="120"/>
      <c r="S122" s="120"/>
      <c r="T122" s="124"/>
      <c r="U122" s="124"/>
      <c r="V122" s="124"/>
      <c r="W122" s="124"/>
      <c r="X122" s="124"/>
      <c r="Y122" s="124"/>
      <c r="Z122" s="124"/>
      <c r="AA122" s="123"/>
      <c r="AB122" s="124"/>
      <c r="AC122" s="124"/>
      <c r="AD122" s="124"/>
      <c r="AE122" s="124"/>
      <c r="AF122" s="124"/>
      <c r="AG122" s="124"/>
      <c r="AH122" s="124"/>
      <c r="AI122" s="124"/>
      <c r="AJ122" s="124"/>
      <c r="AK122" s="124"/>
      <c r="AL122" s="124"/>
      <c r="AM122" s="124"/>
      <c r="AN122" s="123"/>
      <c r="AO122" s="124"/>
      <c r="AP122" s="124"/>
      <c r="AQ122" s="124"/>
      <c r="AR122" s="124"/>
      <c r="AS122" s="124"/>
      <c r="AT122" s="124"/>
      <c r="AU122" s="124"/>
      <c r="AV122" s="124"/>
      <c r="AW122" s="124"/>
      <c r="AX122" s="124"/>
      <c r="AY122" s="124"/>
      <c r="AZ122" s="124"/>
      <c r="BA122" s="123"/>
      <c r="BB122" s="124"/>
      <c r="BC122" s="124"/>
      <c r="BD122" s="124"/>
      <c r="BE122" s="124"/>
      <c r="BF122" s="124"/>
      <c r="BG122" s="124"/>
      <c r="BH122" s="124"/>
      <c r="BI122" s="124"/>
      <c r="BJ122" s="124"/>
      <c r="BK122" s="124"/>
      <c r="BL122" s="124"/>
      <c r="BM122" s="124"/>
      <c r="BN122" s="123"/>
      <c r="BO122" s="124"/>
      <c r="BP122" s="124"/>
      <c r="BQ122" s="124"/>
      <c r="BR122" s="124"/>
      <c r="BS122" s="124"/>
      <c r="BT122" s="124"/>
      <c r="BU122" s="124"/>
      <c r="BV122" s="124"/>
      <c r="BW122" s="124"/>
      <c r="BX122" s="124"/>
      <c r="BY122" s="124"/>
      <c r="BZ122" s="121"/>
    </row>
    <row r="123" spans="1:78">
      <c r="A123" s="126"/>
      <c r="B123" s="127"/>
      <c r="C123" s="127"/>
      <c r="D123" s="127"/>
      <c r="E123" s="126"/>
      <c r="F123" s="127"/>
      <c r="G123" s="127"/>
      <c r="H123" s="127"/>
      <c r="I123" s="127"/>
      <c r="J123" s="127"/>
      <c r="K123" s="127"/>
      <c r="L123" s="127"/>
      <c r="M123" s="127"/>
      <c r="N123" s="126"/>
      <c r="O123" s="127"/>
      <c r="P123" s="127"/>
      <c r="Q123" s="127"/>
      <c r="R123" s="127"/>
      <c r="S123" s="127"/>
      <c r="T123" s="127"/>
      <c r="U123" s="127"/>
      <c r="V123" s="127"/>
      <c r="W123" s="127"/>
      <c r="X123" s="127"/>
      <c r="Y123" s="127"/>
      <c r="Z123" s="127"/>
      <c r="AA123" s="126"/>
      <c r="AB123" s="127"/>
      <c r="AC123" s="127"/>
      <c r="AD123" s="127"/>
      <c r="AE123" s="127"/>
      <c r="AF123" s="127"/>
      <c r="AG123" s="127"/>
      <c r="AH123" s="127"/>
      <c r="AI123" s="127"/>
      <c r="AJ123" s="127"/>
      <c r="AK123" s="127"/>
      <c r="AL123" s="127"/>
      <c r="AM123" s="127"/>
      <c r="AN123" s="126"/>
      <c r="AO123" s="127"/>
      <c r="AP123" s="127"/>
      <c r="AQ123" s="127"/>
      <c r="AR123" s="127"/>
      <c r="AS123" s="127"/>
      <c r="AT123" s="127"/>
      <c r="AU123" s="127"/>
      <c r="AV123" s="127"/>
      <c r="AW123" s="127"/>
      <c r="AX123" s="127"/>
      <c r="AY123" s="127"/>
      <c r="AZ123" s="127"/>
      <c r="BA123" s="126"/>
      <c r="BB123" s="127"/>
      <c r="BC123" s="127"/>
      <c r="BD123" s="127"/>
      <c r="BE123" s="127"/>
      <c r="BF123" s="127"/>
      <c r="BG123" s="127"/>
      <c r="BH123" s="127"/>
      <c r="BI123" s="127"/>
      <c r="BJ123" s="127"/>
      <c r="BK123" s="127"/>
      <c r="BL123" s="127"/>
      <c r="BM123" s="127"/>
      <c r="BN123" s="126"/>
      <c r="BO123" s="127"/>
      <c r="BP123" s="127"/>
      <c r="BQ123" s="127"/>
      <c r="BR123" s="127"/>
      <c r="BS123" s="127"/>
      <c r="BT123" s="127"/>
      <c r="BU123" s="127"/>
      <c r="BV123" s="127"/>
      <c r="BW123" s="127"/>
      <c r="BX123" s="127"/>
      <c r="BY123" s="127"/>
      <c r="BZ123" s="128"/>
    </row>
    <row r="124" spans="1:78">
      <c r="A124" s="126"/>
      <c r="B124" s="127"/>
      <c r="C124" s="127"/>
      <c r="D124" s="127"/>
      <c r="E124" s="126"/>
      <c r="F124" s="127"/>
      <c r="G124" s="127"/>
      <c r="H124" s="127"/>
      <c r="I124" s="127"/>
      <c r="J124" s="127"/>
      <c r="K124" s="127"/>
      <c r="L124" s="127"/>
      <c r="M124" s="127"/>
      <c r="N124" s="126"/>
      <c r="O124" s="127"/>
      <c r="P124" s="127"/>
      <c r="Q124" s="127"/>
      <c r="R124" s="127"/>
      <c r="S124" s="127"/>
      <c r="T124" s="127"/>
      <c r="U124" s="127"/>
      <c r="V124" s="127"/>
      <c r="W124" s="127"/>
      <c r="X124" s="127"/>
      <c r="Y124" s="127"/>
      <c r="Z124" s="127"/>
      <c r="AA124" s="126"/>
      <c r="AB124" s="127"/>
      <c r="AC124" s="127"/>
      <c r="AD124" s="127"/>
      <c r="AE124" s="127"/>
      <c r="AF124" s="127"/>
      <c r="AG124" s="127"/>
      <c r="AH124" s="127"/>
      <c r="AI124" s="127"/>
      <c r="AJ124" s="127"/>
      <c r="AK124" s="127"/>
      <c r="AL124" s="127"/>
      <c r="AM124" s="127"/>
      <c r="AN124" s="126"/>
      <c r="AO124" s="127"/>
      <c r="AP124" s="127"/>
      <c r="AQ124" s="127"/>
      <c r="AR124" s="127"/>
      <c r="AS124" s="127"/>
      <c r="AT124" s="127"/>
      <c r="AU124" s="127"/>
      <c r="AV124" s="127"/>
      <c r="AW124" s="127"/>
      <c r="AX124" s="127"/>
      <c r="AY124" s="127"/>
      <c r="AZ124" s="127"/>
      <c r="BA124" s="126"/>
      <c r="BB124" s="127"/>
      <c r="BC124" s="127"/>
      <c r="BD124" s="127"/>
      <c r="BE124" s="127"/>
      <c r="BF124" s="127"/>
      <c r="BG124" s="127"/>
      <c r="BH124" s="127"/>
      <c r="BI124" s="127"/>
      <c r="BJ124" s="127"/>
      <c r="BK124" s="127"/>
      <c r="BL124" s="127"/>
      <c r="BM124" s="127"/>
      <c r="BN124" s="126"/>
      <c r="BO124" s="127"/>
      <c r="BP124" s="127"/>
      <c r="BQ124" s="127"/>
      <c r="BR124" s="127"/>
      <c r="BS124" s="127"/>
      <c r="BT124" s="127"/>
      <c r="BU124" s="127"/>
      <c r="BV124" s="127"/>
      <c r="BW124" s="127"/>
      <c r="BX124" s="127"/>
      <c r="BY124" s="127"/>
      <c r="BZ124" s="128"/>
    </row>
    <row r="125" spans="1:78">
      <c r="A125" s="129"/>
      <c r="B125" s="130"/>
      <c r="C125" s="130"/>
      <c r="D125" s="130"/>
      <c r="E125" s="129"/>
      <c r="F125" s="130"/>
      <c r="G125" s="130"/>
      <c r="H125" s="130"/>
      <c r="I125" s="130"/>
      <c r="J125" s="130"/>
      <c r="K125" s="130"/>
      <c r="L125" s="130"/>
      <c r="M125" s="130"/>
      <c r="N125" s="129"/>
      <c r="O125" s="130"/>
      <c r="P125" s="130"/>
      <c r="Q125" s="130"/>
      <c r="R125" s="130"/>
      <c r="S125" s="130"/>
      <c r="T125" s="130"/>
      <c r="U125" s="130"/>
      <c r="V125" s="130"/>
      <c r="W125" s="130"/>
      <c r="X125" s="130"/>
      <c r="Y125" s="130"/>
      <c r="Z125" s="130"/>
      <c r="AA125" s="129"/>
      <c r="AB125" s="130"/>
      <c r="AC125" s="130"/>
      <c r="AD125" s="130"/>
      <c r="AE125" s="130"/>
      <c r="AF125" s="130"/>
      <c r="AG125" s="130"/>
      <c r="AH125" s="130"/>
      <c r="AI125" s="130"/>
      <c r="AJ125" s="130"/>
      <c r="AK125" s="130"/>
      <c r="AL125" s="130"/>
      <c r="AM125" s="130"/>
      <c r="AN125" s="129"/>
      <c r="AO125" s="130"/>
      <c r="AP125" s="130"/>
      <c r="AQ125" s="130"/>
      <c r="AR125" s="130"/>
      <c r="AS125" s="130"/>
      <c r="AT125" s="130"/>
      <c r="AU125" s="130"/>
      <c r="AV125" s="130"/>
      <c r="AW125" s="130"/>
      <c r="AX125" s="130"/>
      <c r="AY125" s="130"/>
      <c r="AZ125" s="130"/>
      <c r="BA125" s="129"/>
      <c r="BB125" s="130"/>
      <c r="BC125" s="130"/>
      <c r="BD125" s="130"/>
      <c r="BE125" s="130"/>
      <c r="BF125" s="130"/>
      <c r="BG125" s="130"/>
      <c r="BH125" s="130"/>
      <c r="BI125" s="130"/>
      <c r="BJ125" s="130"/>
      <c r="BK125" s="130"/>
      <c r="BL125" s="130"/>
      <c r="BM125" s="130"/>
      <c r="BN125" s="129"/>
      <c r="BO125" s="130"/>
      <c r="BP125" s="130"/>
      <c r="BQ125" s="130"/>
      <c r="BR125" s="130"/>
      <c r="BS125" s="130"/>
      <c r="BT125" s="130"/>
      <c r="BU125" s="130"/>
      <c r="BV125" s="130"/>
      <c r="BW125" s="130"/>
      <c r="BX125" s="130"/>
      <c r="BY125" s="130"/>
      <c r="BZ125" s="131"/>
    </row>
    <row r="126" spans="1:78">
      <c r="A126" s="129"/>
      <c r="B126" s="130"/>
      <c r="C126" s="130"/>
      <c r="D126" s="130"/>
      <c r="E126" s="129"/>
      <c r="F126" s="130"/>
      <c r="G126" s="130"/>
      <c r="H126" s="130"/>
      <c r="I126" s="130"/>
      <c r="J126" s="130"/>
      <c r="K126" s="130"/>
      <c r="L126" s="130"/>
      <c r="M126" s="130"/>
      <c r="N126" s="129"/>
      <c r="O126" s="130"/>
      <c r="P126" s="130"/>
      <c r="Q126" s="130"/>
      <c r="R126" s="130"/>
      <c r="S126" s="130"/>
      <c r="T126" s="130"/>
      <c r="U126" s="130"/>
      <c r="V126" s="130"/>
      <c r="W126" s="130"/>
      <c r="X126" s="130"/>
      <c r="Y126" s="130"/>
      <c r="Z126" s="130"/>
      <c r="AA126" s="129"/>
      <c r="AB126" s="130"/>
      <c r="AC126" s="130"/>
      <c r="AD126" s="130"/>
      <c r="AE126" s="130"/>
      <c r="AF126" s="130"/>
      <c r="AG126" s="130"/>
      <c r="AH126" s="130"/>
      <c r="AI126" s="130"/>
      <c r="AJ126" s="130"/>
      <c r="AK126" s="130"/>
      <c r="AL126" s="130"/>
      <c r="AM126" s="130"/>
      <c r="AN126" s="129"/>
      <c r="AO126" s="130"/>
      <c r="AP126" s="130"/>
      <c r="AQ126" s="130"/>
      <c r="AR126" s="130"/>
      <c r="AS126" s="130"/>
      <c r="AT126" s="130"/>
      <c r="AU126" s="130"/>
      <c r="AV126" s="130"/>
      <c r="AW126" s="130"/>
      <c r="AX126" s="130"/>
      <c r="AY126" s="130"/>
      <c r="AZ126" s="130"/>
      <c r="BA126" s="129"/>
      <c r="BB126" s="130"/>
      <c r="BC126" s="130"/>
      <c r="BD126" s="130"/>
      <c r="BE126" s="130"/>
      <c r="BF126" s="130"/>
      <c r="BG126" s="130"/>
      <c r="BH126" s="130"/>
      <c r="BI126" s="130"/>
      <c r="BJ126" s="130"/>
      <c r="BK126" s="130"/>
      <c r="BL126" s="130"/>
      <c r="BM126" s="130"/>
      <c r="BN126" s="129"/>
      <c r="BO126" s="130"/>
      <c r="BP126" s="130"/>
      <c r="BQ126" s="130"/>
      <c r="BR126" s="130"/>
      <c r="BS126" s="130"/>
      <c r="BT126" s="130"/>
      <c r="BU126" s="130"/>
      <c r="BV126" s="130"/>
      <c r="BW126" s="130"/>
      <c r="BX126" s="130"/>
      <c r="BY126" s="130"/>
      <c r="BZ126" s="131"/>
    </row>
    <row r="127" spans="1:78">
      <c r="A127" s="129"/>
      <c r="B127" s="130"/>
      <c r="C127" s="130"/>
      <c r="D127" s="130"/>
      <c r="E127" s="129"/>
      <c r="F127" s="130"/>
      <c r="G127" s="130"/>
      <c r="H127" s="130"/>
      <c r="I127" s="130"/>
      <c r="J127" s="130"/>
      <c r="K127" s="130"/>
      <c r="L127" s="130"/>
      <c r="M127" s="130"/>
      <c r="N127" s="129"/>
      <c r="O127" s="130"/>
      <c r="P127" s="130"/>
      <c r="Q127" s="130"/>
      <c r="R127" s="130"/>
      <c r="S127" s="130"/>
      <c r="T127" s="130"/>
      <c r="U127" s="130"/>
      <c r="V127" s="130"/>
      <c r="W127" s="130"/>
      <c r="X127" s="130"/>
      <c r="Y127" s="130"/>
      <c r="Z127" s="130"/>
      <c r="AA127" s="129"/>
      <c r="AB127" s="130"/>
      <c r="AC127" s="130"/>
      <c r="AD127" s="130"/>
      <c r="AE127" s="130"/>
      <c r="AF127" s="130"/>
      <c r="AG127" s="130"/>
      <c r="AH127" s="130"/>
      <c r="AI127" s="130"/>
      <c r="AJ127" s="130"/>
      <c r="AK127" s="130"/>
      <c r="AL127" s="130"/>
      <c r="AM127" s="130"/>
      <c r="AN127" s="129"/>
      <c r="AO127" s="130"/>
      <c r="AP127" s="130"/>
      <c r="AQ127" s="130"/>
      <c r="AR127" s="130"/>
      <c r="AS127" s="130"/>
      <c r="AT127" s="130"/>
      <c r="AU127" s="130"/>
      <c r="AV127" s="130"/>
      <c r="AW127" s="130"/>
      <c r="AX127" s="130"/>
      <c r="AY127" s="130"/>
      <c r="AZ127" s="130"/>
      <c r="BA127" s="129"/>
      <c r="BB127" s="130"/>
      <c r="BC127" s="130"/>
      <c r="BD127" s="130"/>
      <c r="BE127" s="130"/>
      <c r="BF127" s="130"/>
      <c r="BG127" s="130"/>
      <c r="BH127" s="130"/>
      <c r="BI127" s="130"/>
      <c r="BJ127" s="130"/>
      <c r="BK127" s="130"/>
      <c r="BL127" s="130"/>
      <c r="BM127" s="130"/>
      <c r="BN127" s="129"/>
      <c r="BO127" s="130"/>
      <c r="BP127" s="130"/>
      <c r="BQ127" s="130"/>
      <c r="BR127" s="130"/>
      <c r="BS127" s="130"/>
      <c r="BT127" s="130"/>
      <c r="BU127" s="130"/>
      <c r="BV127" s="130"/>
      <c r="BW127" s="130"/>
      <c r="BX127" s="130"/>
      <c r="BY127" s="130"/>
      <c r="BZ127" s="131"/>
    </row>
    <row r="128" spans="1:78">
      <c r="A128" s="132"/>
      <c r="B128" s="127"/>
      <c r="C128" s="127"/>
      <c r="D128" s="127"/>
      <c r="E128" s="132"/>
      <c r="F128" s="127"/>
      <c r="G128" s="127"/>
      <c r="H128" s="127"/>
      <c r="I128" s="127"/>
      <c r="J128" s="127"/>
      <c r="K128" s="127"/>
      <c r="L128" s="127"/>
      <c r="M128" s="127"/>
      <c r="N128" s="132"/>
      <c r="O128" s="127"/>
      <c r="P128" s="127"/>
      <c r="Q128" s="127"/>
      <c r="R128" s="127"/>
      <c r="S128" s="127"/>
      <c r="T128" s="127"/>
      <c r="U128" s="127"/>
      <c r="V128" s="127"/>
      <c r="W128" s="127"/>
      <c r="X128" s="127"/>
      <c r="Y128" s="127"/>
      <c r="Z128" s="127"/>
      <c r="AA128" s="132"/>
      <c r="AB128" s="127"/>
      <c r="AC128" s="127"/>
      <c r="AD128" s="127"/>
      <c r="AE128" s="127"/>
      <c r="AF128" s="127"/>
      <c r="AG128" s="127"/>
      <c r="AH128" s="127"/>
      <c r="AI128" s="127"/>
      <c r="AJ128" s="127"/>
      <c r="AK128" s="127"/>
      <c r="AL128" s="127"/>
      <c r="AM128" s="127"/>
      <c r="AN128" s="132"/>
      <c r="AO128" s="127"/>
      <c r="AP128" s="127"/>
      <c r="AQ128" s="127"/>
      <c r="AR128" s="127"/>
      <c r="AS128" s="127"/>
      <c r="AT128" s="127"/>
      <c r="AU128" s="127"/>
      <c r="AV128" s="127"/>
      <c r="AW128" s="127"/>
      <c r="AX128" s="127"/>
      <c r="AY128" s="127"/>
      <c r="AZ128" s="127"/>
      <c r="BA128" s="132"/>
      <c r="BB128" s="127"/>
      <c r="BC128" s="127"/>
      <c r="BD128" s="127"/>
      <c r="BE128" s="127"/>
      <c r="BF128" s="127"/>
      <c r="BG128" s="127"/>
      <c r="BH128" s="127"/>
      <c r="BI128" s="127"/>
      <c r="BJ128" s="127"/>
      <c r="BK128" s="127"/>
      <c r="BL128" s="127"/>
      <c r="BM128" s="127"/>
      <c r="BN128" s="132"/>
      <c r="BO128" s="127"/>
      <c r="BP128" s="127"/>
      <c r="BQ128" s="127"/>
      <c r="BR128" s="127"/>
      <c r="BS128" s="127"/>
      <c r="BT128" s="127"/>
      <c r="BU128" s="127"/>
      <c r="BV128" s="127"/>
      <c r="BW128" s="127"/>
      <c r="BX128" s="127"/>
      <c r="BY128" s="127"/>
      <c r="BZ128" s="131"/>
    </row>
    <row r="129" spans="1:78">
      <c r="A129" s="126"/>
      <c r="B129" s="127"/>
      <c r="C129" s="127"/>
      <c r="D129" s="127"/>
      <c r="E129" s="127"/>
      <c r="F129" s="127"/>
      <c r="G129" s="127"/>
      <c r="H129" s="127"/>
      <c r="I129" s="127"/>
      <c r="J129" s="127"/>
      <c r="K129" s="127"/>
      <c r="L129" s="127"/>
      <c r="M129" s="127"/>
      <c r="N129" s="126"/>
      <c r="O129" s="127"/>
      <c r="P129" s="127"/>
      <c r="Q129" s="127"/>
      <c r="R129" s="127"/>
      <c r="S129" s="127"/>
      <c r="T129" s="127"/>
      <c r="U129" s="127"/>
      <c r="V129" s="127"/>
      <c r="W129" s="127"/>
      <c r="X129" s="127"/>
      <c r="Y129" s="127"/>
      <c r="Z129" s="127"/>
      <c r="AA129" s="126"/>
      <c r="AB129" s="127"/>
      <c r="AC129" s="127"/>
      <c r="AD129" s="127"/>
      <c r="AE129" s="127"/>
      <c r="AF129" s="78"/>
      <c r="AG129" s="127"/>
      <c r="AH129" s="127"/>
      <c r="AI129" s="127"/>
      <c r="AJ129" s="127"/>
      <c r="AK129" s="127"/>
      <c r="AL129" s="127"/>
      <c r="AM129" s="127"/>
      <c r="AN129" s="126"/>
      <c r="AO129" s="127"/>
      <c r="AP129" s="127"/>
      <c r="AQ129" s="127"/>
      <c r="AR129" s="127"/>
      <c r="AS129" s="127"/>
      <c r="AT129" s="127"/>
      <c r="AU129" s="127"/>
      <c r="AV129" s="127"/>
      <c r="AW129" s="127"/>
      <c r="AX129" s="127"/>
      <c r="AY129" s="127"/>
      <c r="AZ129" s="127"/>
      <c r="BA129" s="126"/>
      <c r="BB129" s="127"/>
      <c r="BC129" s="127"/>
      <c r="BD129" s="127"/>
      <c r="BE129" s="127"/>
      <c r="BF129" s="127"/>
      <c r="BG129" s="127"/>
      <c r="BH129" s="127"/>
      <c r="BI129" s="127"/>
      <c r="BJ129" s="127"/>
      <c r="BK129" s="127"/>
      <c r="BL129" s="127"/>
      <c r="BM129" s="127"/>
      <c r="BN129" s="126"/>
      <c r="BO129" s="127"/>
      <c r="BP129" s="127"/>
      <c r="BQ129" s="127"/>
      <c r="BR129" s="127"/>
      <c r="BS129" s="127"/>
      <c r="BT129" s="127"/>
      <c r="BU129" s="127"/>
      <c r="BV129" s="127"/>
      <c r="BW129" s="127"/>
      <c r="BX129" s="127"/>
      <c r="BY129" s="127"/>
      <c r="BZ129" s="128"/>
    </row>
    <row r="130" spans="1:78">
      <c r="A130" s="133"/>
      <c r="B130" s="127"/>
      <c r="C130" s="127"/>
      <c r="D130" s="127"/>
      <c r="E130" s="126"/>
      <c r="F130" s="127"/>
      <c r="G130" s="127"/>
      <c r="H130" s="127"/>
      <c r="I130" s="127"/>
      <c r="J130" s="127"/>
      <c r="K130" s="127"/>
      <c r="L130" s="127"/>
      <c r="M130" s="127"/>
      <c r="N130" s="133"/>
      <c r="O130" s="127"/>
      <c r="P130" s="127"/>
      <c r="Q130" s="127"/>
      <c r="R130" s="127"/>
      <c r="S130" s="127"/>
      <c r="T130" s="127"/>
      <c r="U130" s="127"/>
      <c r="V130" s="127"/>
      <c r="W130" s="127"/>
      <c r="X130" s="127"/>
      <c r="Y130" s="127"/>
      <c r="Z130" s="127"/>
      <c r="AA130" s="133"/>
      <c r="AB130" s="127"/>
      <c r="AC130" s="127"/>
      <c r="AD130" s="127"/>
      <c r="AE130" s="127"/>
      <c r="AF130" s="78"/>
      <c r="AG130" s="127"/>
      <c r="AH130" s="127"/>
      <c r="AI130" s="127"/>
      <c r="AJ130" s="127"/>
      <c r="AK130" s="127"/>
      <c r="AL130" s="127"/>
      <c r="AM130" s="127"/>
      <c r="AN130" s="133"/>
      <c r="AO130" s="127"/>
      <c r="AP130" s="127"/>
      <c r="AQ130" s="127"/>
      <c r="AR130" s="127"/>
      <c r="AS130" s="127"/>
      <c r="AT130" s="127"/>
      <c r="AU130" s="127"/>
      <c r="AV130" s="127"/>
      <c r="AW130" s="127"/>
      <c r="AX130" s="127"/>
      <c r="AY130" s="127"/>
      <c r="AZ130" s="127"/>
      <c r="BA130" s="133"/>
      <c r="BB130" s="127"/>
      <c r="BC130" s="127"/>
      <c r="BD130" s="127"/>
      <c r="BE130" s="127"/>
      <c r="BF130" s="127"/>
      <c r="BG130" s="127"/>
      <c r="BH130" s="127"/>
      <c r="BI130" s="127"/>
      <c r="BJ130" s="127"/>
      <c r="BK130" s="127"/>
      <c r="BL130" s="127"/>
      <c r="BM130" s="127"/>
      <c r="BN130" s="133"/>
      <c r="BO130" s="127"/>
      <c r="BP130" s="127"/>
      <c r="BQ130" s="127"/>
      <c r="BR130" s="127"/>
      <c r="BS130" s="127"/>
      <c r="BT130" s="127"/>
      <c r="BU130" s="127"/>
      <c r="BV130" s="127"/>
      <c r="BW130" s="127"/>
      <c r="BX130" s="127"/>
      <c r="BY130" s="127"/>
      <c r="BZ130" s="128"/>
    </row>
    <row r="131" spans="1:78">
      <c r="A131" s="126"/>
      <c r="B131" s="127"/>
      <c r="C131" s="127"/>
      <c r="D131" s="127"/>
      <c r="E131" s="126"/>
      <c r="F131" s="127"/>
      <c r="G131" s="127"/>
      <c r="H131" s="127"/>
      <c r="I131" s="127"/>
      <c r="J131" s="127"/>
      <c r="K131" s="127"/>
      <c r="L131" s="127"/>
      <c r="M131" s="127"/>
      <c r="N131" s="126"/>
      <c r="O131" s="127"/>
      <c r="P131" s="127"/>
      <c r="Q131" s="127"/>
      <c r="R131" s="127"/>
      <c r="S131" s="127"/>
      <c r="T131" s="127"/>
      <c r="U131" s="127"/>
      <c r="V131" s="127"/>
      <c r="W131" s="127"/>
      <c r="X131" s="127"/>
      <c r="Y131" s="127"/>
      <c r="Z131" s="127"/>
      <c r="AA131" s="126"/>
      <c r="AB131" s="127"/>
      <c r="AC131" s="127"/>
      <c r="AD131" s="127"/>
      <c r="AE131" s="127"/>
      <c r="AF131" s="127"/>
      <c r="AG131" s="127"/>
      <c r="AH131" s="127"/>
      <c r="AI131" s="127"/>
      <c r="AJ131" s="127"/>
      <c r="AK131" s="127"/>
      <c r="AL131" s="127"/>
      <c r="AM131" s="127"/>
      <c r="AN131" s="126"/>
      <c r="AO131" s="127"/>
      <c r="AP131" s="127"/>
      <c r="AQ131" s="127"/>
      <c r="AR131" s="127"/>
      <c r="AS131" s="127"/>
      <c r="AT131" s="127"/>
      <c r="AU131" s="127"/>
      <c r="AV131" s="127"/>
      <c r="AW131" s="127"/>
      <c r="AX131" s="127"/>
      <c r="AY131" s="127"/>
      <c r="AZ131" s="127"/>
      <c r="BA131" s="126"/>
      <c r="BB131" s="127"/>
      <c r="BC131" s="127"/>
      <c r="BD131" s="127"/>
      <c r="BE131" s="127"/>
      <c r="BF131" s="127"/>
      <c r="BG131" s="127"/>
      <c r="BH131" s="127"/>
      <c r="BI131" s="127"/>
      <c r="BJ131" s="127"/>
      <c r="BK131" s="127"/>
      <c r="BL131" s="127"/>
      <c r="BM131" s="127"/>
      <c r="BN131" s="126"/>
      <c r="BO131" s="127"/>
      <c r="BP131" s="127"/>
      <c r="BQ131" s="127"/>
      <c r="BR131" s="127"/>
      <c r="BS131" s="127"/>
      <c r="BT131" s="127"/>
      <c r="BU131" s="127"/>
      <c r="BV131" s="127"/>
      <c r="BW131" s="127"/>
      <c r="BX131" s="127"/>
      <c r="BY131" s="127"/>
      <c r="BZ131" s="128"/>
    </row>
    <row r="132" spans="1:78">
      <c r="A132" s="126"/>
      <c r="B132" s="127"/>
      <c r="C132" s="127"/>
      <c r="D132" s="127"/>
      <c r="E132" s="126"/>
      <c r="F132" s="127"/>
      <c r="G132" s="127"/>
      <c r="H132" s="127"/>
      <c r="I132" s="127"/>
      <c r="J132" s="127"/>
      <c r="K132" s="127"/>
      <c r="L132" s="127"/>
      <c r="M132" s="127"/>
      <c r="N132" s="126"/>
      <c r="O132" s="127"/>
      <c r="P132" s="127"/>
      <c r="Q132" s="127"/>
      <c r="R132" s="127"/>
      <c r="S132" s="127"/>
      <c r="T132" s="127"/>
      <c r="U132" s="127"/>
      <c r="V132" s="127"/>
      <c r="W132" s="127"/>
      <c r="X132" s="127"/>
      <c r="Y132" s="127"/>
      <c r="Z132" s="127"/>
      <c r="AA132" s="126"/>
      <c r="AB132" s="127"/>
      <c r="AC132" s="127"/>
      <c r="AD132" s="127"/>
      <c r="AE132" s="127"/>
      <c r="AF132" s="127"/>
      <c r="AG132" s="127"/>
      <c r="AH132" s="127"/>
      <c r="AI132" s="127"/>
      <c r="AJ132" s="127"/>
      <c r="AK132" s="127"/>
      <c r="AL132" s="127"/>
      <c r="AM132" s="127"/>
      <c r="AN132" s="126"/>
      <c r="AO132" s="127"/>
      <c r="AP132" s="127"/>
      <c r="AQ132" s="127"/>
      <c r="AR132" s="127"/>
      <c r="AS132" s="127"/>
      <c r="AT132" s="127"/>
      <c r="AU132" s="127"/>
      <c r="AV132" s="127"/>
      <c r="AW132" s="127"/>
      <c r="AX132" s="127"/>
      <c r="AY132" s="127"/>
      <c r="AZ132" s="127"/>
      <c r="BA132" s="126"/>
      <c r="BB132" s="127"/>
      <c r="BC132" s="127"/>
      <c r="BD132" s="127"/>
      <c r="BE132" s="127"/>
      <c r="BF132" s="127"/>
      <c r="BG132" s="127"/>
      <c r="BH132" s="127"/>
      <c r="BI132" s="127"/>
      <c r="BJ132" s="127"/>
      <c r="BK132" s="127"/>
      <c r="BL132" s="127"/>
      <c r="BM132" s="127"/>
      <c r="BN132" s="126"/>
      <c r="BO132" s="127"/>
      <c r="BP132" s="127"/>
      <c r="BQ132" s="127"/>
      <c r="BR132" s="127"/>
      <c r="BS132" s="127"/>
      <c r="BT132" s="127"/>
      <c r="BU132" s="127"/>
      <c r="BV132" s="127"/>
      <c r="BW132" s="127"/>
      <c r="BX132" s="127"/>
      <c r="BY132" s="127"/>
      <c r="BZ132" s="128"/>
    </row>
    <row r="133" spans="1:78">
      <c r="A133" s="126"/>
      <c r="B133" s="127"/>
      <c r="C133" s="127"/>
      <c r="D133" s="127"/>
      <c r="E133" s="126"/>
      <c r="F133" s="127"/>
      <c r="G133" s="127"/>
      <c r="H133" s="127"/>
      <c r="I133" s="127"/>
      <c r="J133" s="127"/>
      <c r="K133" s="127"/>
      <c r="L133" s="127"/>
      <c r="M133" s="127"/>
      <c r="N133" s="126"/>
      <c r="O133" s="127"/>
      <c r="P133" s="127"/>
      <c r="Q133" s="127"/>
      <c r="R133" s="127"/>
      <c r="S133" s="127"/>
      <c r="T133" s="127"/>
      <c r="U133" s="127"/>
      <c r="V133" s="127"/>
      <c r="W133" s="127"/>
      <c r="X133" s="127"/>
      <c r="Y133" s="127"/>
      <c r="Z133" s="127"/>
      <c r="AA133" s="126"/>
      <c r="AB133" s="127"/>
      <c r="AC133" s="127"/>
      <c r="AD133" s="127"/>
      <c r="AE133" s="127"/>
      <c r="AF133" s="127"/>
      <c r="AG133" s="127"/>
      <c r="AH133" s="127"/>
      <c r="AI133" s="127"/>
      <c r="AJ133" s="127"/>
      <c r="AK133" s="127"/>
      <c r="AL133" s="127"/>
      <c r="AM133" s="127"/>
      <c r="AN133" s="126"/>
      <c r="AO133" s="127"/>
      <c r="AP133" s="127"/>
      <c r="AQ133" s="127"/>
      <c r="AR133" s="127"/>
      <c r="AS133" s="127"/>
      <c r="AT133" s="127"/>
      <c r="AU133" s="127"/>
      <c r="AV133" s="127"/>
      <c r="AW133" s="127"/>
      <c r="AX133" s="127"/>
      <c r="AY133" s="127"/>
      <c r="AZ133" s="127"/>
      <c r="BA133" s="126"/>
      <c r="BB133" s="127"/>
      <c r="BC133" s="127"/>
      <c r="BD133" s="127"/>
      <c r="BE133" s="127"/>
      <c r="BF133" s="127"/>
      <c r="BG133" s="127"/>
      <c r="BH133" s="127"/>
      <c r="BI133" s="127"/>
      <c r="BJ133" s="127"/>
      <c r="BK133" s="127"/>
      <c r="BL133" s="127"/>
      <c r="BM133" s="127"/>
      <c r="BN133" s="126"/>
      <c r="BO133" s="127"/>
      <c r="BP133" s="127"/>
      <c r="BQ133" s="127"/>
      <c r="BR133" s="127"/>
      <c r="BS133" s="127"/>
      <c r="BT133" s="127"/>
      <c r="BU133" s="127"/>
      <c r="BV133" s="127"/>
      <c r="BW133" s="127"/>
      <c r="BX133" s="127"/>
      <c r="BY133" s="127"/>
      <c r="BZ133" s="128"/>
    </row>
    <row r="134" spans="1:78">
      <c r="A134" s="126"/>
      <c r="B134" s="127"/>
      <c r="C134" s="127"/>
      <c r="D134" s="127"/>
      <c r="E134" s="126"/>
      <c r="F134" s="127"/>
      <c r="G134" s="127"/>
      <c r="H134" s="127"/>
      <c r="I134" s="127"/>
      <c r="J134" s="127"/>
      <c r="K134" s="127"/>
      <c r="L134" s="127"/>
      <c r="M134" s="127"/>
      <c r="N134" s="126"/>
      <c r="O134" s="127"/>
      <c r="P134" s="127"/>
      <c r="Q134" s="127"/>
      <c r="R134" s="127"/>
      <c r="S134" s="127"/>
      <c r="T134" s="127"/>
      <c r="U134" s="127"/>
      <c r="V134" s="127"/>
      <c r="W134" s="127"/>
      <c r="X134" s="127"/>
      <c r="Y134" s="127"/>
      <c r="Z134" s="127"/>
      <c r="AA134" s="126"/>
      <c r="AB134" s="127"/>
      <c r="AC134" s="127"/>
      <c r="AD134" s="127"/>
      <c r="AE134" s="127"/>
      <c r="AF134" s="127"/>
      <c r="AG134" s="127"/>
      <c r="AH134" s="127"/>
      <c r="AI134" s="127"/>
      <c r="AJ134" s="127"/>
      <c r="AK134" s="127"/>
      <c r="AL134" s="127"/>
      <c r="AM134" s="127"/>
      <c r="AN134" s="126"/>
      <c r="AO134" s="127"/>
      <c r="AP134" s="127"/>
      <c r="AQ134" s="127"/>
      <c r="AR134" s="127"/>
      <c r="AS134" s="127"/>
      <c r="AT134" s="127"/>
      <c r="AU134" s="127"/>
      <c r="AV134" s="127"/>
      <c r="AW134" s="127"/>
      <c r="AX134" s="127"/>
      <c r="AY134" s="127"/>
      <c r="AZ134" s="127"/>
      <c r="BA134" s="126"/>
      <c r="BB134" s="127"/>
      <c r="BC134" s="127"/>
      <c r="BD134" s="127"/>
      <c r="BE134" s="127"/>
      <c r="BF134" s="127"/>
      <c r="BG134" s="127"/>
      <c r="BH134" s="127"/>
      <c r="BI134" s="127"/>
      <c r="BJ134" s="127"/>
      <c r="BK134" s="127"/>
      <c r="BL134" s="127"/>
      <c r="BM134" s="127"/>
      <c r="BN134" s="126"/>
      <c r="BO134" s="127"/>
      <c r="BP134" s="127"/>
      <c r="BQ134" s="127"/>
      <c r="BR134" s="127"/>
      <c r="BS134" s="127"/>
      <c r="BT134" s="127"/>
      <c r="BU134" s="127"/>
      <c r="BV134" s="127"/>
      <c r="BW134" s="127"/>
      <c r="BX134" s="127"/>
      <c r="BY134" s="127"/>
      <c r="BZ134" s="128"/>
    </row>
    <row r="135" spans="1:78">
      <c r="A135" s="126"/>
      <c r="B135" s="127"/>
      <c r="C135" s="127"/>
      <c r="D135" s="127"/>
      <c r="E135" s="126"/>
      <c r="F135" s="127"/>
      <c r="G135" s="127"/>
      <c r="H135" s="127"/>
      <c r="I135" s="127"/>
      <c r="J135" s="127"/>
      <c r="K135" s="127"/>
      <c r="L135" s="127"/>
      <c r="M135" s="127"/>
      <c r="N135" s="126"/>
      <c r="O135" s="127"/>
      <c r="P135" s="127"/>
      <c r="Q135" s="127"/>
      <c r="R135" s="127"/>
      <c r="S135" s="127"/>
      <c r="T135" s="127"/>
      <c r="U135" s="127"/>
      <c r="V135" s="127"/>
      <c r="W135" s="127"/>
      <c r="X135" s="127"/>
      <c r="Y135" s="127"/>
      <c r="Z135" s="127"/>
      <c r="AA135" s="126"/>
      <c r="AB135" s="127"/>
      <c r="AC135" s="127"/>
      <c r="AD135" s="127"/>
      <c r="AE135" s="127"/>
      <c r="AF135" s="127"/>
      <c r="AG135" s="127"/>
      <c r="AH135" s="127"/>
      <c r="AI135" s="127"/>
      <c r="AJ135" s="127"/>
      <c r="AK135" s="127"/>
      <c r="AL135" s="127"/>
      <c r="AM135" s="127"/>
      <c r="AN135" s="126"/>
      <c r="AO135" s="127"/>
      <c r="AP135" s="127"/>
      <c r="AQ135" s="127"/>
      <c r="AR135" s="127"/>
      <c r="AS135" s="127"/>
      <c r="AT135" s="127"/>
      <c r="AU135" s="127"/>
      <c r="AV135" s="127"/>
      <c r="AW135" s="127"/>
      <c r="AX135" s="127"/>
      <c r="AY135" s="127"/>
      <c r="AZ135" s="127"/>
      <c r="BA135" s="126"/>
      <c r="BB135" s="127"/>
      <c r="BC135" s="127"/>
      <c r="BD135" s="127"/>
      <c r="BE135" s="127"/>
      <c r="BF135" s="127"/>
      <c r="BG135" s="127"/>
      <c r="BH135" s="127"/>
      <c r="BI135" s="127"/>
      <c r="BJ135" s="127"/>
      <c r="BK135" s="127"/>
      <c r="BL135" s="127"/>
      <c r="BM135" s="127"/>
      <c r="BN135" s="126"/>
      <c r="BO135" s="127"/>
      <c r="BP135" s="127"/>
      <c r="BQ135" s="127"/>
      <c r="BR135" s="127"/>
      <c r="BS135" s="127"/>
      <c r="BT135" s="127"/>
      <c r="BU135" s="127"/>
      <c r="BV135" s="127"/>
      <c r="BW135" s="127"/>
      <c r="BX135" s="127"/>
      <c r="BY135" s="127"/>
      <c r="BZ135" s="128"/>
    </row>
    <row r="136" spans="1:78">
      <c r="A136" s="126"/>
      <c r="B136" s="127"/>
      <c r="C136" s="127"/>
      <c r="D136" s="127"/>
      <c r="E136" s="126"/>
      <c r="F136" s="127"/>
      <c r="G136" s="127"/>
      <c r="H136" s="127"/>
      <c r="I136" s="127"/>
      <c r="J136" s="127"/>
      <c r="K136" s="127"/>
      <c r="L136" s="127"/>
      <c r="M136" s="127"/>
      <c r="N136" s="126"/>
      <c r="O136" s="127"/>
      <c r="P136" s="127"/>
      <c r="Q136" s="127"/>
      <c r="R136" s="127"/>
      <c r="S136" s="127"/>
      <c r="T136" s="127"/>
      <c r="U136" s="127"/>
      <c r="V136" s="127"/>
      <c r="W136" s="127"/>
      <c r="X136" s="127"/>
      <c r="Y136" s="127"/>
      <c r="Z136" s="127"/>
      <c r="AA136" s="126"/>
      <c r="AB136" s="127"/>
      <c r="AC136" s="127"/>
      <c r="AD136" s="127"/>
      <c r="AE136" s="127"/>
      <c r="AF136" s="127"/>
      <c r="AG136" s="127"/>
      <c r="AH136" s="127"/>
      <c r="AI136" s="127"/>
      <c r="AJ136" s="127"/>
      <c r="AK136" s="127"/>
      <c r="AL136" s="127"/>
      <c r="AM136" s="127"/>
      <c r="AN136" s="126"/>
      <c r="AO136" s="127"/>
      <c r="AP136" s="127"/>
      <c r="AQ136" s="127"/>
      <c r="AR136" s="127"/>
      <c r="AS136" s="127"/>
      <c r="AT136" s="127"/>
      <c r="AU136" s="127"/>
      <c r="AV136" s="127"/>
      <c r="AW136" s="127"/>
      <c r="AX136" s="127"/>
      <c r="AY136" s="127"/>
      <c r="AZ136" s="127"/>
      <c r="BA136" s="126"/>
      <c r="BB136" s="127"/>
      <c r="BC136" s="127"/>
      <c r="BD136" s="127"/>
      <c r="BE136" s="127"/>
      <c r="BF136" s="127"/>
      <c r="BG136" s="127"/>
      <c r="BH136" s="127"/>
      <c r="BI136" s="127"/>
      <c r="BJ136" s="127"/>
      <c r="BK136" s="127"/>
      <c r="BL136" s="127"/>
      <c r="BM136" s="127"/>
      <c r="BN136" s="126"/>
      <c r="BO136" s="127"/>
      <c r="BP136" s="127"/>
      <c r="BQ136" s="127"/>
      <c r="BR136" s="127"/>
      <c r="BS136" s="127"/>
      <c r="BT136" s="127"/>
      <c r="BU136" s="127"/>
      <c r="BV136" s="127"/>
      <c r="BW136" s="127"/>
      <c r="BX136" s="127"/>
      <c r="BY136" s="127"/>
      <c r="BZ136" s="128"/>
    </row>
    <row r="137" spans="1:78">
      <c r="A137" s="132"/>
      <c r="B137" s="127"/>
      <c r="C137" s="127"/>
      <c r="D137" s="127"/>
      <c r="E137" s="132"/>
      <c r="F137" s="127"/>
      <c r="G137" s="127"/>
      <c r="H137" s="127"/>
      <c r="I137" s="127"/>
      <c r="J137" s="127"/>
      <c r="K137" s="127"/>
      <c r="L137" s="127"/>
      <c r="M137" s="127"/>
      <c r="N137" s="132"/>
      <c r="O137" s="127"/>
      <c r="P137" s="127"/>
      <c r="Q137" s="127"/>
      <c r="R137" s="127"/>
      <c r="S137" s="127"/>
      <c r="T137" s="127"/>
      <c r="U137" s="127"/>
      <c r="V137" s="127"/>
      <c r="W137" s="127"/>
      <c r="X137" s="127"/>
      <c r="Y137" s="127"/>
      <c r="Z137" s="127"/>
      <c r="AA137" s="132"/>
      <c r="AB137" s="127"/>
      <c r="AC137" s="127"/>
      <c r="AD137" s="127"/>
      <c r="AE137" s="127"/>
      <c r="AF137" s="127"/>
      <c r="AG137" s="127"/>
      <c r="AH137" s="127"/>
      <c r="AI137" s="127"/>
      <c r="AJ137" s="127"/>
      <c r="AK137" s="127"/>
      <c r="AL137" s="127"/>
      <c r="AM137" s="127"/>
      <c r="AN137" s="132"/>
      <c r="AO137" s="127"/>
      <c r="AP137" s="127"/>
      <c r="AQ137" s="127"/>
      <c r="AR137" s="127"/>
      <c r="AS137" s="127"/>
      <c r="AT137" s="127"/>
      <c r="AU137" s="127"/>
      <c r="AV137" s="127"/>
      <c r="AW137" s="127"/>
      <c r="AX137" s="127"/>
      <c r="AY137" s="127"/>
      <c r="AZ137" s="127"/>
      <c r="BA137" s="132"/>
      <c r="BB137" s="127"/>
      <c r="BC137" s="127"/>
      <c r="BD137" s="127"/>
      <c r="BE137" s="127"/>
      <c r="BF137" s="127"/>
      <c r="BG137" s="127"/>
      <c r="BH137" s="127"/>
      <c r="BI137" s="127"/>
      <c r="BJ137" s="127"/>
      <c r="BK137" s="127"/>
      <c r="BL137" s="127"/>
      <c r="BM137" s="127"/>
      <c r="BN137" s="132"/>
      <c r="BO137" s="127"/>
      <c r="BP137" s="127"/>
      <c r="BQ137" s="127"/>
      <c r="BR137" s="127"/>
      <c r="BS137" s="127"/>
      <c r="BT137" s="127"/>
      <c r="BU137" s="127"/>
      <c r="BV137" s="127"/>
      <c r="BW137" s="127"/>
      <c r="BX137" s="127"/>
      <c r="BY137" s="127"/>
      <c r="BZ137" s="128"/>
    </row>
    <row r="138" spans="1:78">
      <c r="A138" s="126"/>
      <c r="B138" s="127"/>
      <c r="C138" s="127"/>
      <c r="D138" s="127"/>
      <c r="E138" s="126"/>
      <c r="F138" s="127"/>
      <c r="G138" s="127"/>
      <c r="H138" s="127"/>
      <c r="I138" s="127"/>
      <c r="J138" s="127"/>
      <c r="K138" s="127"/>
      <c r="L138" s="127"/>
      <c r="M138" s="127"/>
      <c r="N138" s="126"/>
      <c r="O138" s="127"/>
      <c r="P138" s="127"/>
      <c r="Q138" s="127"/>
      <c r="R138" s="127"/>
      <c r="S138" s="127"/>
      <c r="T138" s="127"/>
      <c r="U138" s="127"/>
      <c r="V138" s="127"/>
      <c r="W138" s="127"/>
      <c r="X138" s="127"/>
      <c r="Y138" s="127"/>
      <c r="Z138" s="127"/>
      <c r="AA138" s="126"/>
      <c r="AB138" s="127"/>
      <c r="AC138" s="127"/>
      <c r="AD138" s="127"/>
      <c r="AE138" s="127"/>
      <c r="AF138" s="127"/>
      <c r="AG138" s="127"/>
      <c r="AH138" s="127"/>
      <c r="AI138" s="127"/>
      <c r="AJ138" s="127"/>
      <c r="AK138" s="127"/>
      <c r="AL138" s="127"/>
      <c r="AM138" s="127"/>
      <c r="AN138" s="126"/>
      <c r="AO138" s="127"/>
      <c r="AP138" s="127"/>
      <c r="AQ138" s="127"/>
      <c r="AR138" s="127"/>
      <c r="AS138" s="127"/>
      <c r="AT138" s="127"/>
      <c r="AU138" s="127"/>
      <c r="AV138" s="127"/>
      <c r="AW138" s="127"/>
      <c r="AX138" s="127"/>
      <c r="AY138" s="127"/>
      <c r="AZ138" s="127"/>
      <c r="BA138" s="126"/>
      <c r="BB138" s="127"/>
      <c r="BC138" s="127"/>
      <c r="BD138" s="127"/>
      <c r="BE138" s="127"/>
      <c r="BF138" s="127"/>
      <c r="BG138" s="127"/>
      <c r="BH138" s="127"/>
      <c r="BI138" s="127"/>
      <c r="BJ138" s="127"/>
      <c r="BK138" s="127"/>
      <c r="BL138" s="127"/>
      <c r="BM138" s="127"/>
      <c r="BN138" s="126"/>
      <c r="BO138" s="127"/>
      <c r="BP138" s="127"/>
      <c r="BQ138" s="127"/>
      <c r="BR138" s="127"/>
      <c r="BS138" s="127"/>
      <c r="BT138" s="127"/>
      <c r="BU138" s="127"/>
      <c r="BV138" s="127"/>
      <c r="BW138" s="127"/>
      <c r="BX138" s="127"/>
      <c r="BY138" s="127"/>
      <c r="BZ138" s="128"/>
    </row>
    <row r="139" spans="1:78">
      <c r="A139" s="129"/>
      <c r="B139" s="130"/>
      <c r="C139" s="130"/>
      <c r="D139" s="130"/>
      <c r="E139" s="129"/>
      <c r="F139" s="130"/>
      <c r="G139" s="130"/>
      <c r="H139" s="130"/>
      <c r="I139" s="130"/>
      <c r="J139" s="130"/>
      <c r="K139" s="130"/>
      <c r="L139" s="130"/>
      <c r="M139" s="130"/>
      <c r="N139" s="129"/>
      <c r="O139" s="130"/>
      <c r="P139" s="130"/>
      <c r="Q139" s="130"/>
      <c r="R139" s="130"/>
      <c r="S139" s="130"/>
      <c r="T139" s="130"/>
      <c r="U139" s="130"/>
      <c r="V139" s="130"/>
      <c r="W139" s="130"/>
      <c r="X139" s="130"/>
      <c r="Y139" s="130"/>
      <c r="Z139" s="130"/>
      <c r="AA139" s="129"/>
      <c r="AB139" s="130"/>
      <c r="AC139" s="130"/>
      <c r="AD139" s="130"/>
      <c r="AE139" s="130"/>
      <c r="AF139" s="130"/>
      <c r="AG139" s="130"/>
      <c r="AH139" s="130"/>
      <c r="AI139" s="130"/>
      <c r="AJ139" s="130"/>
      <c r="AK139" s="130"/>
      <c r="AL139" s="130"/>
      <c r="AM139" s="130"/>
      <c r="AN139" s="129"/>
      <c r="AO139" s="130"/>
      <c r="AP139" s="130"/>
      <c r="AQ139" s="130"/>
      <c r="AR139" s="130"/>
      <c r="AS139" s="130"/>
      <c r="AT139" s="130"/>
      <c r="AU139" s="130"/>
      <c r="AV139" s="130"/>
      <c r="AW139" s="130"/>
      <c r="AX139" s="130"/>
      <c r="AY139" s="130"/>
      <c r="AZ139" s="130"/>
      <c r="BA139" s="129"/>
      <c r="BB139" s="130"/>
      <c r="BC139" s="130"/>
      <c r="BD139" s="130"/>
      <c r="BE139" s="130"/>
      <c r="BF139" s="130"/>
      <c r="BG139" s="130"/>
      <c r="BH139" s="130"/>
      <c r="BI139" s="130"/>
      <c r="BJ139" s="130"/>
      <c r="BK139" s="130"/>
      <c r="BL139" s="130"/>
      <c r="BM139" s="130"/>
      <c r="BN139" s="129"/>
      <c r="BO139" s="130"/>
      <c r="BP139" s="130"/>
      <c r="BQ139" s="130"/>
      <c r="BR139" s="130"/>
      <c r="BS139" s="130"/>
      <c r="BT139" s="130"/>
      <c r="BU139" s="130"/>
      <c r="BV139" s="130"/>
      <c r="BW139" s="130"/>
      <c r="BX139" s="130"/>
      <c r="BY139" s="130"/>
      <c r="BZ139" s="131"/>
    </row>
    <row r="140" spans="1:78">
      <c r="A140" s="129"/>
      <c r="B140" s="130"/>
      <c r="C140" s="130"/>
      <c r="D140" s="130"/>
      <c r="E140" s="129"/>
      <c r="F140" s="130"/>
      <c r="G140" s="130"/>
      <c r="H140" s="130"/>
      <c r="I140" s="130"/>
      <c r="J140" s="130"/>
      <c r="K140" s="130"/>
      <c r="L140" s="130"/>
      <c r="M140" s="130"/>
      <c r="N140" s="129"/>
      <c r="O140" s="130"/>
      <c r="P140" s="130"/>
      <c r="Q140" s="130"/>
      <c r="R140" s="130"/>
      <c r="S140" s="130"/>
      <c r="T140" s="130"/>
      <c r="U140" s="130"/>
      <c r="V140" s="130"/>
      <c r="W140" s="130"/>
      <c r="X140" s="130"/>
      <c r="Y140" s="130"/>
      <c r="Z140" s="130"/>
      <c r="AA140" s="129"/>
      <c r="AB140" s="130"/>
      <c r="AC140" s="130"/>
      <c r="AD140" s="130"/>
      <c r="AE140" s="130"/>
      <c r="AF140" s="130"/>
      <c r="AG140" s="130"/>
      <c r="AH140" s="130"/>
      <c r="AI140" s="130"/>
      <c r="AJ140" s="130"/>
      <c r="AK140" s="130"/>
      <c r="AL140" s="130"/>
      <c r="AM140" s="130"/>
      <c r="AN140" s="129"/>
      <c r="AO140" s="130"/>
      <c r="AP140" s="130"/>
      <c r="AQ140" s="130"/>
      <c r="AR140" s="130"/>
      <c r="AS140" s="130"/>
      <c r="AT140" s="130"/>
      <c r="AU140" s="130"/>
      <c r="AV140" s="130"/>
      <c r="AW140" s="130"/>
      <c r="AX140" s="130"/>
      <c r="AY140" s="130"/>
      <c r="AZ140" s="130"/>
      <c r="BA140" s="129"/>
      <c r="BB140" s="130"/>
      <c r="BC140" s="130"/>
      <c r="BD140" s="130"/>
      <c r="BE140" s="130"/>
      <c r="BF140" s="130"/>
      <c r="BG140" s="130"/>
      <c r="BH140" s="130"/>
      <c r="BI140" s="130"/>
      <c r="BJ140" s="130"/>
      <c r="BK140" s="130"/>
      <c r="BL140" s="130"/>
      <c r="BM140" s="130"/>
      <c r="BN140" s="129"/>
      <c r="BO140" s="130"/>
      <c r="BP140" s="130"/>
      <c r="BQ140" s="130"/>
      <c r="BR140" s="130"/>
      <c r="BS140" s="130"/>
      <c r="BT140" s="130"/>
      <c r="BU140" s="130"/>
      <c r="BV140" s="130"/>
      <c r="BW140" s="130"/>
      <c r="BX140" s="130"/>
      <c r="BY140" s="130"/>
      <c r="BZ140" s="131"/>
    </row>
    <row r="141" spans="1:78">
      <c r="A141" s="129"/>
      <c r="B141" s="130"/>
      <c r="C141" s="130"/>
      <c r="D141" s="130"/>
      <c r="E141" s="129"/>
      <c r="F141" s="130"/>
      <c r="G141" s="130"/>
      <c r="H141" s="130"/>
      <c r="I141" s="130"/>
      <c r="J141" s="130"/>
      <c r="K141" s="130"/>
      <c r="L141" s="130"/>
      <c r="M141" s="130"/>
      <c r="N141" s="129"/>
      <c r="O141" s="130"/>
      <c r="P141" s="130"/>
      <c r="Q141" s="130"/>
      <c r="R141" s="130"/>
      <c r="S141" s="130"/>
      <c r="T141" s="130"/>
      <c r="U141" s="130"/>
      <c r="V141" s="130"/>
      <c r="W141" s="130"/>
      <c r="X141" s="130"/>
      <c r="Y141" s="130"/>
      <c r="Z141" s="130"/>
      <c r="AA141" s="129"/>
      <c r="AB141" s="130"/>
      <c r="AC141" s="130"/>
      <c r="AD141" s="130"/>
      <c r="AE141" s="130"/>
      <c r="AF141" s="130"/>
      <c r="AG141" s="130"/>
      <c r="AH141" s="130"/>
      <c r="AI141" s="130"/>
      <c r="AJ141" s="130"/>
      <c r="AK141" s="130"/>
      <c r="AL141" s="130"/>
      <c r="AM141" s="130"/>
      <c r="AN141" s="129"/>
      <c r="AO141" s="130"/>
      <c r="AP141" s="130"/>
      <c r="AQ141" s="130"/>
      <c r="AR141" s="130"/>
      <c r="AS141" s="130"/>
      <c r="AT141" s="130"/>
      <c r="AU141" s="130"/>
      <c r="AV141" s="130"/>
      <c r="AW141" s="130"/>
      <c r="AX141" s="130"/>
      <c r="AY141" s="130"/>
      <c r="AZ141" s="130"/>
      <c r="BA141" s="129"/>
      <c r="BB141" s="130"/>
      <c r="BC141" s="130"/>
      <c r="BD141" s="130"/>
      <c r="BE141" s="130"/>
      <c r="BF141" s="130"/>
      <c r="BG141" s="130"/>
      <c r="BH141" s="130"/>
      <c r="BI141" s="130"/>
      <c r="BJ141" s="130"/>
      <c r="BK141" s="130"/>
      <c r="BL141" s="130"/>
      <c r="BM141" s="130"/>
      <c r="BN141" s="129"/>
      <c r="BO141" s="130"/>
      <c r="BP141" s="130"/>
      <c r="BQ141" s="130"/>
      <c r="BR141" s="130"/>
      <c r="BS141" s="130"/>
      <c r="BT141" s="130"/>
      <c r="BU141" s="130"/>
      <c r="BV141" s="130"/>
      <c r="BW141" s="130"/>
      <c r="BX141" s="130"/>
      <c r="BY141" s="130"/>
      <c r="BZ141" s="131"/>
    </row>
    <row r="142" spans="1:78">
      <c r="A142" s="129"/>
      <c r="B142" s="130"/>
      <c r="C142" s="130"/>
      <c r="D142" s="130"/>
      <c r="E142" s="129"/>
      <c r="F142" s="130"/>
      <c r="G142" s="130"/>
      <c r="H142" s="130"/>
      <c r="I142" s="130"/>
      <c r="J142" s="130"/>
      <c r="K142" s="130"/>
      <c r="L142" s="130"/>
      <c r="M142" s="130"/>
      <c r="N142" s="129"/>
      <c r="O142" s="130"/>
      <c r="P142" s="130"/>
      <c r="Q142" s="130"/>
      <c r="R142" s="130"/>
      <c r="S142" s="130"/>
      <c r="T142" s="130"/>
      <c r="U142" s="130"/>
      <c r="V142" s="130"/>
      <c r="W142" s="130"/>
      <c r="X142" s="130"/>
      <c r="Y142" s="130"/>
      <c r="Z142" s="130"/>
      <c r="AA142" s="129"/>
      <c r="AB142" s="130"/>
      <c r="AC142" s="130"/>
      <c r="AD142" s="130"/>
      <c r="AE142" s="130"/>
      <c r="AF142" s="130"/>
      <c r="AG142" s="130"/>
      <c r="AH142" s="130"/>
      <c r="AI142" s="130"/>
      <c r="AJ142" s="130"/>
      <c r="AK142" s="130"/>
      <c r="AL142" s="130"/>
      <c r="AM142" s="130"/>
      <c r="AN142" s="129"/>
      <c r="AO142" s="130"/>
      <c r="AP142" s="130"/>
      <c r="AQ142" s="130"/>
      <c r="AR142" s="130"/>
      <c r="AS142" s="130"/>
      <c r="AT142" s="130"/>
      <c r="AU142" s="130"/>
      <c r="AV142" s="130"/>
      <c r="AW142" s="130"/>
      <c r="AX142" s="130"/>
      <c r="AY142" s="130"/>
      <c r="AZ142" s="130"/>
      <c r="BA142" s="129"/>
      <c r="BB142" s="130"/>
      <c r="BC142" s="130"/>
      <c r="BD142" s="130"/>
      <c r="BE142" s="130"/>
      <c r="BF142" s="130"/>
      <c r="BG142" s="130"/>
      <c r="BH142" s="130"/>
      <c r="BI142" s="130"/>
      <c r="BJ142" s="130"/>
      <c r="BK142" s="130"/>
      <c r="BL142" s="130"/>
      <c r="BM142" s="130"/>
      <c r="BN142" s="129"/>
      <c r="BO142" s="130"/>
      <c r="BP142" s="130"/>
      <c r="BQ142" s="130"/>
      <c r="BR142" s="130"/>
      <c r="BS142" s="130"/>
      <c r="BT142" s="130"/>
      <c r="BU142" s="130"/>
      <c r="BV142" s="130"/>
      <c r="BW142" s="130"/>
      <c r="BX142" s="130"/>
      <c r="BY142" s="130"/>
      <c r="BZ142" s="131"/>
    </row>
    <row r="143" spans="1:78">
      <c r="A143" s="129"/>
      <c r="B143" s="130"/>
      <c r="C143" s="130"/>
      <c r="D143" s="130"/>
      <c r="E143" s="129"/>
      <c r="F143" s="130"/>
      <c r="G143" s="130"/>
      <c r="H143" s="130"/>
      <c r="I143" s="130"/>
      <c r="J143" s="130"/>
      <c r="K143" s="130"/>
      <c r="L143" s="130"/>
      <c r="M143" s="130"/>
      <c r="N143" s="129"/>
      <c r="O143" s="130"/>
      <c r="P143" s="130"/>
      <c r="Q143" s="130"/>
      <c r="R143" s="130"/>
      <c r="S143" s="130"/>
      <c r="T143" s="130"/>
      <c r="U143" s="130"/>
      <c r="V143" s="130"/>
      <c r="W143" s="130"/>
      <c r="X143" s="130"/>
      <c r="Y143" s="130"/>
      <c r="Z143" s="130"/>
      <c r="AA143" s="129"/>
      <c r="AB143" s="130"/>
      <c r="AC143" s="130"/>
      <c r="AD143" s="130"/>
      <c r="AE143" s="130"/>
      <c r="AF143" s="130"/>
      <c r="AG143" s="130"/>
      <c r="AH143" s="130"/>
      <c r="AI143" s="130"/>
      <c r="AJ143" s="130"/>
      <c r="AK143" s="130"/>
      <c r="AL143" s="130"/>
      <c r="AM143" s="130"/>
      <c r="AN143" s="129"/>
      <c r="AO143" s="130"/>
      <c r="AP143" s="130"/>
      <c r="AQ143" s="130"/>
      <c r="AR143" s="130"/>
      <c r="AS143" s="130"/>
      <c r="AT143" s="130"/>
      <c r="AU143" s="130"/>
      <c r="AV143" s="130"/>
      <c r="AW143" s="130"/>
      <c r="AX143" s="130"/>
      <c r="AY143" s="130"/>
      <c r="AZ143" s="130"/>
      <c r="BA143" s="129"/>
      <c r="BB143" s="130"/>
      <c r="BC143" s="130"/>
      <c r="BD143" s="130"/>
      <c r="BE143" s="130"/>
      <c r="BF143" s="130"/>
      <c r="BG143" s="130"/>
      <c r="BH143" s="130"/>
      <c r="BI143" s="130"/>
      <c r="BJ143" s="130"/>
      <c r="BK143" s="130"/>
      <c r="BL143" s="130"/>
      <c r="BM143" s="130"/>
      <c r="BN143" s="129"/>
      <c r="BO143" s="130"/>
      <c r="BP143" s="130"/>
      <c r="BQ143" s="130"/>
      <c r="BR143" s="130"/>
      <c r="BS143" s="130"/>
      <c r="BT143" s="130"/>
      <c r="BU143" s="130"/>
      <c r="BV143" s="130"/>
      <c r="BW143" s="130"/>
      <c r="BX143" s="130"/>
      <c r="BY143" s="130"/>
      <c r="BZ143" s="131"/>
    </row>
    <row r="144" spans="1:78">
      <c r="A144" s="129"/>
      <c r="B144" s="130"/>
      <c r="C144" s="130"/>
      <c r="D144" s="130"/>
      <c r="E144" s="129"/>
      <c r="F144" s="130"/>
      <c r="G144" s="130"/>
      <c r="H144" s="130"/>
      <c r="I144" s="130"/>
      <c r="J144" s="130"/>
      <c r="K144" s="130"/>
      <c r="L144" s="130"/>
      <c r="M144" s="130"/>
      <c r="N144" s="129"/>
      <c r="O144" s="130"/>
      <c r="P144" s="130"/>
      <c r="Q144" s="130"/>
      <c r="R144" s="130"/>
      <c r="S144" s="130"/>
      <c r="T144" s="130"/>
      <c r="U144" s="130"/>
      <c r="V144" s="130"/>
      <c r="W144" s="130"/>
      <c r="X144" s="130"/>
      <c r="Y144" s="130"/>
      <c r="Z144" s="130"/>
      <c r="AA144" s="129"/>
      <c r="AB144" s="130"/>
      <c r="AC144" s="130"/>
      <c r="AD144" s="130"/>
      <c r="AE144" s="130"/>
      <c r="AF144" s="130"/>
      <c r="AG144" s="130"/>
      <c r="AH144" s="130"/>
      <c r="AI144" s="130"/>
      <c r="AJ144" s="130"/>
      <c r="AK144" s="130"/>
      <c r="AL144" s="130"/>
      <c r="AM144" s="130"/>
      <c r="AN144" s="129"/>
      <c r="AO144" s="130"/>
      <c r="AP144" s="130"/>
      <c r="AQ144" s="130"/>
      <c r="AR144" s="130"/>
      <c r="AS144" s="130"/>
      <c r="AT144" s="130"/>
      <c r="AU144" s="130"/>
      <c r="AV144" s="130"/>
      <c r="AW144" s="130"/>
      <c r="AX144" s="130"/>
      <c r="AY144" s="130"/>
      <c r="AZ144" s="130"/>
      <c r="BA144" s="129"/>
      <c r="BB144" s="130"/>
      <c r="BC144" s="130"/>
      <c r="BD144" s="130"/>
      <c r="BE144" s="130"/>
      <c r="BF144" s="130"/>
      <c r="BG144" s="130"/>
      <c r="BH144" s="130"/>
      <c r="BI144" s="130"/>
      <c r="BJ144" s="130"/>
      <c r="BK144" s="130"/>
      <c r="BL144" s="130"/>
      <c r="BM144" s="130"/>
      <c r="BN144" s="129"/>
      <c r="BO144" s="130"/>
      <c r="BP144" s="130"/>
      <c r="BQ144" s="130"/>
      <c r="BR144" s="130"/>
      <c r="BS144" s="130"/>
      <c r="BT144" s="130"/>
      <c r="BU144" s="130"/>
      <c r="BV144" s="130"/>
      <c r="BW144" s="130"/>
      <c r="BX144" s="130"/>
      <c r="BY144" s="130"/>
      <c r="BZ144" s="131"/>
    </row>
    <row r="145" spans="1:78">
      <c r="A145" s="129"/>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c r="AM145" s="130"/>
      <c r="AN145" s="130"/>
      <c r="AO145" s="130"/>
      <c r="AP145" s="130"/>
      <c r="AQ145" s="130"/>
      <c r="AR145" s="130"/>
      <c r="AS145" s="130"/>
      <c r="AT145" s="130"/>
      <c r="AU145" s="130"/>
      <c r="AV145" s="130"/>
      <c r="AW145" s="130"/>
      <c r="AX145" s="130"/>
      <c r="AY145" s="130"/>
      <c r="AZ145" s="130"/>
      <c r="BA145" s="130"/>
      <c r="BB145" s="130"/>
      <c r="BC145" s="130"/>
      <c r="BD145" s="130"/>
      <c r="BE145" s="130"/>
      <c r="BF145" s="130"/>
      <c r="BG145" s="130"/>
      <c r="BH145" s="130"/>
      <c r="BI145" s="130"/>
      <c r="BJ145" s="130"/>
      <c r="BK145" s="130"/>
      <c r="BL145" s="130"/>
      <c r="BM145" s="130"/>
      <c r="BN145" s="130"/>
      <c r="BO145" s="130"/>
      <c r="BP145" s="130"/>
      <c r="BQ145" s="130"/>
      <c r="BR145" s="130"/>
      <c r="BS145" s="130"/>
      <c r="BT145" s="130"/>
      <c r="BU145" s="130"/>
      <c r="BV145" s="130"/>
      <c r="BW145" s="130"/>
      <c r="BX145" s="130"/>
      <c r="BY145" s="130"/>
      <c r="BZ145" s="130"/>
    </row>
    <row r="146" spans="1:78">
      <c r="A146" s="134"/>
      <c r="B146" s="135"/>
      <c r="C146" s="135"/>
      <c r="D146" s="135"/>
      <c r="E146" s="134"/>
      <c r="F146" s="135"/>
      <c r="G146" s="135"/>
      <c r="H146" s="135"/>
      <c r="I146" s="135"/>
      <c r="J146" s="135"/>
      <c r="K146" s="135"/>
      <c r="L146" s="135"/>
      <c r="M146" s="135"/>
      <c r="N146" s="134"/>
      <c r="O146" s="135"/>
      <c r="P146" s="135"/>
      <c r="Q146" s="135"/>
      <c r="R146" s="135"/>
      <c r="S146" s="135"/>
      <c r="T146" s="135"/>
      <c r="U146" s="135"/>
      <c r="V146" s="135"/>
      <c r="W146" s="135"/>
      <c r="X146" s="135"/>
      <c r="Y146" s="135"/>
      <c r="Z146" s="135"/>
      <c r="AA146" s="134"/>
      <c r="AB146" s="135"/>
      <c r="AC146" s="135"/>
      <c r="AD146" s="135"/>
      <c r="AE146" s="135"/>
      <c r="AF146" s="135"/>
      <c r="AG146" s="135"/>
      <c r="AH146" s="135"/>
      <c r="AI146" s="135"/>
      <c r="AJ146" s="135"/>
      <c r="AK146" s="135"/>
      <c r="AL146" s="135"/>
      <c r="AM146" s="135"/>
      <c r="AN146" s="134"/>
      <c r="AO146" s="135"/>
      <c r="AP146" s="135"/>
      <c r="AQ146" s="135"/>
      <c r="AR146" s="135"/>
      <c r="AS146" s="135"/>
      <c r="AT146" s="135"/>
      <c r="AU146" s="135"/>
      <c r="AV146" s="135"/>
      <c r="AW146" s="135"/>
      <c r="AX146" s="135"/>
      <c r="AY146" s="135"/>
      <c r="AZ146" s="135"/>
      <c r="BA146" s="134"/>
      <c r="BB146" s="135"/>
      <c r="BC146" s="135"/>
      <c r="BD146" s="135"/>
      <c r="BE146" s="135"/>
      <c r="BF146" s="135"/>
      <c r="BG146" s="135"/>
      <c r="BH146" s="135"/>
      <c r="BI146" s="135"/>
      <c r="BJ146" s="135"/>
      <c r="BK146" s="135"/>
      <c r="BL146" s="135"/>
      <c r="BM146" s="135"/>
      <c r="BN146" s="134"/>
      <c r="BO146" s="135"/>
      <c r="BP146" s="135"/>
      <c r="BQ146" s="135"/>
      <c r="BR146" s="135"/>
      <c r="BS146" s="135"/>
      <c r="BT146" s="135"/>
      <c r="BU146" s="135"/>
      <c r="BV146" s="135"/>
      <c r="BW146" s="135"/>
      <c r="BX146" s="135"/>
      <c r="BY146" s="135"/>
      <c r="BZ146" s="136"/>
    </row>
    <row r="147" spans="1:78" ht="20.399999999999999">
      <c r="A147" s="137"/>
      <c r="B147" s="138"/>
      <c r="C147" s="138"/>
      <c r="D147" s="138"/>
      <c r="E147" s="139"/>
      <c r="F147" s="138"/>
      <c r="G147" s="138"/>
      <c r="H147" s="138"/>
      <c r="I147" s="140"/>
      <c r="J147" s="138"/>
      <c r="K147" s="138"/>
      <c r="L147" s="138"/>
      <c r="M147" s="140"/>
      <c r="N147" s="139"/>
      <c r="O147" s="138"/>
      <c r="P147" s="138"/>
      <c r="Q147" s="138"/>
      <c r="R147" s="138"/>
      <c r="S147" s="138"/>
      <c r="T147" s="138"/>
      <c r="U147" s="138"/>
      <c r="V147" s="138"/>
      <c r="W147" s="138"/>
      <c r="X147" s="138"/>
      <c r="Y147" s="138"/>
      <c r="Z147" s="138"/>
      <c r="AA147" s="139"/>
      <c r="AB147" s="138"/>
      <c r="AC147" s="138"/>
      <c r="AD147" s="138"/>
      <c r="AE147" s="138"/>
      <c r="AF147" s="138"/>
      <c r="AG147" s="138"/>
      <c r="AH147" s="138"/>
      <c r="AI147" s="138"/>
      <c r="AJ147" s="138"/>
      <c r="AK147" s="138"/>
      <c r="AL147" s="138"/>
      <c r="AM147" s="138"/>
      <c r="AN147" s="139"/>
      <c r="AO147" s="138"/>
      <c r="AP147" s="138"/>
      <c r="AQ147" s="138"/>
      <c r="AR147" s="138"/>
      <c r="AS147" s="138"/>
      <c r="AT147" s="138"/>
      <c r="AU147" s="138"/>
      <c r="AV147" s="140"/>
      <c r="AW147" s="138"/>
      <c r="AX147" s="138"/>
      <c r="AY147" s="138"/>
      <c r="AZ147" s="138"/>
      <c r="BA147" s="139"/>
      <c r="BB147" s="138"/>
      <c r="BC147" s="138"/>
      <c r="BD147" s="138"/>
      <c r="BE147" s="138"/>
      <c r="BF147" s="138"/>
      <c r="BG147" s="138"/>
      <c r="BH147" s="138"/>
      <c r="BI147" s="138"/>
      <c r="BJ147" s="138"/>
      <c r="BK147" s="138"/>
      <c r="BL147" s="138"/>
      <c r="BM147" s="138"/>
      <c r="BN147" s="139"/>
      <c r="BO147" s="138"/>
      <c r="BP147" s="138"/>
      <c r="BQ147" s="138"/>
      <c r="BR147" s="138"/>
      <c r="BS147" s="138"/>
      <c r="BT147" s="138"/>
      <c r="BU147" s="138"/>
      <c r="BV147" s="138"/>
      <c r="BW147" s="138"/>
      <c r="BX147" s="138"/>
      <c r="BY147" s="138"/>
      <c r="BZ147" s="128"/>
    </row>
    <row r="148" spans="1:78" ht="20.399999999999999">
      <c r="A148" s="137"/>
      <c r="B148" s="135"/>
      <c r="C148" s="135"/>
      <c r="D148" s="135"/>
      <c r="E148" s="139"/>
      <c r="F148" s="135"/>
      <c r="G148" s="135"/>
      <c r="H148" s="135"/>
      <c r="I148" s="135"/>
      <c r="J148" s="135"/>
      <c r="K148" s="135"/>
      <c r="L148" s="135"/>
      <c r="M148" s="135"/>
      <c r="N148" s="139"/>
      <c r="O148" s="135"/>
      <c r="P148" s="135"/>
      <c r="Q148" s="135"/>
      <c r="R148" s="135"/>
      <c r="S148" s="135"/>
      <c r="T148" s="135"/>
      <c r="U148" s="135"/>
      <c r="V148" s="135"/>
      <c r="W148" s="135"/>
      <c r="X148" s="135"/>
      <c r="Y148" s="135"/>
      <c r="Z148" s="135"/>
      <c r="AA148" s="139"/>
      <c r="AB148" s="135"/>
      <c r="AC148" s="135"/>
      <c r="AD148" s="135"/>
      <c r="AE148" s="135"/>
      <c r="AF148" s="135"/>
      <c r="AG148" s="135"/>
      <c r="AH148" s="135"/>
      <c r="AI148" s="135"/>
      <c r="AJ148" s="135"/>
      <c r="AK148" s="135"/>
      <c r="AL148" s="135"/>
      <c r="AM148" s="135"/>
      <c r="AN148" s="139"/>
      <c r="AO148" s="135"/>
      <c r="AP148" s="135"/>
      <c r="AQ148" s="135"/>
      <c r="AR148" s="135"/>
      <c r="AS148" s="135"/>
      <c r="AT148" s="135"/>
      <c r="AU148" s="135"/>
      <c r="AV148" s="135"/>
      <c r="AW148" s="135"/>
      <c r="AX148" s="135"/>
      <c r="AY148" s="135"/>
      <c r="AZ148" s="135"/>
      <c r="BA148" s="139"/>
      <c r="BB148" s="135"/>
      <c r="BC148" s="135"/>
      <c r="BD148" s="135"/>
      <c r="BE148" s="135"/>
      <c r="BF148" s="135"/>
      <c r="BG148" s="135"/>
      <c r="BH148" s="135"/>
      <c r="BI148" s="135"/>
      <c r="BJ148" s="135"/>
      <c r="BK148" s="135"/>
      <c r="BL148" s="135"/>
      <c r="BM148" s="135"/>
      <c r="BN148" s="139"/>
      <c r="BO148" s="135"/>
      <c r="BP148" s="135"/>
      <c r="BQ148" s="135"/>
      <c r="BR148" s="135"/>
      <c r="BS148" s="135"/>
      <c r="BT148" s="135"/>
      <c r="BU148" s="135"/>
      <c r="BV148" s="135"/>
      <c r="BW148" s="135"/>
      <c r="BX148" s="135"/>
      <c r="BY148" s="135"/>
      <c r="BZ148" s="128"/>
    </row>
    <row r="149" spans="1:78">
      <c r="A149" s="141"/>
      <c r="B149" s="135"/>
      <c r="C149" s="135"/>
      <c r="D149" s="135"/>
      <c r="E149" s="141"/>
      <c r="F149" s="135"/>
      <c r="G149" s="135"/>
      <c r="H149" s="135"/>
      <c r="I149" s="135"/>
      <c r="J149" s="135"/>
      <c r="K149" s="135"/>
      <c r="L149" s="135"/>
      <c r="M149" s="135"/>
      <c r="N149" s="141"/>
      <c r="O149" s="135"/>
      <c r="P149" s="135"/>
      <c r="Q149" s="135"/>
      <c r="R149" s="135"/>
      <c r="S149" s="135"/>
      <c r="T149" s="135"/>
      <c r="U149" s="135"/>
      <c r="V149" s="135"/>
      <c r="W149" s="135"/>
      <c r="X149" s="135"/>
      <c r="Y149" s="135"/>
      <c r="Z149" s="135"/>
      <c r="AA149" s="141"/>
      <c r="AB149" s="135"/>
      <c r="AC149" s="135"/>
      <c r="AD149" s="135"/>
      <c r="AE149" s="135"/>
      <c r="AF149" s="135"/>
      <c r="AG149" s="135"/>
      <c r="AH149" s="135"/>
      <c r="AI149" s="135"/>
      <c r="AJ149" s="135"/>
      <c r="AK149" s="135"/>
      <c r="AL149" s="135"/>
      <c r="AM149" s="135"/>
      <c r="AN149" s="141"/>
      <c r="AO149" s="135"/>
      <c r="AP149" s="135"/>
      <c r="AQ149" s="135"/>
      <c r="AR149" s="135"/>
      <c r="AS149" s="135"/>
      <c r="AT149" s="135"/>
      <c r="AU149" s="135"/>
      <c r="AV149" s="135"/>
      <c r="AW149" s="135"/>
      <c r="AX149" s="135"/>
      <c r="AY149" s="135"/>
      <c r="AZ149" s="135"/>
      <c r="BA149" s="141"/>
      <c r="BB149" s="135"/>
      <c r="BC149" s="135"/>
      <c r="BD149" s="135"/>
      <c r="BE149" s="135"/>
      <c r="BF149" s="135"/>
      <c r="BG149" s="135"/>
      <c r="BH149" s="135"/>
      <c r="BI149" s="135"/>
      <c r="BJ149" s="135"/>
      <c r="BK149" s="135"/>
      <c r="BL149" s="135"/>
      <c r="BM149" s="135"/>
      <c r="BN149" s="141"/>
      <c r="BO149" s="135"/>
      <c r="BP149" s="135"/>
      <c r="BQ149" s="135"/>
      <c r="BR149" s="135"/>
      <c r="BS149" s="135"/>
      <c r="BT149" s="135"/>
      <c r="BU149" s="135"/>
      <c r="BV149" s="135"/>
      <c r="BW149" s="135"/>
      <c r="BX149" s="135"/>
      <c r="BY149" s="135"/>
      <c r="BZ149" s="136"/>
    </row>
    <row r="150" spans="1:78">
      <c r="A150" s="126"/>
      <c r="B150" s="127"/>
      <c r="C150" s="127"/>
      <c r="D150" s="127"/>
      <c r="E150" s="126"/>
      <c r="F150" s="127"/>
      <c r="G150" s="127"/>
      <c r="H150" s="127"/>
      <c r="I150" s="127"/>
      <c r="J150" s="127"/>
      <c r="K150" s="127"/>
      <c r="L150" s="127"/>
      <c r="M150" s="127"/>
      <c r="N150" s="126"/>
      <c r="O150" s="127"/>
      <c r="P150" s="127"/>
      <c r="Q150" s="127"/>
      <c r="R150" s="127"/>
      <c r="S150" s="127"/>
      <c r="T150" s="127"/>
      <c r="U150" s="127"/>
      <c r="V150" s="127"/>
      <c r="W150" s="127"/>
      <c r="X150" s="127"/>
      <c r="Y150" s="127"/>
      <c r="Z150" s="127"/>
      <c r="AA150" s="126"/>
      <c r="AB150" s="127"/>
      <c r="AC150" s="127"/>
      <c r="AD150" s="127"/>
      <c r="AE150" s="127"/>
      <c r="AF150" s="127"/>
      <c r="AG150" s="127"/>
      <c r="AH150" s="127"/>
      <c r="AI150" s="127"/>
      <c r="AJ150" s="127"/>
      <c r="AK150" s="127"/>
      <c r="AL150" s="127"/>
      <c r="AM150" s="127"/>
      <c r="AN150" s="126"/>
      <c r="AO150" s="127"/>
      <c r="AP150" s="127"/>
      <c r="AQ150" s="127"/>
      <c r="AR150" s="127"/>
      <c r="AS150" s="127"/>
      <c r="AT150" s="127"/>
      <c r="AU150" s="127"/>
      <c r="AV150" s="127"/>
      <c r="AW150" s="127"/>
      <c r="AX150" s="127"/>
      <c r="AY150" s="127"/>
      <c r="AZ150" s="127"/>
      <c r="BA150" s="126"/>
      <c r="BB150" s="127"/>
      <c r="BC150" s="127"/>
      <c r="BD150" s="127"/>
      <c r="BE150" s="127"/>
      <c r="BF150" s="127"/>
      <c r="BG150" s="127"/>
      <c r="BH150" s="127"/>
      <c r="BI150" s="127"/>
      <c r="BJ150" s="127"/>
      <c r="BK150" s="127"/>
      <c r="BL150" s="127"/>
      <c r="BM150" s="127"/>
      <c r="BN150" s="126"/>
      <c r="BO150" s="127"/>
      <c r="BP150" s="127"/>
      <c r="BQ150" s="127"/>
      <c r="BR150" s="127"/>
      <c r="BS150" s="127"/>
      <c r="BT150" s="127"/>
      <c r="BU150" s="127"/>
      <c r="BV150" s="127"/>
      <c r="BW150" s="127"/>
      <c r="BX150" s="127"/>
      <c r="BY150" s="127"/>
      <c r="BZ150" s="128"/>
    </row>
    <row r="151" spans="1:78">
      <c r="A151" s="126"/>
      <c r="B151" s="127"/>
      <c r="C151" s="127"/>
      <c r="D151" s="127"/>
      <c r="E151" s="126"/>
      <c r="F151" s="127"/>
      <c r="G151" s="127"/>
      <c r="H151" s="127"/>
      <c r="I151" s="127"/>
      <c r="J151" s="127"/>
      <c r="K151" s="127"/>
      <c r="L151" s="127"/>
      <c r="M151" s="127"/>
      <c r="N151" s="126"/>
      <c r="O151" s="127"/>
      <c r="P151" s="127"/>
      <c r="Q151" s="127"/>
      <c r="R151" s="127"/>
      <c r="S151" s="127"/>
      <c r="T151" s="127"/>
      <c r="U151" s="127"/>
      <c r="V151" s="127"/>
      <c r="W151" s="127"/>
      <c r="X151" s="127"/>
      <c r="Y151" s="127"/>
      <c r="Z151" s="127"/>
      <c r="AA151" s="126"/>
      <c r="AB151" s="127"/>
      <c r="AC151" s="127"/>
      <c r="AD151" s="127"/>
      <c r="AE151" s="127"/>
      <c r="AF151" s="127"/>
      <c r="AG151" s="127"/>
      <c r="AH151" s="127"/>
      <c r="AI151" s="127"/>
      <c r="AJ151" s="127"/>
      <c r="AK151" s="127"/>
      <c r="AL151" s="127"/>
      <c r="AM151" s="127"/>
      <c r="AN151" s="126"/>
      <c r="AO151" s="127"/>
      <c r="AP151" s="127"/>
      <c r="AQ151" s="127"/>
      <c r="AR151" s="127"/>
      <c r="AS151" s="127"/>
      <c r="AT151" s="127"/>
      <c r="AU151" s="127"/>
      <c r="AV151" s="127"/>
      <c r="AW151" s="127"/>
      <c r="AX151" s="127"/>
      <c r="AY151" s="127"/>
      <c r="AZ151" s="127"/>
      <c r="BA151" s="126"/>
      <c r="BB151" s="127"/>
      <c r="BC151" s="127"/>
      <c r="BD151" s="127"/>
      <c r="BE151" s="127"/>
      <c r="BF151" s="127"/>
      <c r="BG151" s="127"/>
      <c r="BH151" s="127"/>
      <c r="BI151" s="127"/>
      <c r="BJ151" s="127"/>
      <c r="BK151" s="127"/>
      <c r="BL151" s="127"/>
      <c r="BM151" s="127"/>
      <c r="BN151" s="126"/>
      <c r="BO151" s="127"/>
      <c r="BP151" s="127"/>
      <c r="BQ151" s="127"/>
      <c r="BR151" s="127"/>
      <c r="BS151" s="127"/>
      <c r="BT151" s="127"/>
      <c r="BU151" s="127"/>
      <c r="BV151" s="127"/>
      <c r="BW151" s="127"/>
      <c r="BX151" s="127"/>
      <c r="BY151" s="127"/>
      <c r="BZ151" s="128"/>
    </row>
    <row r="152" spans="1:78">
      <c r="A152" s="126"/>
      <c r="B152" s="127"/>
      <c r="C152" s="127"/>
      <c r="D152" s="127"/>
      <c r="E152" s="126"/>
      <c r="F152" s="127"/>
      <c r="G152" s="127"/>
      <c r="H152" s="127"/>
      <c r="I152" s="127"/>
      <c r="J152" s="127"/>
      <c r="K152" s="127"/>
      <c r="L152" s="127"/>
      <c r="M152" s="127"/>
      <c r="N152" s="126"/>
      <c r="O152" s="127"/>
      <c r="P152" s="127"/>
      <c r="Q152" s="127"/>
      <c r="R152" s="127"/>
      <c r="S152" s="127"/>
      <c r="T152" s="127"/>
      <c r="U152" s="127"/>
      <c r="V152" s="127"/>
      <c r="W152" s="127"/>
      <c r="X152" s="127"/>
      <c r="Y152" s="127"/>
      <c r="Z152" s="127"/>
      <c r="AA152" s="126"/>
      <c r="AB152" s="127"/>
      <c r="AC152" s="127"/>
      <c r="AD152" s="127"/>
      <c r="AE152" s="127"/>
      <c r="AF152" s="127"/>
      <c r="AG152" s="127"/>
      <c r="AH152" s="127"/>
      <c r="AI152" s="127"/>
      <c r="AJ152" s="127"/>
      <c r="AK152" s="127"/>
      <c r="AL152" s="127"/>
      <c r="AM152" s="127"/>
      <c r="AN152" s="126"/>
      <c r="AO152" s="127"/>
      <c r="AP152" s="127"/>
      <c r="AQ152" s="127"/>
      <c r="AR152" s="127"/>
      <c r="AS152" s="127"/>
      <c r="AT152" s="127"/>
      <c r="AU152" s="127"/>
      <c r="AV152" s="127"/>
      <c r="AW152" s="127"/>
      <c r="AX152" s="127"/>
      <c r="AY152" s="127"/>
      <c r="AZ152" s="127"/>
      <c r="BA152" s="126"/>
      <c r="BB152" s="127"/>
      <c r="BC152" s="127"/>
      <c r="BD152" s="127"/>
      <c r="BE152" s="127"/>
      <c r="BF152" s="127"/>
      <c r="BG152" s="127"/>
      <c r="BH152" s="127"/>
      <c r="BI152" s="127"/>
      <c r="BJ152" s="127"/>
      <c r="BK152" s="127"/>
      <c r="BL152" s="127"/>
      <c r="BM152" s="127"/>
      <c r="BN152" s="126"/>
      <c r="BO152" s="127"/>
      <c r="BP152" s="127"/>
      <c r="BQ152" s="127"/>
      <c r="BR152" s="127"/>
      <c r="BS152" s="127"/>
      <c r="BT152" s="127"/>
      <c r="BU152" s="127"/>
      <c r="BV152" s="127"/>
      <c r="BW152" s="127"/>
      <c r="BX152" s="127"/>
      <c r="BY152" s="127"/>
      <c r="BZ152" s="128"/>
    </row>
    <row r="153" spans="1:78">
      <c r="A153" s="126"/>
      <c r="B153" s="127"/>
      <c r="C153" s="127"/>
      <c r="D153" s="127"/>
      <c r="E153" s="126"/>
      <c r="F153" s="127"/>
      <c r="G153" s="127"/>
      <c r="H153" s="127"/>
      <c r="I153" s="127"/>
      <c r="J153" s="127"/>
      <c r="K153" s="127"/>
      <c r="L153" s="127"/>
      <c r="M153" s="127"/>
      <c r="N153" s="126"/>
      <c r="O153" s="127"/>
      <c r="P153" s="127"/>
      <c r="Q153" s="127"/>
      <c r="R153" s="127"/>
      <c r="S153" s="127"/>
      <c r="T153" s="127"/>
      <c r="U153" s="127"/>
      <c r="V153" s="127"/>
      <c r="W153" s="127"/>
      <c r="X153" s="127"/>
      <c r="Y153" s="127"/>
      <c r="Z153" s="127"/>
      <c r="AA153" s="126"/>
      <c r="AB153" s="127"/>
      <c r="AC153" s="127"/>
      <c r="AD153" s="127"/>
      <c r="AE153" s="127"/>
      <c r="AF153" s="127"/>
      <c r="AG153" s="127"/>
      <c r="AH153" s="127"/>
      <c r="AI153" s="127"/>
      <c r="AJ153" s="127"/>
      <c r="AK153" s="127"/>
      <c r="AL153" s="127"/>
      <c r="AM153" s="127"/>
      <c r="AN153" s="126"/>
      <c r="AO153" s="127"/>
      <c r="AP153" s="127"/>
      <c r="AQ153" s="127"/>
      <c r="AR153" s="127"/>
      <c r="AS153" s="127"/>
      <c r="AT153" s="127"/>
      <c r="AU153" s="127"/>
      <c r="AV153" s="127"/>
      <c r="AW153" s="127"/>
      <c r="AX153" s="127"/>
      <c r="AY153" s="127"/>
      <c r="AZ153" s="127"/>
      <c r="BA153" s="126"/>
      <c r="BB153" s="127"/>
      <c r="BC153" s="127"/>
      <c r="BD153" s="127"/>
      <c r="BE153" s="127"/>
      <c r="BF153" s="127"/>
      <c r="BG153" s="127"/>
      <c r="BH153" s="127"/>
      <c r="BI153" s="127"/>
      <c r="BJ153" s="127"/>
      <c r="BK153" s="127"/>
      <c r="BL153" s="127"/>
      <c r="BM153" s="127"/>
      <c r="BN153" s="126"/>
      <c r="BO153" s="127"/>
      <c r="BP153" s="127"/>
      <c r="BQ153" s="127"/>
      <c r="BR153" s="127"/>
      <c r="BS153" s="127"/>
      <c r="BT153" s="127"/>
      <c r="BU153" s="127"/>
      <c r="BV153" s="127"/>
      <c r="BW153" s="127"/>
      <c r="BX153" s="127"/>
      <c r="BY153" s="127"/>
      <c r="BZ153" s="128"/>
    </row>
    <row r="154" spans="1:78">
      <c r="A154" s="126"/>
      <c r="B154" s="127"/>
      <c r="C154" s="127"/>
      <c r="D154" s="127"/>
      <c r="E154" s="126"/>
      <c r="F154" s="127"/>
      <c r="G154" s="127"/>
      <c r="H154" s="127"/>
      <c r="I154" s="127"/>
      <c r="J154" s="127"/>
      <c r="K154" s="127"/>
      <c r="L154" s="127"/>
      <c r="M154" s="127"/>
      <c r="N154" s="126"/>
      <c r="O154" s="127"/>
      <c r="P154" s="127"/>
      <c r="Q154" s="127"/>
      <c r="R154" s="127"/>
      <c r="S154" s="127"/>
      <c r="T154" s="127"/>
      <c r="U154" s="127"/>
      <c r="V154" s="127"/>
      <c r="W154" s="127"/>
      <c r="X154" s="127"/>
      <c r="Y154" s="127"/>
      <c r="Z154" s="127"/>
      <c r="AA154" s="126"/>
      <c r="AB154" s="127"/>
      <c r="AC154" s="127"/>
      <c r="AD154" s="127"/>
      <c r="AE154" s="127"/>
      <c r="AF154" s="127"/>
      <c r="AG154" s="127"/>
      <c r="AH154" s="127"/>
      <c r="AI154" s="127"/>
      <c r="AJ154" s="127"/>
      <c r="AK154" s="127"/>
      <c r="AL154" s="127"/>
      <c r="AM154" s="127"/>
      <c r="AN154" s="126"/>
      <c r="AO154" s="127"/>
      <c r="AP154" s="127"/>
      <c r="AQ154" s="127"/>
      <c r="AR154" s="127"/>
      <c r="AS154" s="127"/>
      <c r="AT154" s="127"/>
      <c r="AU154" s="127"/>
      <c r="AV154" s="127"/>
      <c r="AW154" s="127"/>
      <c r="AX154" s="127"/>
      <c r="AY154" s="127"/>
      <c r="AZ154" s="127"/>
      <c r="BA154" s="126"/>
      <c r="BB154" s="127"/>
      <c r="BC154" s="127"/>
      <c r="BD154" s="127"/>
      <c r="BE154" s="127"/>
      <c r="BF154" s="127"/>
      <c r="BG154" s="127"/>
      <c r="BH154" s="127"/>
      <c r="BI154" s="127"/>
      <c r="BJ154" s="127"/>
      <c r="BK154" s="127"/>
      <c r="BL154" s="127"/>
      <c r="BM154" s="127"/>
      <c r="BN154" s="126"/>
      <c r="BO154" s="127"/>
      <c r="BP154" s="127"/>
      <c r="BQ154" s="127"/>
      <c r="BR154" s="127"/>
      <c r="BS154" s="127"/>
      <c r="BT154" s="127"/>
      <c r="BU154" s="127"/>
      <c r="BV154" s="127"/>
      <c r="BW154" s="127"/>
      <c r="BX154" s="127"/>
      <c r="BY154" s="127"/>
      <c r="BZ154" s="128"/>
    </row>
    <row r="155" spans="1:78">
      <c r="A155" s="126"/>
      <c r="B155" s="142"/>
      <c r="C155" s="142"/>
      <c r="D155" s="142"/>
      <c r="E155" s="126"/>
      <c r="F155" s="142"/>
      <c r="G155" s="142"/>
      <c r="H155" s="142"/>
      <c r="I155" s="142"/>
      <c r="J155" s="142"/>
      <c r="K155" s="142"/>
      <c r="L155" s="142"/>
      <c r="M155" s="142"/>
      <c r="N155" s="126"/>
      <c r="O155" s="142"/>
      <c r="P155" s="142"/>
      <c r="Q155" s="142"/>
      <c r="R155" s="142"/>
      <c r="S155" s="142"/>
      <c r="T155" s="142"/>
      <c r="U155" s="142"/>
      <c r="V155" s="142"/>
      <c r="W155" s="142"/>
      <c r="X155" s="142"/>
      <c r="Y155" s="142"/>
      <c r="Z155" s="142"/>
      <c r="AA155" s="126"/>
      <c r="AB155" s="142"/>
      <c r="AC155" s="142"/>
      <c r="AD155" s="142"/>
      <c r="AE155" s="142"/>
      <c r="AF155" s="142"/>
      <c r="AG155" s="142"/>
      <c r="AH155" s="142"/>
      <c r="AI155" s="142"/>
      <c r="AJ155" s="142"/>
      <c r="AK155" s="142"/>
      <c r="AL155" s="142"/>
      <c r="AM155" s="142"/>
      <c r="AN155" s="126"/>
      <c r="AO155" s="142"/>
      <c r="AP155" s="142"/>
      <c r="AQ155" s="142"/>
      <c r="AR155" s="142"/>
      <c r="AS155" s="142"/>
      <c r="AT155" s="142"/>
      <c r="AU155" s="142"/>
      <c r="AV155" s="142"/>
      <c r="AW155" s="142"/>
      <c r="AX155" s="142"/>
      <c r="AY155" s="142"/>
      <c r="AZ155" s="142"/>
      <c r="BA155" s="126"/>
      <c r="BB155" s="142"/>
      <c r="BC155" s="142"/>
      <c r="BD155" s="142"/>
      <c r="BE155" s="142"/>
      <c r="BF155" s="142"/>
      <c r="BG155" s="142"/>
      <c r="BH155" s="142"/>
      <c r="BI155" s="142"/>
      <c r="BJ155" s="142"/>
      <c r="BK155" s="142"/>
      <c r="BL155" s="142"/>
      <c r="BM155" s="142"/>
      <c r="BN155" s="126"/>
      <c r="BO155" s="142"/>
      <c r="BP155" s="142"/>
      <c r="BQ155" s="142"/>
      <c r="BR155" s="142"/>
      <c r="BS155" s="142"/>
      <c r="BT155" s="142"/>
      <c r="BU155" s="142"/>
      <c r="BV155" s="142"/>
      <c r="BW155" s="142"/>
      <c r="BX155" s="142"/>
      <c r="BY155" s="142"/>
      <c r="BZ155" s="143"/>
    </row>
    <row r="156" spans="1:78">
      <c r="A156" s="126"/>
      <c r="B156" s="142"/>
      <c r="C156" s="142"/>
      <c r="D156" s="142"/>
      <c r="E156" s="126"/>
      <c r="F156" s="142"/>
      <c r="G156" s="142"/>
      <c r="H156" s="142"/>
      <c r="I156" s="142"/>
      <c r="J156" s="142"/>
      <c r="K156" s="142"/>
      <c r="L156" s="142"/>
      <c r="M156" s="142"/>
      <c r="N156" s="126"/>
      <c r="O156" s="142"/>
      <c r="P156" s="142"/>
      <c r="Q156" s="142"/>
      <c r="R156" s="142"/>
      <c r="S156" s="142"/>
      <c r="T156" s="142"/>
      <c r="U156" s="142"/>
      <c r="V156" s="142"/>
      <c r="W156" s="142"/>
      <c r="X156" s="142"/>
      <c r="Y156" s="142"/>
      <c r="Z156" s="142"/>
      <c r="AA156" s="126"/>
      <c r="AB156" s="142"/>
      <c r="AC156" s="142"/>
      <c r="AD156" s="142"/>
      <c r="AE156" s="142"/>
      <c r="AF156" s="142"/>
      <c r="AG156" s="142"/>
      <c r="AH156" s="142"/>
      <c r="AI156" s="142"/>
      <c r="AJ156" s="142"/>
      <c r="AK156" s="142"/>
      <c r="AL156" s="142"/>
      <c r="AM156" s="142"/>
      <c r="AN156" s="126"/>
      <c r="AO156" s="142"/>
      <c r="AP156" s="142"/>
      <c r="AQ156" s="142"/>
      <c r="AR156" s="142"/>
      <c r="AS156" s="142"/>
      <c r="AT156" s="142"/>
      <c r="AU156" s="142"/>
      <c r="AV156" s="142"/>
      <c r="AW156" s="142"/>
      <c r="AX156" s="142"/>
      <c r="AY156" s="142"/>
      <c r="AZ156" s="142"/>
      <c r="BA156" s="126"/>
      <c r="BB156" s="142"/>
      <c r="BC156" s="142"/>
      <c r="BD156" s="142"/>
      <c r="BE156" s="142"/>
      <c r="BF156" s="142"/>
      <c r="BG156" s="142"/>
      <c r="BH156" s="142"/>
      <c r="BI156" s="142"/>
      <c r="BJ156" s="142"/>
      <c r="BK156" s="142"/>
      <c r="BL156" s="142"/>
      <c r="BM156" s="142"/>
      <c r="BN156" s="126"/>
      <c r="BO156" s="142"/>
      <c r="BP156" s="142"/>
      <c r="BQ156" s="142"/>
      <c r="BR156" s="142"/>
      <c r="BS156" s="142"/>
      <c r="BT156" s="142"/>
      <c r="BU156" s="142"/>
      <c r="BV156" s="142"/>
      <c r="BW156" s="142"/>
      <c r="BX156" s="142"/>
      <c r="BY156" s="142"/>
      <c r="BZ156" s="143"/>
    </row>
    <row r="157" spans="1:78">
      <c r="A157" s="126"/>
      <c r="B157" s="142"/>
      <c r="C157" s="142"/>
      <c r="D157" s="142"/>
      <c r="E157" s="126"/>
      <c r="F157" s="142"/>
      <c r="G157" s="142"/>
      <c r="H157" s="142"/>
      <c r="I157" s="142"/>
      <c r="J157" s="142"/>
      <c r="K157" s="142"/>
      <c r="L157" s="142"/>
      <c r="M157" s="142"/>
      <c r="N157" s="126"/>
      <c r="O157" s="142"/>
      <c r="P157" s="142"/>
      <c r="Q157" s="142"/>
      <c r="R157" s="142"/>
      <c r="S157" s="142"/>
      <c r="T157" s="142"/>
      <c r="U157" s="142"/>
      <c r="V157" s="142"/>
      <c r="W157" s="142"/>
      <c r="X157" s="142"/>
      <c r="Y157" s="142"/>
      <c r="Z157" s="142"/>
      <c r="AA157" s="126"/>
      <c r="AB157" s="142"/>
      <c r="AC157" s="142"/>
      <c r="AD157" s="142"/>
      <c r="AE157" s="142"/>
      <c r="AF157" s="142"/>
      <c r="AG157" s="142"/>
      <c r="AH157" s="142"/>
      <c r="AI157" s="142"/>
      <c r="AJ157" s="142"/>
      <c r="AK157" s="142"/>
      <c r="AL157" s="142"/>
      <c r="AM157" s="142"/>
      <c r="AN157" s="126"/>
      <c r="AO157" s="142"/>
      <c r="AP157" s="142"/>
      <c r="AQ157" s="142"/>
      <c r="AR157" s="142"/>
      <c r="AS157" s="142"/>
      <c r="AT157" s="142"/>
      <c r="AU157" s="142"/>
      <c r="AV157" s="142"/>
      <c r="AW157" s="142"/>
      <c r="AX157" s="142"/>
      <c r="AY157" s="142"/>
      <c r="AZ157" s="142"/>
      <c r="BA157" s="126"/>
      <c r="BB157" s="142"/>
      <c r="BC157" s="142"/>
      <c r="BD157" s="142"/>
      <c r="BE157" s="142"/>
      <c r="BF157" s="142"/>
      <c r="BG157" s="142"/>
      <c r="BH157" s="142"/>
      <c r="BI157" s="142"/>
      <c r="BJ157" s="142"/>
      <c r="BK157" s="142"/>
      <c r="BL157" s="142"/>
      <c r="BM157" s="142"/>
      <c r="BN157" s="126"/>
      <c r="BO157" s="142"/>
      <c r="BP157" s="142"/>
      <c r="BQ157" s="142"/>
      <c r="BR157" s="142"/>
      <c r="BS157" s="142"/>
      <c r="BT157" s="142"/>
      <c r="BU157" s="142"/>
      <c r="BV157" s="142"/>
      <c r="BW157" s="142"/>
      <c r="BX157" s="142"/>
      <c r="BY157" s="142"/>
      <c r="BZ157" s="143"/>
    </row>
    <row r="158" spans="1:78">
      <c r="A158" s="126"/>
      <c r="B158" s="142"/>
      <c r="C158" s="142"/>
      <c r="D158" s="142"/>
      <c r="E158" s="126"/>
      <c r="F158" s="142"/>
      <c r="G158" s="142"/>
      <c r="H158" s="142"/>
      <c r="I158" s="142"/>
      <c r="J158" s="142"/>
      <c r="K158" s="142"/>
      <c r="L158" s="142"/>
      <c r="M158" s="142"/>
      <c r="N158" s="126"/>
      <c r="O158" s="142"/>
      <c r="P158" s="142"/>
      <c r="Q158" s="142"/>
      <c r="R158" s="142"/>
      <c r="S158" s="142"/>
      <c r="T158" s="142"/>
      <c r="U158" s="142"/>
      <c r="V158" s="142"/>
      <c r="W158" s="142"/>
      <c r="X158" s="142"/>
      <c r="Y158" s="142"/>
      <c r="Z158" s="142"/>
      <c r="AA158" s="126"/>
      <c r="AB158" s="142"/>
      <c r="AC158" s="142"/>
      <c r="AD158" s="142"/>
      <c r="AE158" s="142"/>
      <c r="AF158" s="142"/>
      <c r="AG158" s="142"/>
      <c r="AH158" s="142"/>
      <c r="AI158" s="142"/>
      <c r="AJ158" s="142"/>
      <c r="AK158" s="142"/>
      <c r="AL158" s="142"/>
      <c r="AM158" s="142"/>
      <c r="AN158" s="126"/>
      <c r="AO158" s="142"/>
      <c r="AP158" s="142"/>
      <c r="AQ158" s="142"/>
      <c r="AR158" s="142"/>
      <c r="AS158" s="142"/>
      <c r="AT158" s="142"/>
      <c r="AU158" s="142"/>
      <c r="AV158" s="142"/>
      <c r="AW158" s="142"/>
      <c r="AX158" s="142"/>
      <c r="AY158" s="142"/>
      <c r="AZ158" s="142"/>
      <c r="BA158" s="126"/>
      <c r="BB158" s="142"/>
      <c r="BC158" s="142"/>
      <c r="BD158" s="142"/>
      <c r="BE158" s="142"/>
      <c r="BF158" s="142"/>
      <c r="BG158" s="142"/>
      <c r="BH158" s="142"/>
      <c r="BI158" s="142"/>
      <c r="BJ158" s="142"/>
      <c r="BK158" s="142"/>
      <c r="BL158" s="142"/>
      <c r="BM158" s="142"/>
      <c r="BN158" s="126"/>
      <c r="BO158" s="142"/>
      <c r="BP158" s="142"/>
      <c r="BQ158" s="142"/>
      <c r="BR158" s="142"/>
      <c r="BS158" s="142"/>
      <c r="BT158" s="142"/>
      <c r="BU158" s="142"/>
      <c r="BV158" s="142"/>
      <c r="BW158" s="142"/>
      <c r="BX158" s="142"/>
      <c r="BY158" s="142"/>
      <c r="BZ158" s="143"/>
    </row>
    <row r="159" spans="1:78">
      <c r="A159" s="144"/>
      <c r="B159" s="142"/>
      <c r="C159" s="142"/>
      <c r="D159" s="142"/>
      <c r="E159" s="144"/>
      <c r="F159" s="142"/>
      <c r="G159" s="142"/>
      <c r="H159" s="142"/>
      <c r="I159" s="142"/>
      <c r="J159" s="142"/>
      <c r="K159" s="142"/>
      <c r="L159" s="142"/>
      <c r="M159" s="142"/>
      <c r="N159" s="144"/>
      <c r="O159" s="142"/>
      <c r="P159" s="142"/>
      <c r="Q159" s="142"/>
      <c r="R159" s="142"/>
      <c r="S159" s="142"/>
      <c r="T159" s="142"/>
      <c r="U159" s="142"/>
      <c r="V159" s="142"/>
      <c r="W159" s="142"/>
      <c r="X159" s="142"/>
      <c r="Y159" s="142"/>
      <c r="Z159" s="142"/>
      <c r="AA159" s="144"/>
      <c r="AB159" s="142"/>
      <c r="AC159" s="142"/>
      <c r="AD159" s="142"/>
      <c r="AE159" s="142"/>
      <c r="AF159" s="142"/>
      <c r="AG159" s="142"/>
      <c r="AH159" s="142"/>
      <c r="AI159" s="142"/>
      <c r="AJ159" s="142"/>
      <c r="AK159" s="142"/>
      <c r="AL159" s="142"/>
      <c r="AM159" s="142"/>
      <c r="AN159" s="144"/>
      <c r="AO159" s="142"/>
      <c r="AP159" s="142"/>
      <c r="AQ159" s="142"/>
      <c r="AR159" s="142"/>
      <c r="AS159" s="142"/>
      <c r="AT159" s="142"/>
      <c r="AU159" s="142"/>
      <c r="AV159" s="142"/>
      <c r="AW159" s="142"/>
      <c r="AX159" s="142"/>
      <c r="AY159" s="142"/>
      <c r="AZ159" s="142"/>
      <c r="BA159" s="144"/>
      <c r="BB159" s="142"/>
      <c r="BC159" s="142"/>
      <c r="BD159" s="142"/>
      <c r="BE159" s="142"/>
      <c r="BF159" s="142"/>
      <c r="BG159" s="142"/>
      <c r="BH159" s="142"/>
      <c r="BI159" s="142"/>
      <c r="BJ159" s="142"/>
      <c r="BK159" s="142"/>
      <c r="BL159" s="142"/>
      <c r="BM159" s="142"/>
      <c r="BN159" s="144"/>
      <c r="BO159" s="142"/>
      <c r="BP159" s="142"/>
      <c r="BQ159" s="142"/>
      <c r="BR159" s="142"/>
      <c r="BS159" s="142"/>
      <c r="BT159" s="142"/>
      <c r="BU159" s="142"/>
      <c r="BV159" s="142"/>
      <c r="BW159" s="142"/>
      <c r="BX159" s="142"/>
      <c r="BY159" s="142"/>
      <c r="BZ159" s="143"/>
    </row>
    <row r="160" spans="1:78">
      <c r="A160" s="129"/>
      <c r="B160" s="130"/>
      <c r="C160" s="130"/>
      <c r="D160" s="130"/>
      <c r="E160" s="129"/>
      <c r="F160" s="130"/>
      <c r="G160" s="130"/>
      <c r="H160" s="130"/>
      <c r="I160" s="130"/>
      <c r="J160" s="130"/>
      <c r="K160" s="130"/>
      <c r="L160" s="130"/>
      <c r="M160" s="130"/>
      <c r="N160" s="129"/>
      <c r="O160" s="130"/>
      <c r="P160" s="130"/>
      <c r="Q160" s="130"/>
      <c r="R160" s="130"/>
      <c r="S160" s="130"/>
      <c r="T160" s="130"/>
      <c r="U160" s="130"/>
      <c r="V160" s="130"/>
      <c r="W160" s="130"/>
      <c r="X160" s="130"/>
      <c r="Y160" s="130"/>
      <c r="Z160" s="130"/>
      <c r="AA160" s="129"/>
      <c r="AB160" s="130"/>
      <c r="AC160" s="130"/>
      <c r="AD160" s="130"/>
      <c r="AE160" s="130"/>
      <c r="AF160" s="130"/>
      <c r="AG160" s="130"/>
      <c r="AH160" s="130"/>
      <c r="AI160" s="130"/>
      <c r="AJ160" s="130"/>
      <c r="AK160" s="130"/>
      <c r="AL160" s="130"/>
      <c r="AM160" s="130"/>
      <c r="AN160" s="129"/>
      <c r="AO160" s="130"/>
      <c r="AP160" s="130"/>
      <c r="AQ160" s="130"/>
      <c r="AR160" s="130"/>
      <c r="AS160" s="130"/>
      <c r="AT160" s="130"/>
      <c r="AU160" s="130"/>
      <c r="AV160" s="130"/>
      <c r="AW160" s="130"/>
      <c r="AX160" s="130"/>
      <c r="AY160" s="130"/>
      <c r="AZ160" s="130"/>
      <c r="BA160" s="129"/>
      <c r="BB160" s="130"/>
      <c r="BC160" s="130"/>
      <c r="BD160" s="130"/>
      <c r="BE160" s="130"/>
      <c r="BF160" s="130"/>
      <c r="BG160" s="130"/>
      <c r="BH160" s="130"/>
      <c r="BI160" s="130"/>
      <c r="BJ160" s="130"/>
      <c r="BK160" s="130"/>
      <c r="BL160" s="130"/>
      <c r="BM160" s="130"/>
      <c r="BN160" s="129"/>
      <c r="BO160" s="130"/>
      <c r="BP160" s="130"/>
      <c r="BQ160" s="130"/>
      <c r="BR160" s="130"/>
      <c r="BS160" s="130"/>
      <c r="BT160" s="130"/>
      <c r="BU160" s="130"/>
      <c r="BV160" s="130"/>
      <c r="BW160" s="130"/>
      <c r="BX160" s="130"/>
      <c r="BY160" s="130"/>
      <c r="BZ160" s="131"/>
    </row>
    <row r="161" spans="1:78">
      <c r="A161" s="129"/>
      <c r="B161" s="130"/>
      <c r="C161" s="130"/>
      <c r="D161" s="130"/>
      <c r="E161" s="129"/>
      <c r="F161" s="130"/>
      <c r="G161" s="130"/>
      <c r="H161" s="130"/>
      <c r="I161" s="130"/>
      <c r="J161" s="130"/>
      <c r="K161" s="130"/>
      <c r="L161" s="130"/>
      <c r="M161" s="130"/>
      <c r="N161" s="129"/>
      <c r="O161" s="130"/>
      <c r="P161" s="130"/>
      <c r="Q161" s="130"/>
      <c r="R161" s="130"/>
      <c r="S161" s="130"/>
      <c r="T161" s="130"/>
      <c r="U161" s="130"/>
      <c r="V161" s="130"/>
      <c r="W161" s="130"/>
      <c r="X161" s="130"/>
      <c r="Y161" s="130"/>
      <c r="Z161" s="130"/>
      <c r="AA161" s="129"/>
      <c r="AB161" s="130"/>
      <c r="AC161" s="130"/>
      <c r="AD161" s="130"/>
      <c r="AE161" s="130"/>
      <c r="AF161" s="130"/>
      <c r="AG161" s="130"/>
      <c r="AH161" s="130"/>
      <c r="AI161" s="130"/>
      <c r="AJ161" s="130"/>
      <c r="AK161" s="130"/>
      <c r="AL161" s="130"/>
      <c r="AM161" s="130"/>
      <c r="AN161" s="129"/>
      <c r="AO161" s="130"/>
      <c r="AP161" s="130"/>
      <c r="AQ161" s="130"/>
      <c r="AR161" s="130"/>
      <c r="AS161" s="130"/>
      <c r="AT161" s="130"/>
      <c r="AU161" s="130"/>
      <c r="AV161" s="130"/>
      <c r="AW161" s="130"/>
      <c r="AX161" s="130"/>
      <c r="AY161" s="130"/>
      <c r="AZ161" s="130"/>
      <c r="BA161" s="129"/>
      <c r="BB161" s="130"/>
      <c r="BC161" s="130"/>
      <c r="BD161" s="130"/>
      <c r="BE161" s="130"/>
      <c r="BF161" s="130"/>
      <c r="BG161" s="130"/>
      <c r="BH161" s="130"/>
      <c r="BI161" s="130"/>
      <c r="BJ161" s="130"/>
      <c r="BK161" s="130"/>
      <c r="BL161" s="130"/>
      <c r="BM161" s="130"/>
      <c r="BN161" s="129"/>
      <c r="BO161" s="130"/>
      <c r="BP161" s="130"/>
      <c r="BQ161" s="130"/>
      <c r="BR161" s="130"/>
      <c r="BS161" s="130"/>
      <c r="BT161" s="130"/>
      <c r="BU161" s="130"/>
      <c r="BV161" s="130"/>
      <c r="BW161" s="130"/>
      <c r="BX161" s="130"/>
      <c r="BY161" s="130"/>
      <c r="BZ161" s="131"/>
    </row>
    <row r="162" spans="1:78">
      <c r="A162" s="126"/>
      <c r="B162" s="127"/>
      <c r="C162" s="127"/>
      <c r="D162" s="127"/>
      <c r="E162" s="126"/>
      <c r="F162" s="127"/>
      <c r="G162" s="127"/>
      <c r="H162" s="127"/>
      <c r="I162" s="127"/>
      <c r="J162" s="127"/>
      <c r="K162" s="127"/>
      <c r="L162" s="127"/>
      <c r="M162" s="127"/>
      <c r="N162" s="126"/>
      <c r="O162" s="127"/>
      <c r="P162" s="127"/>
      <c r="Q162" s="127"/>
      <c r="R162" s="127"/>
      <c r="S162" s="127"/>
      <c r="T162" s="127"/>
      <c r="U162" s="127"/>
      <c r="V162" s="127"/>
      <c r="W162" s="127"/>
      <c r="X162" s="127"/>
      <c r="Y162" s="127"/>
      <c r="Z162" s="127"/>
      <c r="AA162" s="126"/>
      <c r="AB162" s="127"/>
      <c r="AC162" s="127"/>
      <c r="AD162" s="127"/>
      <c r="AE162" s="127"/>
      <c r="AF162" s="127"/>
      <c r="AG162" s="127"/>
      <c r="AH162" s="127"/>
      <c r="AI162" s="127"/>
      <c r="AJ162" s="127"/>
      <c r="AK162" s="127"/>
      <c r="AL162" s="127"/>
      <c r="AM162" s="127"/>
      <c r="AN162" s="126"/>
      <c r="AO162" s="127"/>
      <c r="AP162" s="127"/>
      <c r="AQ162" s="127"/>
      <c r="AR162" s="127"/>
      <c r="AS162" s="127"/>
      <c r="AT162" s="127"/>
      <c r="AU162" s="127"/>
      <c r="AV162" s="127"/>
      <c r="AW162" s="127"/>
      <c r="AX162" s="127"/>
      <c r="AY162" s="127"/>
      <c r="AZ162" s="127"/>
      <c r="BA162" s="126"/>
      <c r="BB162" s="127"/>
      <c r="BC162" s="127"/>
      <c r="BD162" s="127"/>
      <c r="BE162" s="127"/>
      <c r="BF162" s="127"/>
      <c r="BG162" s="127"/>
      <c r="BH162" s="127"/>
      <c r="BI162" s="127"/>
      <c r="BJ162" s="127"/>
      <c r="BK162" s="127"/>
      <c r="BL162" s="127"/>
      <c r="BM162" s="127"/>
      <c r="BN162" s="126"/>
      <c r="BO162" s="127"/>
      <c r="BP162" s="127"/>
      <c r="BQ162" s="127"/>
      <c r="BR162" s="127"/>
      <c r="BS162" s="127"/>
      <c r="BT162" s="127"/>
      <c r="BU162" s="127"/>
      <c r="BV162" s="127"/>
      <c r="BW162" s="127"/>
      <c r="BX162" s="127"/>
      <c r="BY162" s="127"/>
      <c r="BZ162" s="128"/>
    </row>
    <row r="163" spans="1:78">
      <c r="A163" s="126"/>
      <c r="B163" s="127"/>
      <c r="C163" s="127"/>
      <c r="D163" s="127"/>
      <c r="E163" s="126"/>
      <c r="F163" s="127"/>
      <c r="G163" s="127"/>
      <c r="H163" s="127"/>
      <c r="I163" s="127"/>
      <c r="J163" s="127"/>
      <c r="K163" s="127"/>
      <c r="L163" s="127"/>
      <c r="M163" s="127"/>
      <c r="N163" s="126"/>
      <c r="O163" s="127"/>
      <c r="P163" s="127"/>
      <c r="Q163" s="127"/>
      <c r="R163" s="127"/>
      <c r="S163" s="127"/>
      <c r="T163" s="127"/>
      <c r="U163" s="127"/>
      <c r="V163" s="127"/>
      <c r="W163" s="127"/>
      <c r="X163" s="127"/>
      <c r="Y163" s="127"/>
      <c r="Z163" s="127"/>
      <c r="AA163" s="126"/>
      <c r="AB163" s="127"/>
      <c r="AC163" s="127"/>
      <c r="AD163" s="127"/>
      <c r="AE163" s="127"/>
      <c r="AF163" s="127"/>
      <c r="AG163" s="127"/>
      <c r="AH163" s="127"/>
      <c r="AI163" s="127"/>
      <c r="AJ163" s="127"/>
      <c r="AK163" s="127"/>
      <c r="AL163" s="127"/>
      <c r="AM163" s="127"/>
      <c r="AN163" s="126"/>
      <c r="AO163" s="127"/>
      <c r="AP163" s="127"/>
      <c r="AQ163" s="127"/>
      <c r="AR163" s="127"/>
      <c r="AS163" s="127"/>
      <c r="AT163" s="127"/>
      <c r="AU163" s="127"/>
      <c r="AV163" s="127"/>
      <c r="AW163" s="127"/>
      <c r="AX163" s="127"/>
      <c r="AY163" s="127"/>
      <c r="AZ163" s="127"/>
      <c r="BA163" s="126"/>
      <c r="BB163" s="127"/>
      <c r="BC163" s="127"/>
      <c r="BD163" s="127"/>
      <c r="BE163" s="127"/>
      <c r="BF163" s="127"/>
      <c r="BG163" s="127"/>
      <c r="BH163" s="127"/>
      <c r="BI163" s="127"/>
      <c r="BJ163" s="127"/>
      <c r="BK163" s="127"/>
      <c r="BL163" s="127"/>
      <c r="BM163" s="127"/>
      <c r="BN163" s="126"/>
      <c r="BO163" s="127"/>
      <c r="BP163" s="127"/>
      <c r="BQ163" s="127"/>
      <c r="BR163" s="127"/>
      <c r="BS163" s="127"/>
      <c r="BT163" s="127"/>
      <c r="BU163" s="127"/>
      <c r="BV163" s="127"/>
      <c r="BW163" s="127"/>
      <c r="BX163" s="127"/>
      <c r="BY163" s="127"/>
      <c r="BZ163" s="128"/>
    </row>
    <row r="164" spans="1:78">
      <c r="A164" s="126"/>
      <c r="B164" s="142"/>
      <c r="C164" s="142"/>
      <c r="D164" s="142"/>
      <c r="E164" s="126"/>
      <c r="F164" s="142"/>
      <c r="G164" s="142"/>
      <c r="H164" s="142"/>
      <c r="I164" s="142"/>
      <c r="J164" s="142"/>
      <c r="K164" s="142"/>
      <c r="L164" s="142"/>
      <c r="M164" s="142"/>
      <c r="N164" s="126"/>
      <c r="O164" s="142"/>
      <c r="P164" s="142"/>
      <c r="Q164" s="142"/>
      <c r="R164" s="142"/>
      <c r="S164" s="142"/>
      <c r="T164" s="142"/>
      <c r="U164" s="142"/>
      <c r="V164" s="142"/>
      <c r="W164" s="142"/>
      <c r="X164" s="142"/>
      <c r="Y164" s="142"/>
      <c r="Z164" s="142"/>
      <c r="AA164" s="126"/>
      <c r="AB164" s="142"/>
      <c r="AC164" s="142"/>
      <c r="AD164" s="142"/>
      <c r="AE164" s="142"/>
      <c r="AF164" s="142"/>
      <c r="AG164" s="142"/>
      <c r="AH164" s="142"/>
      <c r="AI164" s="142"/>
      <c r="AJ164" s="142"/>
      <c r="AK164" s="142"/>
      <c r="AL164" s="142"/>
      <c r="AM164" s="142"/>
      <c r="AN164" s="126"/>
      <c r="AO164" s="142"/>
      <c r="AP164" s="142"/>
      <c r="AQ164" s="142"/>
      <c r="AR164" s="142"/>
      <c r="AS164" s="142"/>
      <c r="AT164" s="142"/>
      <c r="AU164" s="142"/>
      <c r="AV164" s="142"/>
      <c r="AW164" s="142"/>
      <c r="AX164" s="142"/>
      <c r="AY164" s="142"/>
      <c r="AZ164" s="142"/>
      <c r="BA164" s="126"/>
      <c r="BB164" s="142"/>
      <c r="BC164" s="142"/>
      <c r="BD164" s="142"/>
      <c r="BE164" s="142"/>
      <c r="BF164" s="142"/>
      <c r="BG164" s="142"/>
      <c r="BH164" s="142"/>
      <c r="BI164" s="142"/>
      <c r="BJ164" s="142"/>
      <c r="BK164" s="142"/>
      <c r="BL164" s="142"/>
      <c r="BM164" s="142"/>
      <c r="BN164" s="126"/>
      <c r="BO164" s="142"/>
      <c r="BP164" s="142"/>
      <c r="BQ164" s="142"/>
      <c r="BR164" s="142"/>
      <c r="BS164" s="142"/>
      <c r="BT164" s="142"/>
      <c r="BU164" s="142"/>
      <c r="BV164" s="142"/>
      <c r="BW164" s="142"/>
      <c r="BX164" s="142"/>
      <c r="BY164" s="142"/>
      <c r="BZ164" s="143"/>
    </row>
    <row r="165" spans="1:78">
      <c r="A165" s="126"/>
      <c r="B165" s="142"/>
      <c r="C165" s="142"/>
      <c r="D165" s="142"/>
      <c r="E165" s="126"/>
      <c r="F165" s="142"/>
      <c r="G165" s="142"/>
      <c r="H165" s="142"/>
      <c r="I165" s="142"/>
      <c r="J165" s="142"/>
      <c r="K165" s="142"/>
      <c r="L165" s="142"/>
      <c r="M165" s="142"/>
      <c r="N165" s="126"/>
      <c r="O165" s="142"/>
      <c r="P165" s="142"/>
      <c r="Q165" s="142"/>
      <c r="R165" s="142"/>
      <c r="S165" s="142"/>
      <c r="T165" s="142"/>
      <c r="U165" s="142"/>
      <c r="V165" s="142"/>
      <c r="W165" s="142"/>
      <c r="X165" s="142"/>
      <c r="Y165" s="142"/>
      <c r="Z165" s="142"/>
      <c r="AA165" s="126"/>
      <c r="AB165" s="142"/>
      <c r="AC165" s="142"/>
      <c r="AD165" s="142"/>
      <c r="AE165" s="142"/>
      <c r="AF165" s="142"/>
      <c r="AG165" s="142"/>
      <c r="AH165" s="142"/>
      <c r="AI165" s="142"/>
      <c r="AJ165" s="142"/>
      <c r="AK165" s="142"/>
      <c r="AL165" s="142"/>
      <c r="AM165" s="142"/>
      <c r="AN165" s="126"/>
      <c r="AO165" s="142"/>
      <c r="AP165" s="142"/>
      <c r="AQ165" s="142"/>
      <c r="AR165" s="142"/>
      <c r="AS165" s="142"/>
      <c r="AT165" s="142"/>
      <c r="AU165" s="142"/>
      <c r="AV165" s="142"/>
      <c r="AW165" s="142"/>
      <c r="AX165" s="142"/>
      <c r="AY165" s="142"/>
      <c r="AZ165" s="142"/>
      <c r="BA165" s="126"/>
      <c r="BB165" s="142"/>
      <c r="BC165" s="142"/>
      <c r="BD165" s="142"/>
      <c r="BE165" s="142"/>
      <c r="BF165" s="142"/>
      <c r="BG165" s="142"/>
      <c r="BH165" s="142"/>
      <c r="BI165" s="142"/>
      <c r="BJ165" s="142"/>
      <c r="BK165" s="142"/>
      <c r="BL165" s="142"/>
      <c r="BM165" s="142"/>
      <c r="BN165" s="126"/>
      <c r="BO165" s="142"/>
      <c r="BP165" s="142"/>
      <c r="BQ165" s="142"/>
      <c r="BR165" s="142"/>
      <c r="BS165" s="142"/>
      <c r="BT165" s="142"/>
      <c r="BU165" s="142"/>
      <c r="BV165" s="142"/>
      <c r="BW165" s="142"/>
      <c r="BX165" s="142"/>
      <c r="BY165" s="142"/>
      <c r="BZ165" s="143"/>
    </row>
    <row r="166" spans="1:78">
      <c r="A166" s="132"/>
      <c r="B166" s="142"/>
      <c r="C166" s="142"/>
      <c r="D166" s="142"/>
      <c r="E166" s="126"/>
      <c r="F166" s="142"/>
      <c r="G166" s="142"/>
      <c r="H166" s="142"/>
      <c r="I166" s="142"/>
      <c r="J166" s="142"/>
      <c r="K166" s="142"/>
      <c r="L166" s="142"/>
      <c r="M166" s="142"/>
      <c r="N166" s="132"/>
      <c r="O166" s="142"/>
      <c r="P166" s="142"/>
      <c r="Q166" s="142"/>
      <c r="R166" s="142"/>
      <c r="S166" s="142"/>
      <c r="T166" s="142"/>
      <c r="U166" s="142"/>
      <c r="V166" s="142"/>
      <c r="W166" s="142"/>
      <c r="X166" s="142"/>
      <c r="Y166" s="142"/>
      <c r="Z166" s="142"/>
      <c r="AA166" s="132"/>
      <c r="AB166" s="142"/>
      <c r="AC166" s="142"/>
      <c r="AD166" s="142"/>
      <c r="AE166" s="142"/>
      <c r="AF166" s="142"/>
      <c r="AG166" s="142"/>
      <c r="AH166" s="142"/>
      <c r="AI166" s="142"/>
      <c r="AJ166" s="142"/>
      <c r="AK166" s="142"/>
      <c r="AL166" s="142"/>
      <c r="AM166" s="142"/>
      <c r="AN166" s="132"/>
      <c r="AO166" s="142"/>
      <c r="AP166" s="142"/>
      <c r="AQ166" s="142"/>
      <c r="AR166" s="142"/>
      <c r="AS166" s="142"/>
      <c r="AT166" s="142"/>
      <c r="AU166" s="142"/>
      <c r="AV166" s="142"/>
      <c r="AW166" s="142"/>
      <c r="AX166" s="142"/>
      <c r="AY166" s="142"/>
      <c r="AZ166" s="142"/>
      <c r="BA166" s="132"/>
      <c r="BB166" s="142"/>
      <c r="BC166" s="142"/>
      <c r="BD166" s="142"/>
      <c r="BE166" s="142"/>
      <c r="BF166" s="142"/>
      <c r="BG166" s="142"/>
      <c r="BH166" s="142"/>
      <c r="BI166" s="142"/>
      <c r="BJ166" s="142"/>
      <c r="BK166" s="142"/>
      <c r="BL166" s="142"/>
      <c r="BM166" s="142"/>
      <c r="BN166" s="132"/>
      <c r="BO166" s="142"/>
      <c r="BP166" s="142"/>
      <c r="BQ166" s="142"/>
      <c r="BR166" s="142"/>
      <c r="BS166" s="142"/>
      <c r="BT166" s="142"/>
      <c r="BU166" s="142"/>
      <c r="BV166" s="142"/>
      <c r="BW166" s="142"/>
      <c r="BX166" s="142"/>
      <c r="BY166" s="142"/>
      <c r="BZ166" s="143"/>
    </row>
    <row r="167" spans="1:78">
      <c r="A167" s="144"/>
      <c r="B167" s="142"/>
      <c r="C167" s="142"/>
      <c r="D167" s="142"/>
      <c r="E167" s="144"/>
      <c r="F167" s="142"/>
      <c r="G167" s="142"/>
      <c r="H167" s="142"/>
      <c r="I167" s="142"/>
      <c r="J167" s="142"/>
      <c r="K167" s="142"/>
      <c r="L167" s="142"/>
      <c r="M167" s="142"/>
      <c r="N167" s="144"/>
      <c r="O167" s="142"/>
      <c r="P167" s="142"/>
      <c r="Q167" s="142"/>
      <c r="R167" s="142"/>
      <c r="S167" s="142"/>
      <c r="T167" s="142"/>
      <c r="U167" s="142"/>
      <c r="V167" s="142"/>
      <c r="W167" s="142"/>
      <c r="X167" s="142"/>
      <c r="Y167" s="142"/>
      <c r="Z167" s="142"/>
      <c r="AA167" s="144"/>
      <c r="AB167" s="142"/>
      <c r="AC167" s="142"/>
      <c r="AD167" s="142"/>
      <c r="AE167" s="142"/>
      <c r="AF167" s="142"/>
      <c r="AG167" s="142"/>
      <c r="AH167" s="142"/>
      <c r="AI167" s="142"/>
      <c r="AJ167" s="142"/>
      <c r="AK167" s="142"/>
      <c r="AL167" s="142"/>
      <c r="AM167" s="142"/>
      <c r="AN167" s="144"/>
      <c r="AO167" s="142"/>
      <c r="AP167" s="142"/>
      <c r="AQ167" s="142"/>
      <c r="AR167" s="142"/>
      <c r="AS167" s="142"/>
      <c r="AT167" s="142"/>
      <c r="AU167" s="142"/>
      <c r="AV167" s="142"/>
      <c r="AW167" s="142"/>
      <c r="AX167" s="142"/>
      <c r="AY167" s="142"/>
      <c r="AZ167" s="142"/>
      <c r="BA167" s="144"/>
      <c r="BB167" s="142"/>
      <c r="BC167" s="142"/>
      <c r="BD167" s="142"/>
      <c r="BE167" s="142"/>
      <c r="BF167" s="142"/>
      <c r="BG167" s="142"/>
      <c r="BH167" s="142"/>
      <c r="BI167" s="142"/>
      <c r="BJ167" s="142"/>
      <c r="BK167" s="142"/>
      <c r="BL167" s="142"/>
      <c r="BM167" s="142"/>
      <c r="BN167" s="144"/>
      <c r="BO167" s="142"/>
      <c r="BP167" s="142"/>
      <c r="BQ167" s="142"/>
      <c r="BR167" s="142"/>
      <c r="BS167" s="142"/>
      <c r="BT167" s="142"/>
      <c r="BU167" s="142"/>
      <c r="BV167" s="142"/>
      <c r="BW167" s="142"/>
      <c r="BX167" s="142"/>
      <c r="BY167" s="142"/>
      <c r="BZ167" s="143"/>
    </row>
    <row r="168" spans="1:78">
      <c r="A168" s="129"/>
      <c r="B168" s="130"/>
      <c r="C168" s="130"/>
      <c r="D168" s="130"/>
      <c r="E168" s="129"/>
      <c r="F168" s="130"/>
      <c r="G168" s="130"/>
      <c r="H168" s="130"/>
      <c r="I168" s="130"/>
      <c r="J168" s="130"/>
      <c r="K168" s="130"/>
      <c r="L168" s="130"/>
      <c r="M168" s="130"/>
      <c r="N168" s="129"/>
      <c r="O168" s="130"/>
      <c r="P168" s="130"/>
      <c r="Q168" s="130"/>
      <c r="R168" s="130"/>
      <c r="S168" s="130"/>
      <c r="T168" s="130"/>
      <c r="U168" s="130"/>
      <c r="V168" s="130"/>
      <c r="W168" s="130"/>
      <c r="X168" s="130"/>
      <c r="Y168" s="130"/>
      <c r="Z168" s="130"/>
      <c r="AA168" s="129"/>
      <c r="AB168" s="130"/>
      <c r="AC168" s="130"/>
      <c r="AD168" s="130"/>
      <c r="AE168" s="130"/>
      <c r="AF168" s="130"/>
      <c r="AG168" s="130"/>
      <c r="AH168" s="130"/>
      <c r="AI168" s="130"/>
      <c r="AJ168" s="130"/>
      <c r="AK168" s="130"/>
      <c r="AL168" s="130"/>
      <c r="AM168" s="130"/>
      <c r="AN168" s="129"/>
      <c r="AO168" s="130"/>
      <c r="AP168" s="130"/>
      <c r="AQ168" s="130"/>
      <c r="AR168" s="130"/>
      <c r="AS168" s="130"/>
      <c r="AT168" s="130"/>
      <c r="AU168" s="130"/>
      <c r="AV168" s="130"/>
      <c r="AW168" s="130"/>
      <c r="AX168" s="130"/>
      <c r="AY168" s="130"/>
      <c r="AZ168" s="130"/>
      <c r="BA168" s="129"/>
      <c r="BB168" s="130"/>
      <c r="BC168" s="130"/>
      <c r="BD168" s="130"/>
      <c r="BE168" s="130"/>
      <c r="BF168" s="130"/>
      <c r="BG168" s="130"/>
      <c r="BH168" s="130"/>
      <c r="BI168" s="130"/>
      <c r="BJ168" s="130"/>
      <c r="BK168" s="130"/>
      <c r="BL168" s="130"/>
      <c r="BM168" s="130"/>
      <c r="BN168" s="129"/>
      <c r="BO168" s="130"/>
      <c r="BP168" s="130"/>
      <c r="BQ168" s="130"/>
      <c r="BR168" s="130"/>
      <c r="BS168" s="130"/>
      <c r="BT168" s="130"/>
      <c r="BU168" s="130"/>
      <c r="BV168" s="130"/>
      <c r="BW168" s="130"/>
      <c r="BX168" s="130"/>
      <c r="BY168" s="130"/>
      <c r="BZ168" s="145"/>
    </row>
    <row r="169" spans="1:78">
      <c r="A169" s="146"/>
      <c r="B169" s="147"/>
      <c r="C169" s="147"/>
      <c r="D169" s="147"/>
      <c r="E169" s="146"/>
      <c r="F169" s="147"/>
      <c r="G169" s="147"/>
      <c r="H169" s="147"/>
      <c r="I169" s="147"/>
      <c r="J169" s="147"/>
      <c r="K169" s="147"/>
      <c r="L169" s="147"/>
      <c r="M169" s="147"/>
      <c r="N169" s="146"/>
      <c r="O169" s="147"/>
      <c r="P169" s="147"/>
      <c r="Q169" s="147"/>
      <c r="R169" s="147"/>
      <c r="S169" s="147"/>
      <c r="T169" s="147"/>
      <c r="U169" s="147"/>
      <c r="V169" s="147"/>
      <c r="W169" s="147"/>
      <c r="X169" s="147"/>
      <c r="Y169" s="147"/>
      <c r="Z169" s="147"/>
      <c r="AA169" s="146"/>
      <c r="AB169" s="147"/>
      <c r="AC169" s="147"/>
      <c r="AD169" s="147"/>
      <c r="AE169" s="147"/>
      <c r="AF169" s="147"/>
      <c r="AG169" s="147"/>
      <c r="AH169" s="147"/>
      <c r="AI169" s="147"/>
      <c r="AJ169" s="147"/>
      <c r="AK169" s="147"/>
      <c r="AL169" s="147"/>
      <c r="AM169" s="147"/>
      <c r="AN169" s="146"/>
      <c r="AO169" s="147"/>
      <c r="AP169" s="147"/>
      <c r="AQ169" s="147"/>
      <c r="AR169" s="147"/>
      <c r="AS169" s="147"/>
      <c r="AT169" s="147"/>
      <c r="AU169" s="147"/>
      <c r="AV169" s="147"/>
      <c r="AW169" s="147"/>
      <c r="AX169" s="147"/>
      <c r="AY169" s="147"/>
      <c r="AZ169" s="147"/>
      <c r="BA169" s="146"/>
      <c r="BB169" s="147"/>
      <c r="BC169" s="147"/>
      <c r="BD169" s="147"/>
      <c r="BE169" s="147"/>
      <c r="BF169" s="147"/>
      <c r="BG169" s="147"/>
      <c r="BH169" s="147"/>
      <c r="BI169" s="147"/>
      <c r="BJ169" s="147"/>
      <c r="BK169" s="147"/>
      <c r="BL169" s="147"/>
      <c r="BM169" s="147"/>
      <c r="BN169" s="146"/>
      <c r="BO169" s="147"/>
      <c r="BP169" s="147"/>
      <c r="BQ169" s="147"/>
      <c r="BR169" s="147"/>
      <c r="BS169" s="147"/>
      <c r="BT169" s="147"/>
      <c r="BU169" s="147"/>
      <c r="BV169" s="147"/>
      <c r="BW169" s="147"/>
      <c r="BX169" s="147"/>
      <c r="BY169" s="147"/>
      <c r="BZ169" s="145"/>
    </row>
    <row r="170" spans="1:78">
      <c r="A170" s="129"/>
      <c r="B170" s="130"/>
      <c r="C170" s="130"/>
      <c r="D170" s="130"/>
      <c r="E170" s="129"/>
      <c r="F170" s="130"/>
      <c r="G170" s="130"/>
      <c r="H170" s="130"/>
      <c r="I170" s="130"/>
      <c r="J170" s="130"/>
      <c r="K170" s="130"/>
      <c r="L170" s="130"/>
      <c r="M170" s="130"/>
      <c r="N170" s="129"/>
      <c r="O170" s="130"/>
      <c r="P170" s="130"/>
      <c r="Q170" s="130"/>
      <c r="R170" s="130"/>
      <c r="S170" s="130"/>
      <c r="T170" s="130"/>
      <c r="U170" s="130"/>
      <c r="V170" s="130"/>
      <c r="W170" s="130"/>
      <c r="X170" s="130"/>
      <c r="Y170" s="130"/>
      <c r="Z170" s="130"/>
      <c r="AA170" s="129"/>
      <c r="AB170" s="130"/>
      <c r="AC170" s="130"/>
      <c r="AD170" s="130"/>
      <c r="AE170" s="130"/>
      <c r="AF170" s="130"/>
      <c r="AG170" s="130"/>
      <c r="AH170" s="130"/>
      <c r="AI170" s="130"/>
      <c r="AJ170" s="130"/>
      <c r="AK170" s="130"/>
      <c r="AL170" s="130"/>
      <c r="AM170" s="130"/>
      <c r="AN170" s="129"/>
      <c r="AO170" s="130"/>
      <c r="AP170" s="130"/>
      <c r="AQ170" s="130"/>
      <c r="AR170" s="130"/>
      <c r="AS170" s="130"/>
      <c r="AT170" s="130"/>
      <c r="AU170" s="130"/>
      <c r="AV170" s="130"/>
      <c r="AW170" s="130"/>
      <c r="AX170" s="130"/>
      <c r="AY170" s="130"/>
      <c r="AZ170" s="130"/>
      <c r="BA170" s="129"/>
      <c r="BB170" s="130"/>
      <c r="BC170" s="130"/>
      <c r="BD170" s="130"/>
      <c r="BE170" s="130"/>
      <c r="BF170" s="130"/>
      <c r="BG170" s="130"/>
      <c r="BH170" s="130"/>
      <c r="BI170" s="130"/>
      <c r="BJ170" s="130"/>
      <c r="BK170" s="130"/>
      <c r="BL170" s="130"/>
      <c r="BM170" s="130"/>
      <c r="BN170" s="129"/>
      <c r="BO170" s="130"/>
      <c r="BP170" s="130"/>
      <c r="BQ170" s="130"/>
      <c r="BR170" s="130"/>
      <c r="BS170" s="130"/>
      <c r="BT170" s="130"/>
      <c r="BU170" s="130"/>
      <c r="BV170" s="130"/>
      <c r="BW170" s="130"/>
      <c r="BX170" s="130"/>
      <c r="BY170" s="130"/>
      <c r="BZ170" s="145"/>
    </row>
    <row r="171" spans="1:78">
      <c r="A171" s="126"/>
      <c r="B171" s="127"/>
      <c r="C171" s="127"/>
      <c r="D171" s="127"/>
      <c r="E171" s="126"/>
      <c r="F171" s="127"/>
      <c r="G171" s="127"/>
      <c r="H171" s="127"/>
      <c r="I171" s="127"/>
      <c r="J171" s="127"/>
      <c r="K171" s="127"/>
      <c r="L171" s="127"/>
      <c r="M171" s="127"/>
      <c r="N171" s="126"/>
      <c r="O171" s="127"/>
      <c r="P171" s="127"/>
      <c r="Q171" s="127"/>
      <c r="R171" s="127"/>
      <c r="S171" s="127"/>
      <c r="T171" s="127"/>
      <c r="U171" s="127"/>
      <c r="V171" s="127"/>
      <c r="W171" s="127"/>
      <c r="X171" s="127"/>
      <c r="Y171" s="127"/>
      <c r="Z171" s="127"/>
      <c r="AA171" s="126"/>
      <c r="AB171" s="127"/>
      <c r="AC171" s="127"/>
      <c r="AD171" s="127"/>
      <c r="AE171" s="127"/>
      <c r="AF171" s="127"/>
      <c r="AG171" s="127"/>
      <c r="AH171" s="127"/>
      <c r="AI171" s="127"/>
      <c r="AJ171" s="127"/>
      <c r="AK171" s="127"/>
      <c r="AL171" s="127"/>
      <c r="AM171" s="127"/>
      <c r="AN171" s="126"/>
      <c r="AO171" s="127"/>
      <c r="AP171" s="127"/>
      <c r="AQ171" s="127"/>
      <c r="AR171" s="127"/>
      <c r="AS171" s="127"/>
      <c r="AT171" s="127"/>
      <c r="AU171" s="127"/>
      <c r="AV171" s="127"/>
      <c r="AW171" s="127"/>
      <c r="AX171" s="127"/>
      <c r="AY171" s="127"/>
      <c r="AZ171" s="127"/>
      <c r="BA171" s="126"/>
      <c r="BB171" s="127"/>
      <c r="BC171" s="127"/>
      <c r="BD171" s="127"/>
      <c r="BE171" s="127"/>
      <c r="BF171" s="127"/>
      <c r="BG171" s="127"/>
      <c r="BH171" s="127"/>
      <c r="BI171" s="127"/>
      <c r="BJ171" s="127"/>
      <c r="BK171" s="127"/>
      <c r="BL171" s="127"/>
      <c r="BM171" s="127"/>
      <c r="BN171" s="126"/>
      <c r="BO171" s="127"/>
      <c r="BP171" s="127"/>
      <c r="BQ171" s="127"/>
      <c r="BR171" s="127"/>
      <c r="BS171" s="127"/>
      <c r="BT171" s="127"/>
      <c r="BU171" s="127"/>
      <c r="BV171" s="127"/>
      <c r="BW171" s="127"/>
      <c r="BX171" s="127"/>
      <c r="BY171" s="127"/>
      <c r="BZ171" s="143"/>
    </row>
    <row r="172" spans="1:78">
      <c r="A172" s="126"/>
      <c r="B172" s="127"/>
      <c r="C172" s="127"/>
      <c r="D172" s="127"/>
      <c r="E172" s="126"/>
      <c r="F172" s="127"/>
      <c r="G172" s="127"/>
      <c r="H172" s="127"/>
      <c r="I172" s="127"/>
      <c r="J172" s="127"/>
      <c r="K172" s="127"/>
      <c r="L172" s="127"/>
      <c r="M172" s="127"/>
      <c r="N172" s="126"/>
      <c r="O172" s="127"/>
      <c r="P172" s="127"/>
      <c r="Q172" s="127"/>
      <c r="R172" s="127"/>
      <c r="S172" s="127"/>
      <c r="T172" s="127"/>
      <c r="U172" s="127"/>
      <c r="V172" s="127"/>
      <c r="W172" s="127"/>
      <c r="X172" s="127"/>
      <c r="Y172" s="127"/>
      <c r="Z172" s="127"/>
      <c r="AA172" s="126"/>
      <c r="AB172" s="127"/>
      <c r="AC172" s="127"/>
      <c r="AD172" s="127"/>
      <c r="AE172" s="127"/>
      <c r="AF172" s="127"/>
      <c r="AG172" s="127"/>
      <c r="AH172" s="127"/>
      <c r="AI172" s="127"/>
      <c r="AJ172" s="127"/>
      <c r="AK172" s="127"/>
      <c r="AL172" s="127"/>
      <c r="AM172" s="127"/>
      <c r="AN172" s="126"/>
      <c r="AO172" s="127"/>
      <c r="AP172" s="127"/>
      <c r="AQ172" s="127"/>
      <c r="AR172" s="127"/>
      <c r="AS172" s="127"/>
      <c r="AT172" s="127"/>
      <c r="AU172" s="127"/>
      <c r="AV172" s="127"/>
      <c r="AW172" s="127"/>
      <c r="AX172" s="127"/>
      <c r="AY172" s="127"/>
      <c r="AZ172" s="127"/>
      <c r="BA172" s="126"/>
      <c r="BB172" s="127"/>
      <c r="BC172" s="127"/>
      <c r="BD172" s="127"/>
      <c r="BE172" s="127"/>
      <c r="BF172" s="127"/>
      <c r="BG172" s="127"/>
      <c r="BH172" s="127"/>
      <c r="BI172" s="127"/>
      <c r="BJ172" s="127"/>
      <c r="BK172" s="127"/>
      <c r="BL172" s="127"/>
      <c r="BM172" s="127"/>
      <c r="BN172" s="126"/>
      <c r="BO172" s="127"/>
      <c r="BP172" s="127"/>
      <c r="BQ172" s="127"/>
      <c r="BR172" s="127"/>
      <c r="BS172" s="127"/>
      <c r="BT172" s="127"/>
      <c r="BU172" s="127"/>
      <c r="BV172" s="127"/>
      <c r="BW172" s="127"/>
      <c r="BX172" s="127"/>
      <c r="BY172" s="127"/>
      <c r="BZ172" s="143"/>
    </row>
    <row r="173" spans="1:78">
      <c r="A173" s="126"/>
      <c r="B173" s="127"/>
      <c r="C173" s="127"/>
      <c r="D173" s="127"/>
      <c r="E173" s="126"/>
      <c r="F173" s="127"/>
      <c r="G173" s="127"/>
      <c r="H173" s="127"/>
      <c r="I173" s="127"/>
      <c r="J173" s="127"/>
      <c r="K173" s="127"/>
      <c r="L173" s="127"/>
      <c r="M173" s="127"/>
      <c r="N173" s="126"/>
      <c r="O173" s="127"/>
      <c r="P173" s="127"/>
      <c r="Q173" s="127"/>
      <c r="R173" s="127"/>
      <c r="S173" s="127"/>
      <c r="T173" s="127"/>
      <c r="U173" s="127"/>
      <c r="V173" s="127"/>
      <c r="W173" s="127"/>
      <c r="X173" s="127"/>
      <c r="Y173" s="127"/>
      <c r="Z173" s="127"/>
      <c r="AA173" s="126"/>
      <c r="AB173" s="127"/>
      <c r="AC173" s="127"/>
      <c r="AD173" s="127"/>
      <c r="AE173" s="127"/>
      <c r="AF173" s="127"/>
      <c r="AG173" s="127"/>
      <c r="AH173" s="127"/>
      <c r="AI173" s="127"/>
      <c r="AJ173" s="127"/>
      <c r="AK173" s="127"/>
      <c r="AL173" s="127"/>
      <c r="AM173" s="127"/>
      <c r="AN173" s="126"/>
      <c r="AO173" s="127"/>
      <c r="AP173" s="127"/>
      <c r="AQ173" s="127"/>
      <c r="AR173" s="127"/>
      <c r="AS173" s="127"/>
      <c r="AT173" s="127"/>
      <c r="AU173" s="127"/>
      <c r="AV173" s="127"/>
      <c r="AW173" s="127"/>
      <c r="AX173" s="127"/>
      <c r="AY173" s="127"/>
      <c r="AZ173" s="127"/>
      <c r="BA173" s="126"/>
      <c r="BB173" s="127"/>
      <c r="BC173" s="127"/>
      <c r="BD173" s="127"/>
      <c r="BE173" s="127"/>
      <c r="BF173" s="127"/>
      <c r="BG173" s="127"/>
      <c r="BH173" s="127"/>
      <c r="BI173" s="127"/>
      <c r="BJ173" s="127"/>
      <c r="BK173" s="127"/>
      <c r="BL173" s="127"/>
      <c r="BM173" s="127"/>
      <c r="BN173" s="126"/>
      <c r="BO173" s="127"/>
      <c r="BP173" s="127"/>
      <c r="BQ173" s="127"/>
      <c r="BR173" s="127"/>
      <c r="BS173" s="127"/>
      <c r="BT173" s="127"/>
      <c r="BU173" s="127"/>
      <c r="BV173" s="127"/>
      <c r="BW173" s="127"/>
      <c r="BX173" s="127"/>
      <c r="BY173" s="127"/>
      <c r="BZ173" s="143"/>
    </row>
    <row r="174" spans="1:78">
      <c r="A174" s="126"/>
      <c r="B174" s="127"/>
      <c r="C174" s="127"/>
      <c r="D174" s="127"/>
      <c r="E174" s="126"/>
      <c r="F174" s="127"/>
      <c r="G174" s="127"/>
      <c r="H174" s="127"/>
      <c r="I174" s="127"/>
      <c r="J174" s="127"/>
      <c r="K174" s="127"/>
      <c r="L174" s="127"/>
      <c r="M174" s="127"/>
      <c r="N174" s="126"/>
      <c r="O174" s="127"/>
      <c r="P174" s="127"/>
      <c r="Q174" s="127"/>
      <c r="R174" s="127"/>
      <c r="S174" s="127"/>
      <c r="T174" s="127"/>
      <c r="U174" s="127"/>
      <c r="V174" s="127"/>
      <c r="W174" s="127"/>
      <c r="X174" s="127"/>
      <c r="Y174" s="127"/>
      <c r="Z174" s="127"/>
      <c r="AA174" s="126"/>
      <c r="AB174" s="127"/>
      <c r="AC174" s="127"/>
      <c r="AD174" s="127"/>
      <c r="AE174" s="127"/>
      <c r="AF174" s="127"/>
      <c r="AG174" s="127"/>
      <c r="AH174" s="127"/>
      <c r="AI174" s="127"/>
      <c r="AJ174" s="127"/>
      <c r="AK174" s="127"/>
      <c r="AL174" s="127"/>
      <c r="AM174" s="127"/>
      <c r="AN174" s="126"/>
      <c r="AO174" s="127"/>
      <c r="AP174" s="127"/>
      <c r="AQ174" s="127"/>
      <c r="AR174" s="127"/>
      <c r="AS174" s="127"/>
      <c r="AT174" s="127"/>
      <c r="AU174" s="127"/>
      <c r="AV174" s="127"/>
      <c r="AW174" s="127"/>
      <c r="AX174" s="127"/>
      <c r="AY174" s="127"/>
      <c r="AZ174" s="127"/>
      <c r="BA174" s="126"/>
      <c r="BB174" s="127"/>
      <c r="BC174" s="127"/>
      <c r="BD174" s="127"/>
      <c r="BE174" s="127"/>
      <c r="BF174" s="127"/>
      <c r="BG174" s="127"/>
      <c r="BH174" s="127"/>
      <c r="BI174" s="127"/>
      <c r="BJ174" s="127"/>
      <c r="BK174" s="127"/>
      <c r="BL174" s="127"/>
      <c r="BM174" s="127"/>
      <c r="BN174" s="126"/>
      <c r="BO174" s="127"/>
      <c r="BP174" s="127"/>
      <c r="BQ174" s="127"/>
      <c r="BR174" s="127"/>
      <c r="BS174" s="127"/>
      <c r="BT174" s="127"/>
      <c r="BU174" s="127"/>
      <c r="BV174" s="127"/>
      <c r="BW174" s="127"/>
      <c r="BX174" s="127"/>
      <c r="BY174" s="127"/>
      <c r="BZ174" s="143"/>
    </row>
    <row r="175" spans="1:78">
      <c r="A175" s="126"/>
      <c r="B175" s="127"/>
      <c r="C175" s="127"/>
      <c r="D175" s="127"/>
      <c r="E175" s="126"/>
      <c r="F175" s="127"/>
      <c r="G175" s="127"/>
      <c r="H175" s="127"/>
      <c r="I175" s="127"/>
      <c r="J175" s="127"/>
      <c r="K175" s="127"/>
      <c r="L175" s="127"/>
      <c r="M175" s="127"/>
      <c r="N175" s="126"/>
      <c r="O175" s="127"/>
      <c r="P175" s="127"/>
      <c r="Q175" s="127"/>
      <c r="R175" s="127"/>
      <c r="S175" s="127"/>
      <c r="T175" s="127"/>
      <c r="U175" s="127"/>
      <c r="V175" s="127"/>
      <c r="W175" s="127"/>
      <c r="X175" s="127"/>
      <c r="Y175" s="127"/>
      <c r="Z175" s="127"/>
      <c r="AA175" s="126"/>
      <c r="AB175" s="127"/>
      <c r="AC175" s="127"/>
      <c r="AD175" s="127"/>
      <c r="AE175" s="127"/>
      <c r="AF175" s="127"/>
      <c r="AG175" s="127"/>
      <c r="AH175" s="127"/>
      <c r="AI175" s="127"/>
      <c r="AJ175" s="127"/>
      <c r="AK175" s="127"/>
      <c r="AL175" s="127"/>
      <c r="AM175" s="127"/>
      <c r="AN175" s="126"/>
      <c r="AO175" s="127"/>
      <c r="AP175" s="127"/>
      <c r="AQ175" s="127"/>
      <c r="AR175" s="127"/>
      <c r="AS175" s="127"/>
      <c r="AT175" s="127"/>
      <c r="AU175" s="127"/>
      <c r="AV175" s="127"/>
      <c r="AW175" s="127"/>
      <c r="AX175" s="127"/>
      <c r="AY175" s="127"/>
      <c r="AZ175" s="127"/>
      <c r="BA175" s="126"/>
      <c r="BB175" s="127"/>
      <c r="BC175" s="127"/>
      <c r="BD175" s="127"/>
      <c r="BE175" s="127"/>
      <c r="BF175" s="127"/>
      <c r="BG175" s="127"/>
      <c r="BH175" s="127"/>
      <c r="BI175" s="127"/>
      <c r="BJ175" s="127"/>
      <c r="BK175" s="127"/>
      <c r="BL175" s="127"/>
      <c r="BM175" s="127"/>
      <c r="BN175" s="126"/>
      <c r="BO175" s="127"/>
      <c r="BP175" s="127"/>
      <c r="BQ175" s="127"/>
      <c r="BR175" s="127"/>
      <c r="BS175" s="127"/>
      <c r="BT175" s="127"/>
      <c r="BU175" s="127"/>
      <c r="BV175" s="127"/>
      <c r="BW175" s="127"/>
      <c r="BX175" s="127"/>
      <c r="BY175" s="127"/>
      <c r="BZ175" s="143"/>
    </row>
    <row r="176" spans="1:78">
      <c r="A176" s="132"/>
      <c r="B176" s="127"/>
      <c r="C176" s="127"/>
      <c r="D176" s="127"/>
      <c r="E176" s="132"/>
      <c r="F176" s="127"/>
      <c r="G176" s="127"/>
      <c r="H176" s="127"/>
      <c r="I176" s="127"/>
      <c r="J176" s="127"/>
      <c r="K176" s="127"/>
      <c r="L176" s="127"/>
      <c r="M176" s="127"/>
      <c r="N176" s="132"/>
      <c r="O176" s="127"/>
      <c r="P176" s="127"/>
      <c r="Q176" s="127"/>
      <c r="R176" s="127"/>
      <c r="S176" s="127"/>
      <c r="T176" s="127"/>
      <c r="U176" s="127"/>
      <c r="V176" s="127"/>
      <c r="W176" s="127"/>
      <c r="X176" s="127"/>
      <c r="Y176" s="127"/>
      <c r="Z176" s="127"/>
      <c r="AA176" s="132"/>
      <c r="AB176" s="127"/>
      <c r="AC176" s="127"/>
      <c r="AD176" s="127"/>
      <c r="AE176" s="127"/>
      <c r="AF176" s="127"/>
      <c r="AG176" s="127"/>
      <c r="AH176" s="127"/>
      <c r="AI176" s="127"/>
      <c r="AJ176" s="127"/>
      <c r="AK176" s="127"/>
      <c r="AL176" s="127"/>
      <c r="AM176" s="127"/>
      <c r="AN176" s="132"/>
      <c r="AO176" s="127"/>
      <c r="AP176" s="127"/>
      <c r="AQ176" s="127"/>
      <c r="AR176" s="127"/>
      <c r="AS176" s="127"/>
      <c r="AT176" s="127"/>
      <c r="AU176" s="127"/>
      <c r="AV176" s="127"/>
      <c r="AW176" s="127"/>
      <c r="AX176" s="127"/>
      <c r="AY176" s="127"/>
      <c r="AZ176" s="127"/>
      <c r="BA176" s="132"/>
      <c r="BB176" s="127"/>
      <c r="BC176" s="127"/>
      <c r="BD176" s="127"/>
      <c r="BE176" s="127"/>
      <c r="BF176" s="127"/>
      <c r="BG176" s="127"/>
      <c r="BH176" s="127"/>
      <c r="BI176" s="127"/>
      <c r="BJ176" s="127"/>
      <c r="BK176" s="127"/>
      <c r="BL176" s="127"/>
      <c r="BM176" s="127"/>
      <c r="BN176" s="132"/>
      <c r="BO176" s="127"/>
      <c r="BP176" s="127"/>
      <c r="BQ176" s="127"/>
      <c r="BR176" s="127"/>
      <c r="BS176" s="127"/>
      <c r="BT176" s="127"/>
      <c r="BU176" s="127"/>
      <c r="BV176" s="127"/>
      <c r="BW176" s="127"/>
      <c r="BX176" s="127"/>
      <c r="BY176" s="127"/>
      <c r="BZ176" s="143"/>
    </row>
    <row r="177" spans="1:78">
      <c r="A177" s="148"/>
      <c r="B177" s="127"/>
      <c r="C177" s="127"/>
      <c r="D177" s="127"/>
      <c r="E177" s="148"/>
      <c r="F177" s="127"/>
      <c r="G177" s="127"/>
      <c r="H177" s="127"/>
      <c r="I177" s="127"/>
      <c r="J177" s="127"/>
      <c r="K177" s="127"/>
      <c r="L177" s="127"/>
      <c r="M177" s="127"/>
      <c r="N177" s="148"/>
      <c r="O177" s="127"/>
      <c r="P177" s="127"/>
      <c r="Q177" s="127"/>
      <c r="R177" s="127"/>
      <c r="S177" s="127"/>
      <c r="T177" s="127"/>
      <c r="U177" s="127"/>
      <c r="V177" s="127"/>
      <c r="W177" s="127"/>
      <c r="X177" s="127"/>
      <c r="Y177" s="127"/>
      <c r="Z177" s="127"/>
      <c r="AA177" s="148"/>
      <c r="AB177" s="127"/>
      <c r="AC177" s="127"/>
      <c r="AD177" s="127"/>
      <c r="AE177" s="127"/>
      <c r="AF177" s="127"/>
      <c r="AG177" s="127"/>
      <c r="AH177" s="127"/>
      <c r="AI177" s="127"/>
      <c r="AJ177" s="127"/>
      <c r="AK177" s="127"/>
      <c r="AL177" s="127"/>
      <c r="AM177" s="127"/>
      <c r="AN177" s="148"/>
      <c r="AO177" s="127"/>
      <c r="AP177" s="127"/>
      <c r="AQ177" s="127"/>
      <c r="AR177" s="127"/>
      <c r="AS177" s="127"/>
      <c r="AT177" s="127"/>
      <c r="AU177" s="127"/>
      <c r="AV177" s="127"/>
      <c r="AW177" s="127"/>
      <c r="AX177" s="127"/>
      <c r="AY177" s="127"/>
      <c r="AZ177" s="127"/>
      <c r="BA177" s="148"/>
      <c r="BB177" s="127"/>
      <c r="BC177" s="127"/>
      <c r="BD177" s="127"/>
      <c r="BE177" s="127"/>
      <c r="BF177" s="127"/>
      <c r="BG177" s="127"/>
      <c r="BH177" s="127"/>
      <c r="BI177" s="127"/>
      <c r="BJ177" s="127"/>
      <c r="BK177" s="127"/>
      <c r="BL177" s="127"/>
      <c r="BM177" s="127"/>
      <c r="BN177" s="148"/>
      <c r="BO177" s="127"/>
      <c r="BP177" s="127"/>
      <c r="BQ177" s="127"/>
      <c r="BR177" s="127"/>
      <c r="BS177" s="127"/>
      <c r="BT177" s="127"/>
      <c r="BU177" s="127"/>
      <c r="BV177" s="127"/>
      <c r="BW177" s="127"/>
      <c r="BX177" s="127"/>
      <c r="BY177" s="127"/>
      <c r="BZ177" s="143"/>
    </row>
    <row r="178" spans="1:78">
      <c r="A178" s="148"/>
      <c r="B178" s="127"/>
      <c r="C178" s="127"/>
      <c r="D178" s="127"/>
      <c r="E178" s="148"/>
      <c r="F178" s="127"/>
      <c r="G178" s="127"/>
      <c r="H178" s="127"/>
      <c r="I178" s="127"/>
      <c r="J178" s="127"/>
      <c r="K178" s="127"/>
      <c r="L178" s="127"/>
      <c r="M178" s="127"/>
      <c r="N178" s="148"/>
      <c r="O178" s="127"/>
      <c r="P178" s="127"/>
      <c r="Q178" s="127"/>
      <c r="R178" s="127"/>
      <c r="S178" s="127"/>
      <c r="T178" s="127"/>
      <c r="U178" s="127"/>
      <c r="V178" s="127"/>
      <c r="W178" s="127"/>
      <c r="X178" s="127"/>
      <c r="Y178" s="127"/>
      <c r="Z178" s="127"/>
      <c r="AA178" s="148"/>
      <c r="AB178" s="127"/>
      <c r="AC178" s="127"/>
      <c r="AD178" s="127"/>
      <c r="AE178" s="127"/>
      <c r="AF178" s="127"/>
      <c r="AG178" s="127"/>
      <c r="AH178" s="127"/>
      <c r="AI178" s="127"/>
      <c r="AJ178" s="127"/>
      <c r="AK178" s="127"/>
      <c r="AL178" s="127"/>
      <c r="AM178" s="127"/>
      <c r="AN178" s="148"/>
      <c r="AO178" s="127"/>
      <c r="AP178" s="127"/>
      <c r="AQ178" s="127"/>
      <c r="AR178" s="127"/>
      <c r="AS178" s="127"/>
      <c r="AT178" s="127"/>
      <c r="AU178" s="127"/>
      <c r="AV178" s="127"/>
      <c r="AW178" s="127"/>
      <c r="AX178" s="127"/>
      <c r="AY178" s="127"/>
      <c r="AZ178" s="127"/>
      <c r="BA178" s="148"/>
      <c r="BB178" s="127"/>
      <c r="BC178" s="127"/>
      <c r="BD178" s="127"/>
      <c r="BE178" s="127"/>
      <c r="BF178" s="127"/>
      <c r="BG178" s="127"/>
      <c r="BH178" s="127"/>
      <c r="BI178" s="127"/>
      <c r="BJ178" s="127"/>
      <c r="BK178" s="127"/>
      <c r="BL178" s="127"/>
      <c r="BM178" s="127"/>
      <c r="BN178" s="148"/>
      <c r="BO178" s="127"/>
      <c r="BP178" s="127"/>
      <c r="BQ178" s="127"/>
      <c r="BR178" s="127"/>
      <c r="BS178" s="127"/>
      <c r="BT178" s="127"/>
      <c r="BU178" s="127"/>
      <c r="BV178" s="127"/>
      <c r="BW178" s="127"/>
      <c r="BX178" s="127"/>
      <c r="BY178" s="127"/>
      <c r="BZ178" s="143"/>
    </row>
    <row r="179" spans="1:78">
      <c r="A179" s="148"/>
      <c r="B179" s="127"/>
      <c r="C179" s="127"/>
      <c r="D179" s="127"/>
      <c r="E179" s="148"/>
      <c r="F179" s="127"/>
      <c r="G179" s="127"/>
      <c r="H179" s="127"/>
      <c r="I179" s="127"/>
      <c r="J179" s="127"/>
      <c r="K179" s="127"/>
      <c r="L179" s="127"/>
      <c r="M179" s="127"/>
      <c r="N179" s="148"/>
      <c r="O179" s="127"/>
      <c r="P179" s="127"/>
      <c r="Q179" s="127"/>
      <c r="R179" s="127"/>
      <c r="S179" s="127"/>
      <c r="T179" s="127"/>
      <c r="U179" s="127"/>
      <c r="V179" s="127"/>
      <c r="W179" s="127"/>
      <c r="X179" s="127"/>
      <c r="Y179" s="127"/>
      <c r="Z179" s="127"/>
      <c r="AA179" s="148"/>
      <c r="AB179" s="127"/>
      <c r="AC179" s="127"/>
      <c r="AD179" s="127"/>
      <c r="AE179" s="127"/>
      <c r="AF179" s="127"/>
      <c r="AG179" s="127"/>
      <c r="AH179" s="127"/>
      <c r="AI179" s="127"/>
      <c r="AJ179" s="127"/>
      <c r="AK179" s="127"/>
      <c r="AL179" s="127"/>
      <c r="AM179" s="127"/>
      <c r="AN179" s="148"/>
      <c r="AO179" s="127"/>
      <c r="AP179" s="127"/>
      <c r="AQ179" s="127"/>
      <c r="AR179" s="127"/>
      <c r="AS179" s="127"/>
      <c r="AT179" s="127"/>
      <c r="AU179" s="127"/>
      <c r="AV179" s="127"/>
      <c r="AW179" s="127"/>
      <c r="AX179" s="127"/>
      <c r="AY179" s="127"/>
      <c r="AZ179" s="127"/>
      <c r="BA179" s="148"/>
      <c r="BB179" s="127"/>
      <c r="BC179" s="127"/>
      <c r="BD179" s="127"/>
      <c r="BE179" s="127"/>
      <c r="BF179" s="127"/>
      <c r="BG179" s="127"/>
      <c r="BH179" s="127"/>
      <c r="BI179" s="127"/>
      <c r="BJ179" s="127"/>
      <c r="BK179" s="127"/>
      <c r="BL179" s="127"/>
      <c r="BM179" s="127"/>
      <c r="BN179" s="148"/>
      <c r="BO179" s="127"/>
      <c r="BP179" s="127"/>
      <c r="BQ179" s="127"/>
      <c r="BR179" s="127"/>
      <c r="BS179" s="127"/>
      <c r="BT179" s="127"/>
      <c r="BU179" s="127"/>
      <c r="BV179" s="127"/>
      <c r="BW179" s="127"/>
      <c r="BX179" s="127"/>
      <c r="BY179" s="127"/>
      <c r="BZ179" s="143"/>
    </row>
    <row r="180" spans="1:78">
      <c r="A180" s="126"/>
      <c r="B180" s="127"/>
      <c r="C180" s="127"/>
      <c r="D180" s="127"/>
      <c r="E180" s="126"/>
      <c r="F180" s="127"/>
      <c r="G180" s="127"/>
      <c r="H180" s="127"/>
      <c r="I180" s="127"/>
      <c r="J180" s="127"/>
      <c r="K180" s="127"/>
      <c r="L180" s="127"/>
      <c r="M180" s="127"/>
      <c r="N180" s="126"/>
      <c r="O180" s="127"/>
      <c r="P180" s="127"/>
      <c r="Q180" s="127"/>
      <c r="R180" s="127"/>
      <c r="S180" s="127"/>
      <c r="T180" s="127"/>
      <c r="U180" s="127"/>
      <c r="V180" s="127"/>
      <c r="W180" s="127"/>
      <c r="X180" s="127"/>
      <c r="Y180" s="127"/>
      <c r="Z180" s="127"/>
      <c r="AA180" s="126"/>
      <c r="AB180" s="127"/>
      <c r="AC180" s="127"/>
      <c r="AD180" s="127"/>
      <c r="AE180" s="127"/>
      <c r="AF180" s="127"/>
      <c r="AG180" s="127"/>
      <c r="AH180" s="127"/>
      <c r="AI180" s="127"/>
      <c r="AJ180" s="127"/>
      <c r="AK180" s="127"/>
      <c r="AL180" s="127"/>
      <c r="AM180" s="127"/>
      <c r="AN180" s="126"/>
      <c r="AO180" s="127"/>
      <c r="AP180" s="127"/>
      <c r="AQ180" s="127"/>
      <c r="AR180" s="127"/>
      <c r="AS180" s="127"/>
      <c r="AT180" s="127"/>
      <c r="AU180" s="127"/>
      <c r="AV180" s="127"/>
      <c r="AW180" s="127"/>
      <c r="AX180" s="127"/>
      <c r="AY180" s="127"/>
      <c r="AZ180" s="127"/>
      <c r="BA180" s="126"/>
      <c r="BB180" s="127"/>
      <c r="BC180" s="127"/>
      <c r="BD180" s="127"/>
      <c r="BE180" s="127"/>
      <c r="BF180" s="127"/>
      <c r="BG180" s="127"/>
      <c r="BH180" s="127"/>
      <c r="BI180" s="127"/>
      <c r="BJ180" s="127"/>
      <c r="BK180" s="127"/>
      <c r="BL180" s="127"/>
      <c r="BM180" s="127"/>
      <c r="BN180" s="126"/>
      <c r="BO180" s="127"/>
      <c r="BP180" s="127"/>
      <c r="BQ180" s="127"/>
      <c r="BR180" s="127"/>
      <c r="BS180" s="127"/>
      <c r="BT180" s="127"/>
      <c r="BU180" s="127"/>
      <c r="BV180" s="127"/>
      <c r="BW180" s="127"/>
      <c r="BX180" s="127"/>
      <c r="BY180" s="127"/>
      <c r="BZ180" s="143"/>
    </row>
    <row r="181" spans="1:78">
      <c r="A181" s="126"/>
      <c r="B181" s="127"/>
      <c r="C181" s="127"/>
      <c r="D181" s="127"/>
      <c r="E181" s="126"/>
      <c r="F181" s="127"/>
      <c r="G181" s="127"/>
      <c r="H181" s="127"/>
      <c r="I181" s="127"/>
      <c r="J181" s="127"/>
      <c r="K181" s="127"/>
      <c r="L181" s="127"/>
      <c r="M181" s="127"/>
      <c r="N181" s="126"/>
      <c r="O181" s="127"/>
      <c r="P181" s="127"/>
      <c r="Q181" s="127"/>
      <c r="R181" s="127"/>
      <c r="S181" s="127"/>
      <c r="T181" s="127"/>
      <c r="U181" s="127"/>
      <c r="V181" s="127"/>
      <c r="W181" s="127"/>
      <c r="X181" s="127"/>
      <c r="Y181" s="127"/>
      <c r="Z181" s="127"/>
      <c r="AA181" s="126"/>
      <c r="AB181" s="127"/>
      <c r="AC181" s="127"/>
      <c r="AD181" s="127"/>
      <c r="AE181" s="127"/>
      <c r="AF181" s="127"/>
      <c r="AG181" s="127"/>
      <c r="AH181" s="127"/>
      <c r="AI181" s="127"/>
      <c r="AJ181" s="127"/>
      <c r="AK181" s="127"/>
      <c r="AL181" s="127"/>
      <c r="AM181" s="127"/>
      <c r="AN181" s="126"/>
      <c r="AO181" s="127"/>
      <c r="AP181" s="127"/>
      <c r="AQ181" s="127"/>
      <c r="AR181" s="127"/>
      <c r="AS181" s="127"/>
      <c r="AT181" s="127"/>
      <c r="AU181" s="127"/>
      <c r="AV181" s="127"/>
      <c r="AW181" s="127"/>
      <c r="AX181" s="127"/>
      <c r="AY181" s="127"/>
      <c r="AZ181" s="127"/>
      <c r="BA181" s="126"/>
      <c r="BB181" s="127"/>
      <c r="BC181" s="127"/>
      <c r="BD181" s="127"/>
      <c r="BE181" s="127"/>
      <c r="BF181" s="127"/>
      <c r="BG181" s="127"/>
      <c r="BH181" s="127"/>
      <c r="BI181" s="127"/>
      <c r="BJ181" s="127"/>
      <c r="BK181" s="127"/>
      <c r="BL181" s="127"/>
      <c r="BM181" s="127"/>
      <c r="BN181" s="126"/>
      <c r="BO181" s="127"/>
      <c r="BP181" s="127"/>
      <c r="BQ181" s="127"/>
      <c r="BR181" s="127"/>
      <c r="BS181" s="127"/>
      <c r="BT181" s="127"/>
      <c r="BU181" s="127"/>
      <c r="BV181" s="127"/>
      <c r="BW181" s="127"/>
      <c r="BX181" s="127"/>
      <c r="BY181" s="127"/>
      <c r="BZ181" s="143"/>
    </row>
    <row r="182" spans="1:78">
      <c r="A182" s="144"/>
      <c r="B182" s="142"/>
      <c r="C182" s="142"/>
      <c r="D182" s="142"/>
      <c r="E182" s="144"/>
      <c r="F182" s="142"/>
      <c r="G182" s="142"/>
      <c r="H182" s="142"/>
      <c r="I182" s="142"/>
      <c r="J182" s="142"/>
      <c r="K182" s="142"/>
      <c r="L182" s="142"/>
      <c r="M182" s="142"/>
      <c r="N182" s="144"/>
      <c r="O182" s="142"/>
      <c r="P182" s="142"/>
      <c r="Q182" s="142"/>
      <c r="R182" s="142"/>
      <c r="S182" s="142"/>
      <c r="T182" s="142"/>
      <c r="U182" s="142"/>
      <c r="V182" s="142"/>
      <c r="W182" s="142"/>
      <c r="X182" s="142"/>
      <c r="Y182" s="142"/>
      <c r="Z182" s="142"/>
      <c r="AA182" s="144"/>
      <c r="AB182" s="142"/>
      <c r="AC182" s="142"/>
      <c r="AD182" s="142"/>
      <c r="AE182" s="142"/>
      <c r="AF182" s="142"/>
      <c r="AG182" s="142"/>
      <c r="AH182" s="142"/>
      <c r="AI182" s="142"/>
      <c r="AJ182" s="142"/>
      <c r="AK182" s="142"/>
      <c r="AL182" s="142"/>
      <c r="AM182" s="142"/>
      <c r="AN182" s="144"/>
      <c r="AO182" s="142"/>
      <c r="AP182" s="142"/>
      <c r="AQ182" s="142"/>
      <c r="AR182" s="142"/>
      <c r="AS182" s="142"/>
      <c r="AT182" s="142"/>
      <c r="AU182" s="142"/>
      <c r="AV182" s="142"/>
      <c r="AW182" s="142"/>
      <c r="AX182" s="142"/>
      <c r="AY182" s="142"/>
      <c r="AZ182" s="142"/>
      <c r="BA182" s="144"/>
      <c r="BB182" s="142"/>
      <c r="BC182" s="142"/>
      <c r="BD182" s="142"/>
      <c r="BE182" s="142"/>
      <c r="BF182" s="142"/>
      <c r="BG182" s="142"/>
      <c r="BH182" s="142"/>
      <c r="BI182" s="142"/>
      <c r="BJ182" s="142"/>
      <c r="BK182" s="142"/>
      <c r="BL182" s="142"/>
      <c r="BM182" s="142"/>
      <c r="BN182" s="144"/>
      <c r="BO182" s="142"/>
      <c r="BP182" s="142"/>
      <c r="BQ182" s="142"/>
      <c r="BR182" s="142"/>
      <c r="BS182" s="142"/>
      <c r="BT182" s="142"/>
      <c r="BU182" s="142"/>
      <c r="BV182" s="142"/>
      <c r="BW182" s="142"/>
      <c r="BX182" s="142"/>
      <c r="BY182" s="142"/>
      <c r="BZ182" s="143"/>
    </row>
    <row r="183" spans="1:78">
      <c r="A183" s="129"/>
      <c r="B183" s="130"/>
      <c r="C183" s="130"/>
      <c r="D183" s="130"/>
      <c r="E183" s="129"/>
      <c r="F183" s="130"/>
      <c r="G183" s="130"/>
      <c r="H183" s="130"/>
      <c r="I183" s="130"/>
      <c r="J183" s="130"/>
      <c r="K183" s="130"/>
      <c r="L183" s="130"/>
      <c r="M183" s="130"/>
      <c r="N183" s="129"/>
      <c r="O183" s="130"/>
      <c r="P183" s="130"/>
      <c r="Q183" s="130"/>
      <c r="R183" s="130"/>
      <c r="S183" s="130"/>
      <c r="T183" s="130"/>
      <c r="U183" s="130"/>
      <c r="V183" s="130"/>
      <c r="W183" s="130"/>
      <c r="X183" s="130"/>
      <c r="Y183" s="130"/>
      <c r="Z183" s="130"/>
      <c r="AA183" s="129"/>
      <c r="AB183" s="130"/>
      <c r="AC183" s="130"/>
      <c r="AD183" s="130"/>
      <c r="AE183" s="130"/>
      <c r="AF183" s="130"/>
      <c r="AG183" s="130"/>
      <c r="AH183" s="130"/>
      <c r="AI183" s="130"/>
      <c r="AJ183" s="130"/>
      <c r="AK183" s="130"/>
      <c r="AL183" s="130"/>
      <c r="AM183" s="130"/>
      <c r="AN183" s="129"/>
      <c r="AO183" s="130"/>
      <c r="AP183" s="130"/>
      <c r="AQ183" s="130"/>
      <c r="AR183" s="130"/>
      <c r="AS183" s="130"/>
      <c r="AT183" s="130"/>
      <c r="AU183" s="130"/>
      <c r="AV183" s="130"/>
      <c r="AW183" s="130"/>
      <c r="AX183" s="130"/>
      <c r="AY183" s="130"/>
      <c r="AZ183" s="130"/>
      <c r="BA183" s="129"/>
      <c r="BB183" s="130"/>
      <c r="BC183" s="130"/>
      <c r="BD183" s="130"/>
      <c r="BE183" s="130"/>
      <c r="BF183" s="130"/>
      <c r="BG183" s="130"/>
      <c r="BH183" s="130"/>
      <c r="BI183" s="130"/>
      <c r="BJ183" s="130"/>
      <c r="BK183" s="130"/>
      <c r="BL183" s="130"/>
      <c r="BM183" s="130"/>
      <c r="BN183" s="129"/>
      <c r="BO183" s="130"/>
      <c r="BP183" s="130"/>
      <c r="BQ183" s="130"/>
      <c r="BR183" s="130"/>
      <c r="BS183" s="130"/>
      <c r="BT183" s="130"/>
      <c r="BU183" s="130"/>
      <c r="BV183" s="130"/>
      <c r="BW183" s="130"/>
      <c r="BX183" s="130"/>
      <c r="BY183" s="130"/>
      <c r="BZ183" s="145"/>
    </row>
    <row r="184" spans="1:78">
      <c r="A184" s="146"/>
      <c r="B184" s="147"/>
      <c r="C184" s="147"/>
      <c r="D184" s="147"/>
      <c r="E184" s="146"/>
      <c r="F184" s="147"/>
      <c r="G184" s="147"/>
      <c r="H184" s="147"/>
      <c r="I184" s="147"/>
      <c r="J184" s="147"/>
      <c r="K184" s="147"/>
      <c r="L184" s="147"/>
      <c r="M184" s="147"/>
      <c r="N184" s="146"/>
      <c r="O184" s="147"/>
      <c r="P184" s="147"/>
      <c r="Q184" s="147"/>
      <c r="R184" s="147"/>
      <c r="S184" s="147"/>
      <c r="T184" s="147"/>
      <c r="U184" s="147"/>
      <c r="V184" s="147"/>
      <c r="W184" s="147"/>
      <c r="X184" s="147"/>
      <c r="Y184" s="147"/>
      <c r="Z184" s="147"/>
      <c r="AA184" s="146"/>
      <c r="AB184" s="147"/>
      <c r="AC184" s="147"/>
      <c r="AD184" s="147"/>
      <c r="AE184" s="147"/>
      <c r="AF184" s="147"/>
      <c r="AG184" s="147"/>
      <c r="AH184" s="147"/>
      <c r="AI184" s="147"/>
      <c r="AJ184" s="147"/>
      <c r="AK184" s="147"/>
      <c r="AL184" s="147"/>
      <c r="AM184" s="147"/>
      <c r="AN184" s="146"/>
      <c r="AO184" s="147"/>
      <c r="AP184" s="147"/>
      <c r="AQ184" s="147"/>
      <c r="AR184" s="147"/>
      <c r="AS184" s="147"/>
      <c r="AT184" s="147"/>
      <c r="AU184" s="147"/>
      <c r="AV184" s="147"/>
      <c r="AW184" s="147"/>
      <c r="AX184" s="147"/>
      <c r="AY184" s="147"/>
      <c r="AZ184" s="147"/>
      <c r="BA184" s="146"/>
      <c r="BB184" s="147"/>
      <c r="BC184" s="147"/>
      <c r="BD184" s="147"/>
      <c r="BE184" s="147"/>
      <c r="BF184" s="147"/>
      <c r="BG184" s="147"/>
      <c r="BH184" s="147"/>
      <c r="BI184" s="147"/>
      <c r="BJ184" s="147"/>
      <c r="BK184" s="147"/>
      <c r="BL184" s="147"/>
      <c r="BM184" s="147"/>
      <c r="BN184" s="146"/>
      <c r="BO184" s="147"/>
      <c r="BP184" s="147"/>
      <c r="BQ184" s="147"/>
      <c r="BR184" s="147"/>
      <c r="BS184" s="147"/>
      <c r="BT184" s="147"/>
      <c r="BU184" s="147"/>
      <c r="BV184" s="147"/>
      <c r="BW184" s="147"/>
      <c r="BX184" s="147"/>
      <c r="BY184" s="147"/>
      <c r="BZ184" s="145"/>
    </row>
    <row r="185" spans="1:78">
      <c r="A185" s="129"/>
      <c r="B185" s="130"/>
      <c r="C185" s="130"/>
      <c r="D185" s="130"/>
      <c r="E185" s="129"/>
      <c r="F185" s="130"/>
      <c r="G185" s="130"/>
      <c r="H185" s="130"/>
      <c r="I185" s="130"/>
      <c r="J185" s="130"/>
      <c r="K185" s="130"/>
      <c r="L185" s="130"/>
      <c r="M185" s="130"/>
      <c r="N185" s="129"/>
      <c r="O185" s="130"/>
      <c r="P185" s="130"/>
      <c r="Q185" s="130"/>
      <c r="R185" s="130"/>
      <c r="S185" s="130"/>
      <c r="T185" s="130"/>
      <c r="U185" s="130"/>
      <c r="V185" s="130"/>
      <c r="W185" s="130"/>
      <c r="X185" s="130"/>
      <c r="Y185" s="130"/>
      <c r="Z185" s="130"/>
      <c r="AA185" s="129"/>
      <c r="AB185" s="130"/>
      <c r="AC185" s="130"/>
      <c r="AD185" s="130"/>
      <c r="AE185" s="130"/>
      <c r="AF185" s="130"/>
      <c r="AG185" s="130"/>
      <c r="AH185" s="130"/>
      <c r="AI185" s="130"/>
      <c r="AJ185" s="130"/>
      <c r="AK185" s="130"/>
      <c r="AL185" s="130"/>
      <c r="AM185" s="130"/>
      <c r="AN185" s="129"/>
      <c r="AO185" s="130"/>
      <c r="AP185" s="130"/>
      <c r="AQ185" s="130"/>
      <c r="AR185" s="130"/>
      <c r="AS185" s="130"/>
      <c r="AT185" s="130"/>
      <c r="AU185" s="130"/>
      <c r="AV185" s="130"/>
      <c r="AW185" s="130"/>
      <c r="AX185" s="130"/>
      <c r="AY185" s="130"/>
      <c r="AZ185" s="130"/>
      <c r="BA185" s="129"/>
      <c r="BB185" s="130"/>
      <c r="BC185" s="130"/>
      <c r="BD185" s="130"/>
      <c r="BE185" s="130"/>
      <c r="BF185" s="130"/>
      <c r="BG185" s="130"/>
      <c r="BH185" s="130"/>
      <c r="BI185" s="130"/>
      <c r="BJ185" s="130"/>
      <c r="BK185" s="130"/>
      <c r="BL185" s="130"/>
      <c r="BM185" s="130"/>
      <c r="BN185" s="129"/>
      <c r="BO185" s="130"/>
      <c r="BP185" s="130"/>
      <c r="BQ185" s="130"/>
      <c r="BR185" s="130"/>
      <c r="BS185" s="130"/>
      <c r="BT185" s="130"/>
      <c r="BU185" s="130"/>
      <c r="BV185" s="130"/>
      <c r="BW185" s="130"/>
      <c r="BX185" s="130"/>
      <c r="BY185" s="130"/>
      <c r="BZ185" s="131"/>
    </row>
    <row r="186" spans="1:78">
      <c r="A186" s="129"/>
      <c r="B186" s="130"/>
      <c r="C186" s="130"/>
      <c r="D186" s="130"/>
      <c r="E186" s="129"/>
      <c r="F186" s="130"/>
      <c r="G186" s="130"/>
      <c r="H186" s="130"/>
      <c r="I186" s="130"/>
      <c r="J186" s="130"/>
      <c r="K186" s="130"/>
      <c r="L186" s="130"/>
      <c r="M186" s="130"/>
      <c r="N186" s="129"/>
      <c r="O186" s="130"/>
      <c r="P186" s="130"/>
      <c r="Q186" s="130"/>
      <c r="R186" s="130"/>
      <c r="S186" s="130"/>
      <c r="T186" s="130"/>
      <c r="U186" s="130"/>
      <c r="V186" s="130"/>
      <c r="W186" s="130"/>
      <c r="X186" s="130"/>
      <c r="Y186" s="130"/>
      <c r="Z186" s="130"/>
      <c r="AA186" s="129"/>
      <c r="AB186" s="130"/>
      <c r="AC186" s="130"/>
      <c r="AD186" s="130"/>
      <c r="AE186" s="130"/>
      <c r="AF186" s="130"/>
      <c r="AG186" s="130"/>
      <c r="AH186" s="130"/>
      <c r="AI186" s="130"/>
      <c r="AJ186" s="130"/>
      <c r="AK186" s="130"/>
      <c r="AL186" s="130"/>
      <c r="AM186" s="130"/>
      <c r="AN186" s="129"/>
      <c r="AO186" s="130"/>
      <c r="AP186" s="130"/>
      <c r="AQ186" s="130"/>
      <c r="AR186" s="130"/>
      <c r="AS186" s="130"/>
      <c r="AT186" s="130"/>
      <c r="AU186" s="130"/>
      <c r="AV186" s="130"/>
      <c r="AW186" s="130"/>
      <c r="AX186" s="130"/>
      <c r="AY186" s="130"/>
      <c r="AZ186" s="130"/>
      <c r="BA186" s="129"/>
      <c r="BB186" s="130"/>
      <c r="BC186" s="130"/>
      <c r="BD186" s="130"/>
      <c r="BE186" s="130"/>
      <c r="BF186" s="130"/>
      <c r="BG186" s="130"/>
      <c r="BH186" s="130"/>
      <c r="BI186" s="130"/>
      <c r="BJ186" s="130"/>
      <c r="BK186" s="130"/>
      <c r="BL186" s="130"/>
      <c r="BM186" s="130"/>
      <c r="BN186" s="129"/>
      <c r="BO186" s="130"/>
      <c r="BP186" s="130"/>
      <c r="BQ186" s="130"/>
      <c r="BR186" s="130"/>
      <c r="BS186" s="130"/>
      <c r="BT186" s="130"/>
      <c r="BU186" s="130"/>
      <c r="BV186" s="130"/>
      <c r="BW186" s="130"/>
      <c r="BX186" s="130"/>
      <c r="BY186" s="130"/>
      <c r="BZ186" s="131"/>
    </row>
    <row r="187" spans="1:78">
      <c r="A187" s="129"/>
      <c r="B187" s="130"/>
      <c r="C187" s="130"/>
      <c r="D187" s="130"/>
      <c r="E187" s="129"/>
      <c r="F187" s="130"/>
      <c r="G187" s="130"/>
      <c r="H187" s="130"/>
      <c r="I187" s="130"/>
      <c r="J187" s="130"/>
      <c r="K187" s="130"/>
      <c r="L187" s="130"/>
      <c r="M187" s="130"/>
      <c r="N187" s="129"/>
      <c r="O187" s="130"/>
      <c r="P187" s="130"/>
      <c r="Q187" s="130"/>
      <c r="R187" s="130"/>
      <c r="S187" s="130"/>
      <c r="T187" s="130"/>
      <c r="U187" s="130"/>
      <c r="V187" s="130"/>
      <c r="W187" s="130"/>
      <c r="X187" s="130"/>
      <c r="Y187" s="130"/>
      <c r="Z187" s="130"/>
      <c r="AA187" s="129"/>
      <c r="AB187" s="130"/>
      <c r="AC187" s="130"/>
      <c r="AD187" s="130"/>
      <c r="AE187" s="130"/>
      <c r="AF187" s="130"/>
      <c r="AG187" s="130"/>
      <c r="AH187" s="130"/>
      <c r="AI187" s="130"/>
      <c r="AJ187" s="130"/>
      <c r="AK187" s="130"/>
      <c r="AL187" s="130"/>
      <c r="AM187" s="130"/>
      <c r="AN187" s="129"/>
      <c r="AO187" s="130"/>
      <c r="AP187" s="130"/>
      <c r="AQ187" s="130"/>
      <c r="AR187" s="130"/>
      <c r="AS187" s="130"/>
      <c r="AT187" s="130"/>
      <c r="AU187" s="130"/>
      <c r="AV187" s="130"/>
      <c r="AW187" s="130"/>
      <c r="AX187" s="130"/>
      <c r="AY187" s="130"/>
      <c r="AZ187" s="130"/>
      <c r="BA187" s="129"/>
      <c r="BB187" s="130"/>
      <c r="BC187" s="130"/>
      <c r="BD187" s="130"/>
      <c r="BE187" s="130"/>
      <c r="BF187" s="130"/>
      <c r="BG187" s="130"/>
      <c r="BH187" s="130"/>
      <c r="BI187" s="130"/>
      <c r="BJ187" s="130"/>
      <c r="BK187" s="130"/>
      <c r="BL187" s="130"/>
      <c r="BM187" s="130"/>
      <c r="BN187" s="129"/>
      <c r="BO187" s="130"/>
      <c r="BP187" s="130"/>
      <c r="BQ187" s="130"/>
      <c r="BR187" s="130"/>
      <c r="BS187" s="130"/>
      <c r="BT187" s="130"/>
      <c r="BU187" s="130"/>
      <c r="BV187" s="130"/>
      <c r="BW187" s="130"/>
      <c r="BX187" s="130"/>
      <c r="BY187" s="130"/>
      <c r="BZ187" s="131"/>
    </row>
    <row r="188" spans="1:78">
      <c r="A188" s="126"/>
      <c r="B188" s="126"/>
      <c r="C188" s="126"/>
      <c r="D188" s="127"/>
      <c r="E188" s="127"/>
      <c r="F188" s="127"/>
      <c r="G188" s="127"/>
      <c r="H188" s="127"/>
      <c r="I188" s="127"/>
      <c r="J188" s="127"/>
      <c r="K188" s="127"/>
      <c r="L188" s="127"/>
      <c r="M188" s="149"/>
      <c r="N188" s="126"/>
      <c r="O188" s="127"/>
      <c r="P188" s="127"/>
      <c r="Q188" s="127"/>
      <c r="R188" s="149"/>
      <c r="S188" s="127"/>
      <c r="T188" s="149"/>
      <c r="U188" s="127"/>
      <c r="V188" s="149"/>
      <c r="W188" s="127"/>
      <c r="X188" s="149"/>
      <c r="Y188" s="127"/>
      <c r="Z188" s="149"/>
      <c r="AA188" s="126"/>
      <c r="AB188" s="127"/>
      <c r="AC188" s="127"/>
      <c r="AD188" s="127"/>
      <c r="AE188" s="149"/>
      <c r="AF188" s="127"/>
      <c r="AG188" s="149"/>
      <c r="AH188" s="127"/>
      <c r="AI188" s="149"/>
      <c r="AJ188" s="127"/>
      <c r="AK188" s="149"/>
      <c r="AL188" s="149"/>
      <c r="AM188" s="149"/>
      <c r="AN188" s="126"/>
      <c r="AO188" s="127"/>
      <c r="AP188" s="149"/>
      <c r="AQ188" s="149"/>
      <c r="AR188" s="149"/>
      <c r="AS188" s="127"/>
      <c r="AT188" s="149"/>
      <c r="AU188" s="149"/>
      <c r="AV188" s="149"/>
      <c r="AW188" s="127"/>
      <c r="AX188" s="149"/>
      <c r="AY188" s="149"/>
      <c r="AZ188" s="149"/>
      <c r="BA188" s="126"/>
      <c r="BB188" s="127"/>
      <c r="BC188" s="149"/>
      <c r="BD188" s="149"/>
      <c r="BE188" s="149"/>
      <c r="BF188" s="127"/>
      <c r="BG188" s="149"/>
      <c r="BH188" s="127"/>
      <c r="BI188" s="127"/>
      <c r="BJ188" s="127"/>
      <c r="BK188" s="149"/>
      <c r="BL188" s="149"/>
      <c r="BM188" s="149"/>
      <c r="BN188" s="126"/>
      <c r="BO188" s="149"/>
      <c r="BP188" s="149"/>
      <c r="BQ188" s="149"/>
      <c r="BR188" s="149"/>
      <c r="BS188" s="149"/>
      <c r="BT188" s="149"/>
      <c r="BU188" s="149"/>
      <c r="BV188" s="149"/>
      <c r="BW188" s="149"/>
      <c r="BX188" s="149"/>
      <c r="BY188" s="149"/>
      <c r="BZ188" s="150"/>
    </row>
    <row r="189" spans="1:78" ht="15.6">
      <c r="A189" s="126"/>
      <c r="B189" s="126"/>
      <c r="C189" s="126"/>
      <c r="D189" s="126"/>
      <c r="E189" s="126"/>
      <c r="F189" s="151"/>
      <c r="G189" s="152"/>
      <c r="H189" s="152"/>
      <c r="I189" s="152"/>
      <c r="J189" s="151"/>
      <c r="K189" s="152"/>
      <c r="L189" s="152"/>
      <c r="M189" s="152"/>
      <c r="N189" s="126"/>
      <c r="O189" s="152"/>
      <c r="P189" s="152"/>
      <c r="Q189" s="152"/>
      <c r="R189" s="152"/>
      <c r="S189" s="151"/>
      <c r="T189" s="152"/>
      <c r="U189" s="152"/>
      <c r="V189" s="152"/>
      <c r="W189" s="151"/>
      <c r="X189" s="152"/>
      <c r="Y189" s="152"/>
      <c r="Z189" s="152"/>
      <c r="AA189" s="126"/>
      <c r="AB189" s="151"/>
      <c r="AC189" s="152"/>
      <c r="AD189" s="152"/>
      <c r="AE189" s="152"/>
      <c r="AF189" s="151"/>
      <c r="AG189" s="152"/>
      <c r="AH189" s="152"/>
      <c r="AI189" s="152"/>
      <c r="AJ189" s="151"/>
      <c r="AK189" s="152"/>
      <c r="AL189" s="152"/>
      <c r="AM189" s="152"/>
      <c r="AN189" s="126"/>
      <c r="AO189" s="151"/>
      <c r="AP189" s="152"/>
      <c r="AQ189" s="152"/>
      <c r="AR189" s="152"/>
      <c r="AS189" s="151"/>
      <c r="AT189" s="152"/>
      <c r="AU189" s="152"/>
      <c r="AV189" s="152"/>
      <c r="AW189" s="151"/>
      <c r="AX189" s="152"/>
      <c r="AY189" s="152"/>
      <c r="AZ189" s="152"/>
      <c r="BA189" s="126"/>
      <c r="BB189" s="151"/>
      <c r="BC189" s="152"/>
      <c r="BD189" s="152"/>
      <c r="BE189" s="152"/>
      <c r="BF189" s="151"/>
      <c r="BG189" s="152"/>
      <c r="BH189" s="152"/>
      <c r="BI189" s="152"/>
      <c r="BJ189" s="151"/>
      <c r="BK189" s="152"/>
      <c r="BL189" s="152"/>
      <c r="BM189" s="152"/>
      <c r="BN189" s="126"/>
      <c r="BO189" s="152"/>
      <c r="BP189" s="152"/>
      <c r="BQ189" s="152"/>
      <c r="BR189" s="152"/>
      <c r="BS189" s="152"/>
      <c r="BT189" s="152"/>
      <c r="BU189" s="152"/>
      <c r="BV189" s="152"/>
      <c r="BW189" s="152"/>
      <c r="BX189" s="152"/>
      <c r="BY189" s="152"/>
      <c r="BZ189" s="152"/>
    </row>
    <row r="190" spans="1:78" ht="15.6">
      <c r="A190" s="126"/>
      <c r="B190" s="126"/>
      <c r="C190" s="126"/>
      <c r="D190" s="126"/>
      <c r="E190" s="126"/>
      <c r="F190" s="151"/>
      <c r="G190" s="152"/>
      <c r="H190" s="152"/>
      <c r="I190" s="152"/>
      <c r="J190" s="151"/>
      <c r="K190" s="152"/>
      <c r="L190" s="152"/>
      <c r="M190" s="152"/>
      <c r="N190" s="153"/>
      <c r="O190" s="152"/>
      <c r="P190" s="152"/>
      <c r="Q190" s="152"/>
      <c r="R190" s="152"/>
      <c r="S190" s="151"/>
      <c r="T190" s="152"/>
      <c r="U190" s="152"/>
      <c r="V190" s="152"/>
      <c r="W190" s="151"/>
      <c r="X190" s="152"/>
      <c r="Y190" s="152"/>
      <c r="Z190" s="152"/>
      <c r="AA190" s="126"/>
      <c r="AB190" s="151"/>
      <c r="AC190" s="152"/>
      <c r="AD190" s="152"/>
      <c r="AE190" s="152"/>
      <c r="AF190" s="151"/>
      <c r="AG190" s="152"/>
      <c r="AH190" s="152"/>
      <c r="AI190" s="152"/>
      <c r="AJ190" s="151"/>
      <c r="AK190" s="152"/>
      <c r="AL190" s="152"/>
      <c r="AM190" s="152"/>
      <c r="AN190" s="153"/>
      <c r="AO190" s="151"/>
      <c r="AP190" s="152"/>
      <c r="AQ190" s="152"/>
      <c r="AR190" s="152"/>
      <c r="AS190" s="151"/>
      <c r="AT190" s="152"/>
      <c r="AU190" s="152"/>
      <c r="AV190" s="152"/>
      <c r="AW190" s="151"/>
      <c r="AX190" s="152"/>
      <c r="AY190" s="152"/>
      <c r="AZ190" s="152"/>
      <c r="BA190" s="126"/>
      <c r="BB190" s="151"/>
      <c r="BC190" s="152"/>
      <c r="BD190" s="152"/>
      <c r="BE190" s="152"/>
      <c r="BF190" s="151"/>
      <c r="BG190" s="152"/>
      <c r="BH190" s="152"/>
      <c r="BI190" s="152"/>
      <c r="BJ190" s="151"/>
      <c r="BK190" s="152"/>
      <c r="BL190" s="152"/>
      <c r="BM190" s="152"/>
      <c r="BN190" s="126"/>
      <c r="BO190" s="152"/>
      <c r="BP190" s="152"/>
      <c r="BQ190" s="152"/>
      <c r="BR190" s="152"/>
      <c r="BS190" s="152"/>
      <c r="BT190" s="152"/>
      <c r="BU190" s="152"/>
      <c r="BV190" s="152"/>
      <c r="BW190" s="152"/>
      <c r="BX190" s="152"/>
      <c r="BY190" s="152"/>
      <c r="BZ190" s="152"/>
    </row>
    <row r="191" spans="1:78">
      <c r="A191" s="126"/>
      <c r="B191" s="126"/>
      <c r="C191" s="126"/>
      <c r="D191" s="126"/>
      <c r="E191" s="126"/>
      <c r="F191" s="128"/>
      <c r="G191" s="154"/>
      <c r="H191" s="154"/>
      <c r="I191" s="154"/>
      <c r="J191" s="155"/>
      <c r="K191" s="154"/>
      <c r="L191" s="154"/>
      <c r="M191" s="154"/>
      <c r="N191" s="150"/>
      <c r="O191" s="154"/>
      <c r="P191" s="154"/>
      <c r="Q191" s="154"/>
      <c r="R191" s="154"/>
      <c r="S191" s="128"/>
      <c r="T191" s="154"/>
      <c r="U191" s="154"/>
      <c r="V191" s="154"/>
      <c r="W191" s="128"/>
      <c r="X191" s="154"/>
      <c r="Y191" s="154"/>
      <c r="Z191" s="154"/>
      <c r="AA191" s="150"/>
      <c r="AB191" s="128"/>
      <c r="AC191" s="154"/>
      <c r="AD191" s="154"/>
      <c r="AE191" s="154"/>
      <c r="AF191" s="128"/>
      <c r="AG191" s="154"/>
      <c r="AH191" s="154"/>
      <c r="AI191" s="154"/>
      <c r="AJ191" s="128"/>
      <c r="AK191" s="154"/>
      <c r="AL191" s="154"/>
      <c r="AM191" s="154"/>
      <c r="AN191" s="150"/>
      <c r="AO191" s="128"/>
      <c r="AP191" s="154"/>
      <c r="AQ191" s="154"/>
      <c r="AR191" s="154"/>
      <c r="AS191" s="128"/>
      <c r="AT191" s="154"/>
      <c r="AU191" s="154"/>
      <c r="AV191" s="154"/>
      <c r="AW191" s="128"/>
      <c r="AX191" s="154"/>
      <c r="AY191" s="154"/>
      <c r="AZ191" s="154"/>
      <c r="BA191" s="150"/>
      <c r="BB191" s="128"/>
      <c r="BC191" s="154"/>
      <c r="BD191" s="154"/>
      <c r="BE191" s="154"/>
      <c r="BF191" s="128"/>
      <c r="BG191" s="154"/>
      <c r="BH191" s="154"/>
      <c r="BI191" s="154"/>
      <c r="BJ191" s="128"/>
      <c r="BK191" s="154"/>
      <c r="BL191" s="154"/>
      <c r="BM191" s="154"/>
      <c r="BN191" s="150"/>
      <c r="BO191" s="154"/>
      <c r="BP191" s="154"/>
      <c r="BQ191" s="154"/>
      <c r="BR191" s="154"/>
      <c r="BS191" s="154"/>
      <c r="BT191" s="154"/>
      <c r="BU191" s="154"/>
      <c r="BV191" s="154"/>
      <c r="BW191" s="154"/>
      <c r="BX191" s="154"/>
      <c r="BY191" s="154"/>
      <c r="BZ191" s="154"/>
    </row>
    <row r="192" spans="1:78">
      <c r="A192" s="34"/>
      <c r="F192" s="67"/>
      <c r="N192" s="34"/>
      <c r="O192" s="67"/>
      <c r="AA192" s="34"/>
      <c r="AB192" s="67"/>
      <c r="AN192" s="34"/>
      <c r="AO192" s="67"/>
      <c r="AY192" s="114"/>
      <c r="AZ192" s="114"/>
      <c r="BA192" s="34"/>
      <c r="BB192" s="67"/>
      <c r="BH192" s="114"/>
      <c r="BI192" s="114"/>
      <c r="BJ192" s="114"/>
      <c r="BM192" s="67"/>
      <c r="BN192" s="34"/>
      <c r="BO192" s="67"/>
    </row>
    <row r="193" spans="1:78">
      <c r="A193" s="34"/>
      <c r="F193" s="67"/>
      <c r="N193" s="34"/>
      <c r="O193" s="67"/>
      <c r="AA193" s="34"/>
      <c r="AB193" s="67"/>
      <c r="AN193" s="34"/>
      <c r="AO193" s="67"/>
      <c r="AY193" s="114"/>
      <c r="AZ193" s="114"/>
      <c r="BA193" s="34"/>
      <c r="BB193" s="67"/>
      <c r="BH193" s="114"/>
      <c r="BI193" s="114"/>
      <c r="BJ193" s="114"/>
      <c r="BM193" s="67"/>
      <c r="BN193" s="34"/>
      <c r="BO193" s="67"/>
    </row>
    <row r="194" spans="1:78">
      <c r="AX194" s="114"/>
      <c r="AY194" s="114"/>
      <c r="BG194" s="114"/>
      <c r="BH194" s="114"/>
      <c r="BI194" s="114"/>
    </row>
    <row r="195" spans="1:78">
      <c r="AX195" s="114"/>
      <c r="AY195" s="114"/>
      <c r="BG195" s="114"/>
      <c r="BH195" s="114"/>
      <c r="BI195" s="114"/>
    </row>
    <row r="196" spans="1:78">
      <c r="AX196" s="114"/>
      <c r="AY196" s="114"/>
      <c r="BG196" s="114"/>
      <c r="BH196" s="114"/>
      <c r="BI196" s="114"/>
    </row>
    <row r="197" spans="1:78">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6"/>
      <c r="BV197" s="66"/>
      <c r="BW197" s="66"/>
      <c r="BX197" s="66"/>
      <c r="BY197" s="66"/>
      <c r="BZ197" s="66"/>
    </row>
    <row r="198" spans="1:78">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6"/>
      <c r="BV198" s="66"/>
      <c r="BW198" s="66"/>
      <c r="BX198" s="66"/>
      <c r="BY198" s="66"/>
      <c r="BZ198" s="66"/>
    </row>
    <row r="199" spans="1:78">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6"/>
      <c r="BV199" s="66"/>
      <c r="BW199" s="66"/>
      <c r="BX199" s="66"/>
      <c r="BY199" s="66"/>
      <c r="BZ199" s="66"/>
    </row>
    <row r="200" spans="1:78">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6"/>
      <c r="BV200" s="66"/>
      <c r="BW200" s="66"/>
      <c r="BX200" s="66"/>
      <c r="BY200" s="66"/>
      <c r="BZ200" s="66"/>
    </row>
    <row r="201" spans="1:78">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6"/>
      <c r="BV201" s="66"/>
      <c r="BW201" s="66"/>
      <c r="BX201" s="66"/>
      <c r="BY201" s="66"/>
      <c r="BZ201" s="66"/>
    </row>
    <row r="202" spans="1:78">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6"/>
      <c r="BV202" s="66"/>
      <c r="BW202" s="66"/>
      <c r="BX202" s="66"/>
      <c r="BY202" s="66"/>
      <c r="BZ202" s="66"/>
    </row>
    <row r="203" spans="1:78">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6"/>
      <c r="BV203" s="66"/>
      <c r="BW203" s="66"/>
      <c r="BX203" s="66"/>
      <c r="BY203" s="66"/>
      <c r="BZ203" s="66"/>
    </row>
    <row r="204" spans="1:78">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6"/>
      <c r="BV204" s="66"/>
      <c r="BW204" s="66"/>
      <c r="BX204" s="66"/>
      <c r="BY204" s="66"/>
      <c r="BZ204" s="66"/>
    </row>
    <row r="205" spans="1:78">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6"/>
      <c r="BV205" s="66"/>
      <c r="BW205" s="66"/>
      <c r="BX205" s="66"/>
      <c r="BY205" s="66"/>
      <c r="BZ205" s="66"/>
    </row>
    <row r="206" spans="1:78">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6"/>
      <c r="BV206" s="66"/>
      <c r="BW206" s="66"/>
      <c r="BX206" s="66"/>
      <c r="BY206" s="66"/>
      <c r="BZ206" s="66"/>
    </row>
    <row r="207" spans="1:78">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6"/>
      <c r="BV207" s="66"/>
      <c r="BW207" s="66"/>
      <c r="BX207" s="66"/>
      <c r="BY207" s="66"/>
      <c r="BZ207" s="66"/>
    </row>
    <row r="208" spans="1:78">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6"/>
      <c r="BV208" s="66"/>
      <c r="BW208" s="66"/>
      <c r="BX208" s="66"/>
      <c r="BY208" s="66"/>
      <c r="BZ208" s="66"/>
    </row>
    <row r="209" spans="2:78">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6"/>
      <c r="BV209" s="66"/>
      <c r="BW209" s="66"/>
      <c r="BX209" s="66"/>
      <c r="BY209" s="66"/>
      <c r="BZ209" s="66"/>
    </row>
    <row r="210" spans="2:78">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c r="BO210" s="66"/>
      <c r="BP210" s="66"/>
      <c r="BQ210" s="66"/>
      <c r="BR210" s="66"/>
      <c r="BS210" s="66"/>
      <c r="BT210" s="66"/>
      <c r="BU210" s="66"/>
      <c r="BV210" s="66"/>
      <c r="BW210" s="66"/>
      <c r="BX210" s="66"/>
      <c r="BY210" s="66"/>
      <c r="BZ210" s="66"/>
    </row>
    <row r="211" spans="2:78">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c r="BO211" s="66"/>
      <c r="BP211" s="66"/>
      <c r="BQ211" s="66"/>
      <c r="BR211" s="66"/>
      <c r="BS211" s="66"/>
      <c r="BT211" s="66"/>
      <c r="BU211" s="66"/>
      <c r="BV211" s="66"/>
      <c r="BW211" s="66"/>
      <c r="BX211" s="66"/>
      <c r="BY211" s="66"/>
      <c r="BZ211" s="66"/>
    </row>
    <row r="212" spans="2:78">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6"/>
      <c r="BV212" s="66"/>
      <c r="BW212" s="66"/>
      <c r="BX212" s="66"/>
      <c r="BY212" s="66"/>
      <c r="BZ212" s="66"/>
    </row>
    <row r="213" spans="2:78">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6"/>
      <c r="BV213" s="66"/>
      <c r="BW213" s="66"/>
      <c r="BX213" s="66"/>
      <c r="BY213" s="66"/>
      <c r="BZ213" s="66"/>
    </row>
    <row r="214" spans="2:78">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6"/>
      <c r="BV214" s="66"/>
      <c r="BW214" s="66"/>
      <c r="BX214" s="66"/>
      <c r="BY214" s="66"/>
      <c r="BZ214" s="66"/>
    </row>
    <row r="215" spans="2:78">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6"/>
      <c r="BV215" s="66"/>
      <c r="BW215" s="66"/>
      <c r="BX215" s="66"/>
      <c r="BY215" s="66"/>
      <c r="BZ215" s="66"/>
    </row>
    <row r="216" spans="2:78">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6"/>
      <c r="BV216" s="66"/>
      <c r="BW216" s="66"/>
      <c r="BX216" s="66"/>
      <c r="BY216" s="66"/>
      <c r="BZ216" s="66"/>
    </row>
    <row r="217" spans="2:78">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6"/>
      <c r="BV217" s="66"/>
      <c r="BW217" s="66"/>
      <c r="BX217" s="66"/>
      <c r="BY217" s="66"/>
      <c r="BZ217" s="66"/>
    </row>
    <row r="218" spans="2:78">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6"/>
      <c r="BV218" s="66"/>
      <c r="BW218" s="66"/>
      <c r="BX218" s="66"/>
      <c r="BY218" s="66"/>
      <c r="BZ218" s="66"/>
    </row>
    <row r="219" spans="2:78">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row>
    <row r="220" spans="2:78">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6"/>
      <c r="BV220" s="66"/>
      <c r="BW220" s="66"/>
      <c r="BX220" s="66"/>
      <c r="BY220" s="66"/>
      <c r="BZ220" s="66"/>
    </row>
    <row r="221" spans="2:78">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c r="BO221" s="66"/>
      <c r="BP221" s="66"/>
      <c r="BQ221" s="66"/>
      <c r="BR221" s="66"/>
      <c r="BS221" s="66"/>
      <c r="BT221" s="66"/>
      <c r="BU221" s="66"/>
      <c r="BV221" s="66"/>
      <c r="BW221" s="66"/>
      <c r="BX221" s="66"/>
      <c r="BY221" s="66"/>
      <c r="BZ221" s="66"/>
    </row>
    <row r="222" spans="2:78">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c r="BR222" s="66"/>
      <c r="BS222" s="66"/>
      <c r="BT222" s="66"/>
      <c r="BU222" s="66"/>
      <c r="BV222" s="66"/>
      <c r="BW222" s="66"/>
      <c r="BX222" s="66"/>
      <c r="BY222" s="66"/>
      <c r="BZ222" s="66"/>
    </row>
    <row r="223" spans="2:78">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c r="BO223" s="66"/>
      <c r="BP223" s="66"/>
      <c r="BQ223" s="66"/>
      <c r="BR223" s="66"/>
      <c r="BS223" s="66"/>
      <c r="BT223" s="66"/>
      <c r="BU223" s="66"/>
      <c r="BV223" s="66"/>
      <c r="BW223" s="66"/>
      <c r="BX223" s="66"/>
      <c r="BY223" s="66"/>
      <c r="BZ223" s="66"/>
    </row>
    <row r="224" spans="2:78">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c r="BO224" s="66"/>
      <c r="BP224" s="66"/>
      <c r="BQ224" s="66"/>
      <c r="BR224" s="66"/>
      <c r="BS224" s="66"/>
      <c r="BT224" s="66"/>
      <c r="BU224" s="66"/>
      <c r="BV224" s="66"/>
      <c r="BW224" s="66"/>
      <c r="BX224" s="66"/>
      <c r="BY224" s="66"/>
      <c r="BZ224" s="66"/>
    </row>
    <row r="225" spans="2:78">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c r="BO225" s="66"/>
      <c r="BP225" s="66"/>
      <c r="BQ225" s="66"/>
      <c r="BR225" s="66"/>
      <c r="BS225" s="66"/>
      <c r="BT225" s="66"/>
      <c r="BU225" s="66"/>
      <c r="BV225" s="66"/>
      <c r="BW225" s="66"/>
      <c r="BX225" s="66"/>
      <c r="BY225" s="66"/>
      <c r="BZ225" s="66"/>
    </row>
    <row r="226" spans="2:78">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c r="BO226" s="66"/>
      <c r="BP226" s="66"/>
      <c r="BQ226" s="66"/>
      <c r="BR226" s="66"/>
      <c r="BS226" s="66"/>
      <c r="BT226" s="66"/>
      <c r="BU226" s="66"/>
      <c r="BV226" s="66"/>
      <c r="BW226" s="66"/>
      <c r="BX226" s="66"/>
      <c r="BY226" s="66"/>
      <c r="BZ226" s="66"/>
    </row>
    <row r="227" spans="2:78">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c r="BO227" s="66"/>
      <c r="BP227" s="66"/>
      <c r="BQ227" s="66"/>
      <c r="BR227" s="66"/>
      <c r="BS227" s="66"/>
      <c r="BT227" s="66"/>
      <c r="BU227" s="66"/>
      <c r="BV227" s="66"/>
      <c r="BW227" s="66"/>
      <c r="BX227" s="66"/>
      <c r="BY227" s="66"/>
      <c r="BZ227" s="66"/>
    </row>
    <row r="228" spans="2:78">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c r="BO228" s="66"/>
      <c r="BP228" s="66"/>
      <c r="BQ228" s="66"/>
      <c r="BR228" s="66"/>
      <c r="BS228" s="66"/>
      <c r="BT228" s="66"/>
      <c r="BU228" s="66"/>
      <c r="BV228" s="66"/>
      <c r="BW228" s="66"/>
      <c r="BX228" s="66"/>
      <c r="BY228" s="66"/>
      <c r="BZ228" s="66"/>
    </row>
    <row r="229" spans="2:78">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c r="BO229" s="66"/>
      <c r="BP229" s="66"/>
      <c r="BQ229" s="66"/>
      <c r="BR229" s="66"/>
      <c r="BS229" s="66"/>
      <c r="BT229" s="66"/>
      <c r="BU229" s="66"/>
      <c r="BV229" s="66"/>
      <c r="BW229" s="66"/>
      <c r="BX229" s="66"/>
      <c r="BY229" s="66"/>
      <c r="BZ229" s="66"/>
    </row>
    <row r="230" spans="2:78">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c r="BO230" s="66"/>
      <c r="BP230" s="66"/>
      <c r="BQ230" s="66"/>
      <c r="BR230" s="66"/>
      <c r="BS230" s="66"/>
      <c r="BT230" s="66"/>
      <c r="BU230" s="66"/>
      <c r="BV230" s="66"/>
      <c r="BW230" s="66"/>
      <c r="BX230" s="66"/>
      <c r="BY230" s="66"/>
      <c r="BZ230" s="66"/>
    </row>
    <row r="231" spans="2:78">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6"/>
      <c r="BV231" s="66"/>
      <c r="BW231" s="66"/>
      <c r="BX231" s="66"/>
      <c r="BY231" s="66"/>
      <c r="BZ231" s="66"/>
    </row>
    <row r="232" spans="2:78">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c r="BO232" s="66"/>
      <c r="BP232" s="66"/>
      <c r="BQ232" s="66"/>
      <c r="BR232" s="66"/>
      <c r="BS232" s="66"/>
      <c r="BT232" s="66"/>
      <c r="BU232" s="66"/>
      <c r="BV232" s="66"/>
      <c r="BW232" s="66"/>
      <c r="BX232" s="66"/>
      <c r="BY232" s="66"/>
      <c r="BZ232" s="66"/>
    </row>
    <row r="233" spans="2:78">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c r="BO233" s="66"/>
      <c r="BP233" s="66"/>
      <c r="BQ233" s="66"/>
      <c r="BR233" s="66"/>
      <c r="BS233" s="66"/>
      <c r="BT233" s="66"/>
      <c r="BU233" s="66"/>
      <c r="BV233" s="66"/>
      <c r="BW233" s="66"/>
      <c r="BX233" s="66"/>
      <c r="BY233" s="66"/>
      <c r="BZ233" s="66"/>
    </row>
    <row r="234" spans="2:78">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c r="BO234" s="66"/>
      <c r="BP234" s="66"/>
      <c r="BQ234" s="66"/>
      <c r="BR234" s="66"/>
      <c r="BS234" s="66"/>
      <c r="BT234" s="66"/>
      <c r="BU234" s="66"/>
      <c r="BV234" s="66"/>
      <c r="BW234" s="66"/>
      <c r="BX234" s="66"/>
      <c r="BY234" s="66"/>
      <c r="BZ234" s="66"/>
    </row>
    <row r="235" spans="2:78">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c r="BR235" s="66"/>
      <c r="BS235" s="66"/>
      <c r="BT235" s="66"/>
      <c r="BU235" s="66"/>
      <c r="BV235" s="66"/>
      <c r="BW235" s="66"/>
      <c r="BX235" s="66"/>
      <c r="BY235" s="66"/>
      <c r="BZ235" s="66"/>
    </row>
    <row r="236" spans="2:78">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c r="BO236" s="66"/>
      <c r="BP236" s="66"/>
      <c r="BQ236" s="66"/>
      <c r="BR236" s="66"/>
      <c r="BS236" s="66"/>
      <c r="BT236" s="66"/>
      <c r="BU236" s="66"/>
      <c r="BV236" s="66"/>
      <c r="BW236" s="66"/>
      <c r="BX236" s="66"/>
      <c r="BY236" s="66"/>
      <c r="BZ236" s="66"/>
    </row>
    <row r="237" spans="2:78">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c r="BO237" s="66"/>
      <c r="BP237" s="66"/>
      <c r="BQ237" s="66"/>
      <c r="BR237" s="66"/>
      <c r="BS237" s="66"/>
      <c r="BT237" s="66"/>
      <c r="BU237" s="66"/>
      <c r="BV237" s="66"/>
      <c r="BW237" s="66"/>
      <c r="BX237" s="66"/>
      <c r="BY237" s="66"/>
      <c r="BZ237" s="66"/>
    </row>
    <row r="238" spans="2:78">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c r="BO238" s="66"/>
      <c r="BP238" s="66"/>
      <c r="BQ238" s="66"/>
      <c r="BR238" s="66"/>
      <c r="BS238" s="66"/>
      <c r="BT238" s="66"/>
      <c r="BU238" s="66"/>
      <c r="BV238" s="66"/>
      <c r="BW238" s="66"/>
      <c r="BX238" s="66"/>
      <c r="BY238" s="66"/>
      <c r="BZ238" s="66"/>
    </row>
    <row r="239" spans="2:78">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c r="BO239" s="66"/>
      <c r="BP239" s="66"/>
      <c r="BQ239" s="66"/>
      <c r="BR239" s="66"/>
      <c r="BS239" s="66"/>
      <c r="BT239" s="66"/>
      <c r="BU239" s="66"/>
      <c r="BV239" s="66"/>
      <c r="BW239" s="66"/>
      <c r="BX239" s="66"/>
      <c r="BY239" s="66"/>
      <c r="BZ239" s="66"/>
    </row>
    <row r="240" spans="2:78">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c r="BO240" s="66"/>
      <c r="BP240" s="66"/>
      <c r="BQ240" s="66"/>
      <c r="BR240" s="66"/>
      <c r="BS240" s="66"/>
      <c r="BT240" s="66"/>
      <c r="BU240" s="66"/>
      <c r="BV240" s="66"/>
      <c r="BW240" s="66"/>
      <c r="BX240" s="66"/>
      <c r="BY240" s="66"/>
      <c r="BZ240" s="66"/>
    </row>
    <row r="241" spans="2:78">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c r="BO241" s="66"/>
      <c r="BP241" s="66"/>
      <c r="BQ241" s="66"/>
      <c r="BR241" s="66"/>
      <c r="BS241" s="66"/>
      <c r="BT241" s="66"/>
      <c r="BU241" s="66"/>
      <c r="BV241" s="66"/>
      <c r="BW241" s="66"/>
      <c r="BX241" s="66"/>
      <c r="BY241" s="66"/>
      <c r="BZ241" s="66"/>
    </row>
    <row r="242" spans="2:78">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c r="BO242" s="66"/>
      <c r="BP242" s="66"/>
      <c r="BQ242" s="66"/>
      <c r="BR242" s="66"/>
      <c r="BS242" s="66"/>
      <c r="BT242" s="66"/>
      <c r="BU242" s="66"/>
      <c r="BV242" s="66"/>
      <c r="BW242" s="66"/>
      <c r="BX242" s="66"/>
      <c r="BY242" s="66"/>
      <c r="BZ242" s="66"/>
    </row>
    <row r="243" spans="2:78">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6"/>
      <c r="BV243" s="66"/>
      <c r="BW243" s="66"/>
      <c r="BX243" s="66"/>
      <c r="BY243" s="66"/>
      <c r="BZ243" s="66"/>
    </row>
    <row r="244" spans="2:78">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6"/>
      <c r="BV244" s="66"/>
      <c r="BW244" s="66"/>
      <c r="BX244" s="66"/>
      <c r="BY244" s="66"/>
      <c r="BZ244" s="66"/>
    </row>
    <row r="245" spans="2:78">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6"/>
      <c r="BV245" s="66"/>
      <c r="BW245" s="66"/>
      <c r="BX245" s="66"/>
      <c r="BY245" s="66"/>
      <c r="BZ245" s="66"/>
    </row>
    <row r="246" spans="2:78">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6"/>
      <c r="BV246" s="66"/>
      <c r="BW246" s="66"/>
      <c r="BX246" s="66"/>
      <c r="BY246" s="66"/>
      <c r="BZ246" s="66"/>
    </row>
    <row r="247" spans="2:78">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6"/>
      <c r="BV247" s="66"/>
      <c r="BW247" s="66"/>
      <c r="BX247" s="66"/>
      <c r="BY247" s="66"/>
      <c r="BZ247" s="66"/>
    </row>
    <row r="248" spans="2:78">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6"/>
      <c r="BV248" s="66"/>
      <c r="BW248" s="66"/>
      <c r="BX248" s="66"/>
      <c r="BY248" s="66"/>
      <c r="BZ248" s="66"/>
    </row>
    <row r="249" spans="2:78">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6"/>
      <c r="BV249" s="66"/>
      <c r="BW249" s="66"/>
      <c r="BX249" s="66"/>
      <c r="BY249" s="66"/>
      <c r="BZ249" s="66"/>
    </row>
    <row r="250" spans="2:78">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6"/>
      <c r="BV250" s="66"/>
      <c r="BW250" s="66"/>
      <c r="BX250" s="66"/>
      <c r="BY250" s="66"/>
      <c r="BZ250" s="66"/>
    </row>
    <row r="251" spans="2:78">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6"/>
      <c r="BV251" s="66"/>
      <c r="BW251" s="66"/>
      <c r="BX251" s="66"/>
      <c r="BY251" s="66"/>
      <c r="BZ251" s="66"/>
    </row>
    <row r="252" spans="2:78">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c r="BO252" s="66"/>
      <c r="BP252" s="66"/>
      <c r="BQ252" s="66"/>
      <c r="BR252" s="66"/>
      <c r="BS252" s="66"/>
      <c r="BT252" s="66"/>
      <c r="BU252" s="66"/>
      <c r="BV252" s="66"/>
      <c r="BW252" s="66"/>
      <c r="BX252" s="66"/>
      <c r="BY252" s="66"/>
      <c r="BZ252" s="66"/>
    </row>
    <row r="253" spans="2:78">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c r="BO253" s="66"/>
      <c r="BP253" s="66"/>
      <c r="BQ253" s="66"/>
      <c r="BR253" s="66"/>
      <c r="BS253" s="66"/>
      <c r="BT253" s="66"/>
      <c r="BU253" s="66"/>
      <c r="BV253" s="66"/>
      <c r="BW253" s="66"/>
      <c r="BX253" s="66"/>
      <c r="BY253" s="66"/>
      <c r="BZ253" s="66"/>
    </row>
    <row r="254" spans="2:78">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6"/>
      <c r="BV254" s="66"/>
      <c r="BW254" s="66"/>
      <c r="BX254" s="66"/>
      <c r="BY254" s="66"/>
      <c r="BZ254" s="66"/>
    </row>
    <row r="255" spans="2:78">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c r="BO255" s="66"/>
      <c r="BP255" s="66"/>
      <c r="BQ255" s="66"/>
      <c r="BR255" s="66"/>
      <c r="BS255" s="66"/>
      <c r="BT255" s="66"/>
      <c r="BU255" s="66"/>
      <c r="BV255" s="66"/>
      <c r="BW255" s="66"/>
      <c r="BX255" s="66"/>
      <c r="BY255" s="66"/>
      <c r="BZ255" s="66"/>
    </row>
    <row r="256" spans="2:78">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c r="BO256" s="66"/>
      <c r="BP256" s="66"/>
      <c r="BQ256" s="66"/>
      <c r="BR256" s="66"/>
      <c r="BS256" s="66"/>
      <c r="BT256" s="66"/>
      <c r="BU256" s="66"/>
      <c r="BV256" s="66"/>
      <c r="BW256" s="66"/>
      <c r="BX256" s="66"/>
      <c r="BY256" s="66"/>
      <c r="BZ256" s="66"/>
    </row>
    <row r="257" spans="2:78">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c r="BO257" s="66"/>
      <c r="BP257" s="66"/>
      <c r="BQ257" s="66"/>
      <c r="BR257" s="66"/>
      <c r="BS257" s="66"/>
      <c r="BT257" s="66"/>
      <c r="BU257" s="66"/>
      <c r="BV257" s="66"/>
      <c r="BW257" s="66"/>
      <c r="BX257" s="66"/>
      <c r="BY257" s="66"/>
      <c r="BZ257" s="66"/>
    </row>
    <row r="258" spans="2:78">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c r="BO258" s="66"/>
      <c r="BP258" s="66"/>
      <c r="BQ258" s="66"/>
      <c r="BR258" s="66"/>
      <c r="BS258" s="66"/>
      <c r="BT258" s="66"/>
      <c r="BU258" s="66"/>
      <c r="BV258" s="66"/>
      <c r="BW258" s="66"/>
      <c r="BX258" s="66"/>
      <c r="BY258" s="66"/>
      <c r="BZ258" s="66"/>
    </row>
    <row r="259" spans="2:78">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c r="BO259" s="66"/>
      <c r="BP259" s="66"/>
      <c r="BQ259" s="66"/>
      <c r="BR259" s="66"/>
      <c r="BS259" s="66"/>
      <c r="BT259" s="66"/>
      <c r="BU259" s="66"/>
      <c r="BV259" s="66"/>
      <c r="BW259" s="66"/>
      <c r="BX259" s="66"/>
      <c r="BY259" s="66"/>
      <c r="BZ259" s="66"/>
    </row>
    <row r="260" spans="2:78">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c r="BO260" s="66"/>
      <c r="BP260" s="66"/>
      <c r="BQ260" s="66"/>
      <c r="BR260" s="66"/>
      <c r="BS260" s="66"/>
      <c r="BT260" s="66"/>
      <c r="BU260" s="66"/>
      <c r="BV260" s="66"/>
      <c r="BW260" s="66"/>
      <c r="BX260" s="66"/>
      <c r="BY260" s="66"/>
      <c r="BZ260" s="66"/>
    </row>
    <row r="261" spans="2:78">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c r="BO261" s="66"/>
      <c r="BP261" s="66"/>
      <c r="BQ261" s="66"/>
      <c r="BR261" s="66"/>
      <c r="BS261" s="66"/>
      <c r="BT261" s="66"/>
      <c r="BU261" s="66"/>
      <c r="BV261" s="66"/>
      <c r="BW261" s="66"/>
      <c r="BX261" s="66"/>
      <c r="BY261" s="66"/>
      <c r="BZ261" s="66"/>
    </row>
    <row r="262" spans="2:78">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c r="BO262" s="66"/>
      <c r="BP262" s="66"/>
      <c r="BQ262" s="66"/>
      <c r="BR262" s="66"/>
      <c r="BS262" s="66"/>
      <c r="BT262" s="66"/>
      <c r="BU262" s="66"/>
      <c r="BV262" s="66"/>
      <c r="BW262" s="66"/>
      <c r="BX262" s="66"/>
      <c r="BY262" s="66"/>
      <c r="BZ262" s="66"/>
    </row>
    <row r="263" spans="2:78">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c r="BO263" s="66"/>
      <c r="BP263" s="66"/>
      <c r="BQ263" s="66"/>
      <c r="BR263" s="66"/>
      <c r="BS263" s="66"/>
      <c r="BT263" s="66"/>
      <c r="BU263" s="66"/>
      <c r="BV263" s="66"/>
      <c r="BW263" s="66"/>
      <c r="BX263" s="66"/>
      <c r="BY263" s="66"/>
      <c r="BZ263" s="66"/>
    </row>
    <row r="264" spans="2:78">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c r="BO264" s="66"/>
      <c r="BP264" s="66"/>
      <c r="BQ264" s="66"/>
      <c r="BR264" s="66"/>
      <c r="BS264" s="66"/>
      <c r="BT264" s="66"/>
      <c r="BU264" s="66"/>
      <c r="BV264" s="66"/>
      <c r="BW264" s="66"/>
      <c r="BX264" s="66"/>
      <c r="BY264" s="66"/>
      <c r="BZ264" s="66"/>
    </row>
    <row r="265" spans="2:78">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c r="BO265" s="66"/>
      <c r="BP265" s="66"/>
      <c r="BQ265" s="66"/>
      <c r="BR265" s="66"/>
      <c r="BS265" s="66"/>
      <c r="BT265" s="66"/>
      <c r="BU265" s="66"/>
      <c r="BV265" s="66"/>
      <c r="BW265" s="66"/>
      <c r="BX265" s="66"/>
      <c r="BY265" s="66"/>
      <c r="BZ265" s="66"/>
    </row>
    <row r="266" spans="2:78">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c r="BO266" s="66"/>
      <c r="BP266" s="66"/>
      <c r="BQ266" s="66"/>
      <c r="BR266" s="66"/>
      <c r="BS266" s="66"/>
      <c r="BT266" s="66"/>
      <c r="BU266" s="66"/>
      <c r="BV266" s="66"/>
      <c r="BW266" s="66"/>
      <c r="BX266" s="66"/>
      <c r="BY266" s="66"/>
      <c r="BZ266" s="66"/>
    </row>
    <row r="267" spans="2:78">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c r="BO267" s="66"/>
      <c r="BP267" s="66"/>
      <c r="BQ267" s="66"/>
      <c r="BR267" s="66"/>
      <c r="BS267" s="66"/>
      <c r="BT267" s="66"/>
      <c r="BU267" s="66"/>
      <c r="BV267" s="66"/>
      <c r="BW267" s="66"/>
      <c r="BX267" s="66"/>
      <c r="BY267" s="66"/>
      <c r="BZ267" s="66"/>
    </row>
    <row r="268" spans="2:78">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6"/>
      <c r="BV268" s="66"/>
      <c r="BW268" s="66"/>
      <c r="BX268" s="66"/>
      <c r="BY268" s="66"/>
      <c r="BZ268" s="66"/>
    </row>
    <row r="269" spans="2:78">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c r="BO269" s="66"/>
      <c r="BP269" s="66"/>
      <c r="BQ269" s="66"/>
      <c r="BR269" s="66"/>
      <c r="BS269" s="66"/>
      <c r="BT269" s="66"/>
      <c r="BU269" s="66"/>
      <c r="BV269" s="66"/>
      <c r="BW269" s="66"/>
      <c r="BX269" s="66"/>
      <c r="BY269" s="66"/>
      <c r="BZ269" s="66"/>
    </row>
    <row r="270" spans="2:78">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c r="BO270" s="66"/>
      <c r="BP270" s="66"/>
      <c r="BQ270" s="66"/>
      <c r="BR270" s="66"/>
      <c r="BS270" s="66"/>
      <c r="BT270" s="66"/>
      <c r="BU270" s="66"/>
      <c r="BV270" s="66"/>
      <c r="BW270" s="66"/>
      <c r="BX270" s="66"/>
      <c r="BY270" s="66"/>
      <c r="BZ270" s="66"/>
    </row>
    <row r="271" spans="2:78">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c r="BO271" s="66"/>
      <c r="BP271" s="66"/>
      <c r="BQ271" s="66"/>
      <c r="BR271" s="66"/>
      <c r="BS271" s="66"/>
      <c r="BT271" s="66"/>
      <c r="BU271" s="66"/>
      <c r="BV271" s="66"/>
      <c r="BW271" s="66"/>
      <c r="BX271" s="66"/>
      <c r="BY271" s="66"/>
      <c r="BZ271" s="66"/>
    </row>
    <row r="272" spans="2:78">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c r="BO272" s="66"/>
      <c r="BP272" s="66"/>
      <c r="BQ272" s="66"/>
      <c r="BR272" s="66"/>
      <c r="BS272" s="66"/>
      <c r="BT272" s="66"/>
      <c r="BU272" s="66"/>
      <c r="BV272" s="66"/>
      <c r="BW272" s="66"/>
      <c r="BX272" s="66"/>
      <c r="BY272" s="66"/>
      <c r="BZ272" s="66"/>
    </row>
    <row r="273" spans="2:78">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6"/>
      <c r="BV273" s="66"/>
      <c r="BW273" s="66"/>
      <c r="BX273" s="66"/>
      <c r="BY273" s="66"/>
      <c r="BZ273" s="66"/>
    </row>
    <row r="274" spans="2:78">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6"/>
      <c r="BV274" s="66"/>
      <c r="BW274" s="66"/>
      <c r="BX274" s="66"/>
      <c r="BY274" s="66"/>
      <c r="BZ274" s="66"/>
    </row>
    <row r="275" spans="2:78">
      <c r="B275" s="66"/>
    </row>
    <row r="276" spans="2:78">
      <c r="B276" s="66"/>
    </row>
  </sheetData>
  <mergeCells count="3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N3:Y3"/>
    <mergeCell ref="AA3:AL3"/>
    <mergeCell ref="AN3:AY3"/>
    <mergeCell ref="BA3:BL3"/>
    <mergeCell ref="BN3:BY3"/>
    <mergeCell ref="A6:A7"/>
    <mergeCell ref="N6:N7"/>
    <mergeCell ref="AA6:AA7"/>
    <mergeCell ref="AN6:AN7"/>
    <mergeCell ref="BA6:BA7"/>
    <mergeCell ref="N1:Y1"/>
    <mergeCell ref="AA1:AL1"/>
    <mergeCell ref="AN1:AY1"/>
    <mergeCell ref="BA1:BL1"/>
    <mergeCell ref="BN1:BY1"/>
    <mergeCell ref="N2:Y2"/>
    <mergeCell ref="AA2:AL2"/>
    <mergeCell ref="AN2:AY2"/>
    <mergeCell ref="BA2:BL2"/>
    <mergeCell ref="BN2:BY2"/>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3F101-28E1-42B8-B6D9-53F9147CFACA}">
  <sheetPr codeName="Hoja1"/>
  <dimension ref="A1:CF190"/>
  <sheetViews>
    <sheetView showGridLines="0" zoomScale="90" zoomScaleNormal="90" workbookViewId="0">
      <pane xSplit="1" ySplit="5" topLeftCell="B6" activePane="bottomRight" state="frozen"/>
      <selection activeCell="B48" sqref="B48:B49"/>
      <selection pane="topRight" activeCell="B48" sqref="B48:B49"/>
      <selection pane="bottomLeft" activeCell="B48" sqref="B48:B49"/>
      <selection pane="bottomRight" activeCell="AL48" sqref="AL48"/>
    </sheetView>
  </sheetViews>
  <sheetFormatPr baseColWidth="10" defaultColWidth="11.44140625" defaultRowHeight="13.8"/>
  <cols>
    <col min="1" max="1" width="52.44140625" style="67"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7"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7"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7" customWidth="1"/>
    <col min="42" max="44" width="13.33203125" style="34" customWidth="1"/>
    <col min="45" max="45" width="3.33203125" style="34" customWidth="1"/>
    <col min="46" max="48" width="13.33203125" style="34" customWidth="1"/>
    <col min="49" max="49" width="3.33203125" style="67" customWidth="1"/>
    <col min="50" max="52" width="16.44140625" style="34" customWidth="1"/>
    <col min="53" max="53" width="3.33203125" style="34" customWidth="1"/>
    <col min="54" max="54" width="52.44140625" style="67" customWidth="1"/>
    <col min="55" max="57" width="14.6640625" style="34" customWidth="1"/>
    <col min="58" max="58" width="3.33203125" style="34" customWidth="1"/>
    <col min="59" max="61" width="18.6640625" style="34" customWidth="1"/>
    <col min="62" max="62" width="3.33203125" style="34" customWidth="1"/>
    <col min="63" max="65" width="13.33203125" style="67" customWidth="1"/>
    <col min="66" max="66" width="3.33203125" style="34" customWidth="1"/>
    <col min="67" max="67" width="52.44140625" style="67" customWidth="1"/>
    <col min="68" max="70" width="13.33203125" style="34" customWidth="1"/>
    <col min="71" max="71" width="3.33203125" style="34" customWidth="1"/>
    <col min="72" max="74" width="13.33203125" style="34" customWidth="1"/>
    <col min="75" max="75" width="3.33203125" style="67" customWidth="1"/>
    <col min="76" max="78" width="16" style="34" customWidth="1"/>
    <col min="79" max="79" width="3.6640625" style="34" customWidth="1"/>
    <col min="80" max="82" width="13.33203125" style="34" customWidth="1"/>
    <col min="83" max="83" width="52.44140625" style="67"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7" customFormat="1" ht="32.1" customHeight="1">
      <c r="A1" s="156" t="s">
        <v>5</v>
      </c>
      <c r="B1" s="156"/>
      <c r="C1" s="156"/>
      <c r="D1" s="156"/>
      <c r="E1" s="156"/>
      <c r="F1" s="156"/>
      <c r="G1" s="156"/>
      <c r="H1" s="156"/>
      <c r="I1" s="156"/>
      <c r="J1" s="156"/>
      <c r="K1" s="156"/>
      <c r="L1" s="156"/>
      <c r="M1" s="156"/>
      <c r="N1" s="156" t="s">
        <v>5</v>
      </c>
      <c r="O1" s="156"/>
      <c r="P1" s="156"/>
      <c r="Q1" s="156"/>
      <c r="R1" s="156"/>
      <c r="S1" s="156"/>
      <c r="T1" s="156"/>
      <c r="U1" s="156"/>
      <c r="V1" s="156"/>
      <c r="W1" s="156"/>
      <c r="X1" s="156"/>
      <c r="Y1" s="156"/>
      <c r="Z1" s="156"/>
      <c r="AA1" s="156" t="s">
        <v>5</v>
      </c>
      <c r="AB1" s="156"/>
      <c r="AC1" s="156"/>
      <c r="AD1" s="156"/>
      <c r="AE1" s="156"/>
      <c r="AF1" s="156"/>
      <c r="AG1" s="156"/>
      <c r="AH1" s="156"/>
      <c r="AI1" s="156"/>
      <c r="AJ1" s="156"/>
      <c r="AK1" s="156"/>
      <c r="AL1" s="156"/>
      <c r="AM1" s="156"/>
      <c r="AN1" s="156"/>
      <c r="AO1" s="156" t="s">
        <v>5</v>
      </c>
      <c r="AP1" s="156"/>
      <c r="AQ1" s="156"/>
      <c r="AR1" s="156"/>
      <c r="AS1" s="156"/>
      <c r="AT1" s="156"/>
      <c r="AU1" s="156"/>
      <c r="AV1" s="156"/>
      <c r="AW1" s="156"/>
      <c r="AX1" s="156"/>
      <c r="AY1" s="156"/>
      <c r="AZ1" s="156"/>
      <c r="BA1" s="156"/>
      <c r="BB1" s="156" t="s">
        <v>5</v>
      </c>
      <c r="BC1" s="156"/>
      <c r="BD1" s="156"/>
      <c r="BE1" s="156"/>
      <c r="BF1" s="156"/>
      <c r="BG1" s="156"/>
      <c r="BH1" s="156"/>
      <c r="BI1" s="156"/>
      <c r="BJ1" s="156"/>
      <c r="BK1" s="156"/>
      <c r="BL1" s="156"/>
      <c r="BM1" s="156"/>
      <c r="BN1" s="156"/>
      <c r="BO1" s="156" t="s">
        <v>5</v>
      </c>
      <c r="BP1" s="156"/>
      <c r="BQ1" s="156"/>
      <c r="BR1" s="156"/>
      <c r="BS1" s="156"/>
      <c r="BT1" s="156"/>
      <c r="BU1" s="156"/>
      <c r="BV1" s="156"/>
      <c r="BW1" s="156"/>
      <c r="BX1" s="156"/>
      <c r="BY1" s="156"/>
      <c r="BZ1" s="156"/>
    </row>
    <row r="2" spans="1:83" ht="18" customHeight="1">
      <c r="A2" s="157" t="s">
        <v>137</v>
      </c>
      <c r="B2" s="158"/>
      <c r="C2" s="158"/>
      <c r="D2" s="158"/>
      <c r="E2" s="158"/>
      <c r="F2" s="158"/>
      <c r="G2" s="158"/>
      <c r="H2" s="159"/>
      <c r="I2" s="158"/>
      <c r="J2" s="158"/>
      <c r="K2" s="158"/>
      <c r="L2" s="158"/>
      <c r="M2" s="158"/>
      <c r="N2" s="157" t="s">
        <v>137</v>
      </c>
      <c r="O2" s="158"/>
      <c r="P2" s="158"/>
      <c r="Q2" s="158"/>
      <c r="R2" s="158"/>
      <c r="S2" s="158"/>
      <c r="T2" s="158"/>
      <c r="U2" s="158"/>
      <c r="V2" s="158"/>
      <c r="W2" s="158"/>
      <c r="X2" s="158"/>
      <c r="Y2" s="158"/>
      <c r="Z2" s="158"/>
      <c r="AA2" s="157" t="s">
        <v>137</v>
      </c>
      <c r="AB2" s="158"/>
      <c r="AC2" s="158"/>
      <c r="AD2" s="158"/>
      <c r="AE2" s="158"/>
      <c r="AF2" s="158"/>
      <c r="AG2" s="158"/>
      <c r="AH2" s="158"/>
      <c r="AI2" s="158"/>
      <c r="AJ2" s="158"/>
      <c r="AK2" s="158"/>
      <c r="AL2" s="158"/>
      <c r="AM2" s="158"/>
      <c r="AN2" s="158"/>
      <c r="AO2" s="157" t="s">
        <v>137</v>
      </c>
      <c r="AP2" s="158"/>
      <c r="AQ2" s="158"/>
      <c r="AR2" s="158"/>
      <c r="AS2" s="158"/>
      <c r="AT2" s="158"/>
      <c r="AU2" s="158"/>
      <c r="AV2" s="158"/>
      <c r="AW2" s="157"/>
      <c r="AX2" s="158"/>
      <c r="AY2" s="158"/>
      <c r="AZ2" s="158"/>
      <c r="BA2" s="158"/>
      <c r="BB2" s="157" t="s">
        <v>137</v>
      </c>
      <c r="BC2" s="158"/>
      <c r="BD2" s="158"/>
      <c r="BE2" s="158"/>
      <c r="BF2" s="158"/>
      <c r="BG2" s="158"/>
      <c r="BH2" s="158"/>
      <c r="BI2" s="158"/>
      <c r="BJ2" s="158"/>
      <c r="BK2" s="157"/>
      <c r="BL2" s="157"/>
      <c r="BM2" s="157"/>
      <c r="BN2" s="158"/>
      <c r="BO2" s="157" t="s">
        <v>137</v>
      </c>
      <c r="BP2" s="158"/>
      <c r="BQ2" s="158"/>
      <c r="BR2" s="158"/>
      <c r="BS2" s="158"/>
      <c r="BT2" s="158"/>
      <c r="BU2" s="158"/>
      <c r="BV2" s="158"/>
      <c r="BW2" s="157"/>
      <c r="BX2" s="158"/>
      <c r="BY2" s="158"/>
      <c r="BZ2" s="158"/>
      <c r="CE2" s="34"/>
    </row>
    <row r="3" spans="1:83" s="43" customFormat="1" ht="18.75" customHeight="1">
      <c r="A3" s="160" t="s">
        <v>42</v>
      </c>
      <c r="B3" s="161"/>
      <c r="C3" s="162"/>
      <c r="D3" s="161"/>
      <c r="E3" s="161"/>
      <c r="F3" s="161"/>
      <c r="G3" s="161"/>
      <c r="H3" s="162"/>
      <c r="I3" s="161"/>
      <c r="J3" s="161"/>
      <c r="K3" s="161"/>
      <c r="L3" s="161"/>
      <c r="M3" s="161"/>
      <c r="N3" s="160" t="s">
        <v>42</v>
      </c>
      <c r="O3" s="161"/>
      <c r="P3" s="161"/>
      <c r="Q3" s="161"/>
      <c r="R3" s="161"/>
      <c r="S3" s="161"/>
      <c r="T3" s="161"/>
      <c r="U3" s="161"/>
      <c r="V3" s="161"/>
      <c r="W3" s="161"/>
      <c r="X3" s="161"/>
      <c r="Y3" s="161"/>
      <c r="Z3" s="161"/>
      <c r="AA3" s="160" t="s">
        <v>42</v>
      </c>
      <c r="AB3" s="161"/>
      <c r="AC3" s="161"/>
      <c r="AD3" s="161"/>
      <c r="AE3" s="161"/>
      <c r="AF3" s="161"/>
      <c r="AG3" s="161"/>
      <c r="AH3" s="161"/>
      <c r="AI3" s="161"/>
      <c r="AJ3" s="161"/>
      <c r="AK3" s="161"/>
      <c r="AL3" s="161"/>
      <c r="AM3" s="161"/>
      <c r="AN3" s="161"/>
      <c r="AO3" s="160" t="s">
        <v>42</v>
      </c>
      <c r="AP3" s="161"/>
      <c r="AQ3" s="161"/>
      <c r="AR3" s="161"/>
      <c r="AS3" s="161"/>
      <c r="AT3" s="161"/>
      <c r="AU3" s="161"/>
      <c r="AV3" s="161"/>
      <c r="AW3" s="160"/>
      <c r="AX3" s="161"/>
      <c r="AY3" s="161"/>
      <c r="AZ3" s="161"/>
      <c r="BA3" s="161"/>
      <c r="BB3" s="160" t="s">
        <v>42</v>
      </c>
      <c r="BC3" s="161"/>
      <c r="BD3" s="161"/>
      <c r="BE3" s="161"/>
      <c r="BF3" s="161"/>
      <c r="BG3" s="161"/>
      <c r="BH3" s="161"/>
      <c r="BI3" s="161"/>
      <c r="BJ3" s="161"/>
      <c r="BK3" s="160"/>
      <c r="BL3" s="160"/>
      <c r="BM3" s="160"/>
      <c r="BN3" s="161"/>
      <c r="BO3" s="160" t="s">
        <v>42</v>
      </c>
      <c r="BP3" s="161"/>
      <c r="BQ3" s="161"/>
      <c r="BR3" s="161"/>
      <c r="BS3" s="161"/>
      <c r="BT3" s="161"/>
      <c r="BU3" s="161"/>
      <c r="BV3" s="161"/>
      <c r="BW3" s="160"/>
      <c r="BX3" s="161"/>
      <c r="BY3" s="161"/>
      <c r="BZ3" s="161"/>
    </row>
    <row r="4" spans="1:83" s="46" customFormat="1" ht="5.25" customHeight="1" thickBot="1">
      <c r="A4" s="44"/>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83" ht="13.5" customHeight="1" thickTop="1">
      <c r="A5" s="163" t="s">
        <v>139</v>
      </c>
      <c r="B5" s="164" t="s">
        <v>44</v>
      </c>
      <c r="C5" s="165"/>
      <c r="D5" s="165"/>
      <c r="E5" s="166"/>
      <c r="F5" s="167" t="s">
        <v>45</v>
      </c>
      <c r="G5" s="165"/>
      <c r="H5" s="165"/>
      <c r="I5" s="166"/>
      <c r="J5" s="167" t="s">
        <v>46</v>
      </c>
      <c r="K5" s="165"/>
      <c r="L5" s="165"/>
      <c r="M5" s="166"/>
      <c r="N5" s="163" t="s">
        <v>139</v>
      </c>
      <c r="O5" s="167" t="s">
        <v>47</v>
      </c>
      <c r="P5" s="165"/>
      <c r="Q5" s="165"/>
      <c r="R5" s="166"/>
      <c r="S5" s="167" t="s">
        <v>48</v>
      </c>
      <c r="T5" s="165"/>
      <c r="U5" s="165"/>
      <c r="V5" s="166"/>
      <c r="W5" s="167" t="s">
        <v>49</v>
      </c>
      <c r="X5" s="165"/>
      <c r="Y5" s="165"/>
      <c r="Z5" s="166"/>
      <c r="AA5" s="163" t="s">
        <v>139</v>
      </c>
      <c r="AB5" s="166"/>
      <c r="AC5" s="167" t="s">
        <v>50</v>
      </c>
      <c r="AD5" s="165"/>
      <c r="AE5" s="165"/>
      <c r="AF5" s="166"/>
      <c r="AG5" s="167" t="s">
        <v>51</v>
      </c>
      <c r="AH5" s="165"/>
      <c r="AI5" s="165"/>
      <c r="AJ5" s="166"/>
      <c r="AK5" s="167" t="s">
        <v>52</v>
      </c>
      <c r="AL5" s="165"/>
      <c r="AM5" s="165"/>
      <c r="AN5" s="166"/>
      <c r="AO5" s="163" t="s">
        <v>139</v>
      </c>
      <c r="AP5" s="168" t="s">
        <v>53</v>
      </c>
      <c r="AQ5" s="169"/>
      <c r="AR5" s="169"/>
      <c r="AS5" s="165"/>
      <c r="AT5" s="165" t="s">
        <v>54</v>
      </c>
      <c r="AU5" s="165"/>
      <c r="AV5" s="165"/>
      <c r="AW5" s="165"/>
      <c r="AX5" s="167" t="s">
        <v>140</v>
      </c>
      <c r="AY5" s="165"/>
      <c r="AZ5" s="165"/>
      <c r="BA5" s="166"/>
      <c r="BB5" s="163" t="s">
        <v>139</v>
      </c>
      <c r="BC5" s="167" t="s">
        <v>141</v>
      </c>
      <c r="BD5" s="165"/>
      <c r="BE5" s="165"/>
      <c r="BF5" s="166"/>
      <c r="BG5" s="167" t="s">
        <v>57</v>
      </c>
      <c r="BH5" s="165"/>
      <c r="BI5" s="165"/>
      <c r="BJ5" s="166"/>
      <c r="BK5" s="165" t="s">
        <v>142</v>
      </c>
      <c r="BL5" s="165"/>
      <c r="BM5" s="165"/>
      <c r="BN5" s="166"/>
      <c r="BO5" s="163" t="s">
        <v>139</v>
      </c>
      <c r="BP5" s="167" t="s">
        <v>59</v>
      </c>
      <c r="BQ5" s="165"/>
      <c r="BR5" s="165"/>
      <c r="BS5" s="166"/>
      <c r="BT5" s="164" t="s">
        <v>60</v>
      </c>
      <c r="BU5" s="165"/>
      <c r="BV5" s="165"/>
      <c r="BW5" s="165"/>
      <c r="BX5" s="165" t="s">
        <v>61</v>
      </c>
      <c r="BY5" s="165"/>
      <c r="BZ5" s="165"/>
      <c r="CE5" s="34"/>
    </row>
    <row r="6" spans="1:83" ht="13.5" customHeight="1">
      <c r="A6" s="91"/>
      <c r="B6" s="170" t="s">
        <v>62</v>
      </c>
      <c r="C6" s="170" t="s">
        <v>63</v>
      </c>
      <c r="D6" s="170" t="s">
        <v>64</v>
      </c>
      <c r="E6" s="171"/>
      <c r="F6" s="170" t="s">
        <v>62</v>
      </c>
      <c r="G6" s="170" t="s">
        <v>63</v>
      </c>
      <c r="H6" s="170" t="s">
        <v>64</v>
      </c>
      <c r="I6" s="171"/>
      <c r="J6" s="170" t="s">
        <v>62</v>
      </c>
      <c r="K6" s="170" t="s">
        <v>63</v>
      </c>
      <c r="L6" s="170" t="s">
        <v>64</v>
      </c>
      <c r="M6" s="171"/>
      <c r="N6" s="91"/>
      <c r="O6" s="170" t="s">
        <v>62</v>
      </c>
      <c r="P6" s="170" t="s">
        <v>63</v>
      </c>
      <c r="Q6" s="170" t="s">
        <v>64</v>
      </c>
      <c r="R6" s="171"/>
      <c r="S6" s="170" t="s">
        <v>62</v>
      </c>
      <c r="T6" s="170" t="s">
        <v>63</v>
      </c>
      <c r="U6" s="170" t="s">
        <v>64</v>
      </c>
      <c r="V6" s="171"/>
      <c r="W6" s="170" t="s">
        <v>62</v>
      </c>
      <c r="X6" s="170" t="s">
        <v>63</v>
      </c>
      <c r="Y6" s="170" t="s">
        <v>64</v>
      </c>
      <c r="Z6" s="171"/>
      <c r="AA6" s="91"/>
      <c r="AB6" s="171"/>
      <c r="AC6" s="170" t="s">
        <v>62</v>
      </c>
      <c r="AD6" s="170" t="s">
        <v>63</v>
      </c>
      <c r="AE6" s="170" t="s">
        <v>64</v>
      </c>
      <c r="AF6" s="171"/>
      <c r="AG6" s="170" t="s">
        <v>62</v>
      </c>
      <c r="AH6" s="170" t="s">
        <v>63</v>
      </c>
      <c r="AI6" s="170" t="s">
        <v>64</v>
      </c>
      <c r="AJ6" s="171"/>
      <c r="AK6" s="170" t="s">
        <v>62</v>
      </c>
      <c r="AL6" s="170" t="s">
        <v>63</v>
      </c>
      <c r="AM6" s="170" t="s">
        <v>64</v>
      </c>
      <c r="AN6" s="171"/>
      <c r="AO6" s="91"/>
      <c r="AP6" s="170" t="s">
        <v>62</v>
      </c>
      <c r="AQ6" s="170" t="s">
        <v>63</v>
      </c>
      <c r="AR6" s="170" t="s">
        <v>64</v>
      </c>
      <c r="AS6" s="170"/>
      <c r="AT6" s="170" t="s">
        <v>62</v>
      </c>
      <c r="AU6" s="170" t="s">
        <v>63</v>
      </c>
      <c r="AV6" s="170" t="s">
        <v>64</v>
      </c>
      <c r="AW6" s="170"/>
      <c r="AX6" s="170" t="s">
        <v>62</v>
      </c>
      <c r="AY6" s="170" t="s">
        <v>63</v>
      </c>
      <c r="AZ6" s="170" t="s">
        <v>64</v>
      </c>
      <c r="BA6" s="171"/>
      <c r="BB6" s="91"/>
      <c r="BC6" s="170" t="s">
        <v>62</v>
      </c>
      <c r="BD6" s="170" t="s">
        <v>63</v>
      </c>
      <c r="BE6" s="170" t="s">
        <v>64</v>
      </c>
      <c r="BF6" s="171"/>
      <c r="BG6" s="170" t="s">
        <v>62</v>
      </c>
      <c r="BH6" s="170" t="s">
        <v>63</v>
      </c>
      <c r="BI6" s="170" t="s">
        <v>64</v>
      </c>
      <c r="BJ6" s="171"/>
      <c r="BK6" s="170" t="s">
        <v>62</v>
      </c>
      <c r="BL6" s="170" t="s">
        <v>63</v>
      </c>
      <c r="BM6" s="170" t="s">
        <v>64</v>
      </c>
      <c r="BN6" s="171"/>
      <c r="BO6" s="91"/>
      <c r="BP6" s="170" t="s">
        <v>62</v>
      </c>
      <c r="BQ6" s="170" t="s">
        <v>63</v>
      </c>
      <c r="BR6" s="170" t="s">
        <v>64</v>
      </c>
      <c r="BS6" s="171"/>
      <c r="BT6" s="170" t="s">
        <v>62</v>
      </c>
      <c r="BU6" s="170" t="s">
        <v>63</v>
      </c>
      <c r="BV6" s="170" t="s">
        <v>64</v>
      </c>
      <c r="BW6" s="170"/>
      <c r="BX6" s="170" t="s">
        <v>62</v>
      </c>
      <c r="BY6" s="170" t="s">
        <v>63</v>
      </c>
      <c r="BZ6" s="170" t="s">
        <v>64</v>
      </c>
      <c r="CE6" s="34"/>
    </row>
    <row r="7" spans="1:83" s="63" customFormat="1" ht="4.2" customHeight="1">
      <c r="A7" s="94"/>
      <c r="B7" s="172"/>
      <c r="C7" s="172"/>
      <c r="D7" s="172"/>
      <c r="E7" s="172"/>
      <c r="F7" s="172"/>
      <c r="G7" s="172"/>
      <c r="H7" s="172"/>
      <c r="I7" s="172"/>
      <c r="J7" s="172"/>
      <c r="K7" s="172"/>
      <c r="L7" s="172"/>
      <c r="M7" s="172"/>
      <c r="N7" s="94"/>
      <c r="O7" s="172"/>
      <c r="P7" s="172"/>
      <c r="Q7" s="172"/>
      <c r="R7" s="172"/>
      <c r="S7" s="172"/>
      <c r="T7" s="172"/>
      <c r="U7" s="172"/>
      <c r="V7" s="172"/>
      <c r="W7" s="172"/>
      <c r="X7" s="172"/>
      <c r="Y7" s="172"/>
      <c r="Z7" s="172"/>
      <c r="AA7" s="94"/>
      <c r="AB7" s="172"/>
      <c r="AC7" s="172"/>
      <c r="AD7" s="172"/>
      <c r="AE7" s="172"/>
      <c r="AF7" s="172"/>
      <c r="AG7" s="172"/>
      <c r="AH7" s="172"/>
      <c r="AI7" s="172"/>
      <c r="AJ7" s="172"/>
      <c r="AK7" s="172"/>
      <c r="AL7" s="172"/>
      <c r="AM7" s="172"/>
      <c r="AN7" s="172"/>
      <c r="AO7" s="94"/>
      <c r="AP7" s="172"/>
      <c r="AQ7" s="172"/>
      <c r="AR7" s="172"/>
      <c r="AS7" s="172"/>
      <c r="AT7" s="172"/>
      <c r="AU7" s="172"/>
      <c r="AV7" s="172"/>
      <c r="AW7" s="94"/>
      <c r="AX7" s="172"/>
      <c r="AY7" s="172"/>
      <c r="AZ7" s="172"/>
      <c r="BA7" s="172"/>
      <c r="BB7" s="94"/>
      <c r="BC7" s="172"/>
      <c r="BD7" s="172"/>
      <c r="BE7" s="172"/>
      <c r="BF7" s="172"/>
      <c r="BG7" s="172"/>
      <c r="BH7" s="172"/>
      <c r="BI7" s="172"/>
      <c r="BJ7" s="172"/>
      <c r="BK7" s="172"/>
      <c r="BL7" s="172"/>
      <c r="BM7" s="172"/>
      <c r="BN7" s="172"/>
      <c r="BO7" s="94"/>
      <c r="BP7" s="172"/>
      <c r="BQ7" s="172"/>
      <c r="BR7" s="172"/>
      <c r="BS7" s="172"/>
      <c r="BT7" s="172"/>
      <c r="BU7" s="172"/>
      <c r="BV7" s="172"/>
      <c r="BW7" s="172"/>
      <c r="BX7" s="172"/>
      <c r="BY7" s="172"/>
      <c r="BZ7" s="172"/>
    </row>
    <row r="8" spans="1:83" ht="13.2" customHeight="1">
      <c r="A8" s="71" t="s">
        <v>143</v>
      </c>
      <c r="B8" s="72">
        <v>29703.106</v>
      </c>
      <c r="C8" s="72">
        <v>28618.799999999999</v>
      </c>
      <c r="D8" s="72">
        <v>58321.906000000003</v>
      </c>
      <c r="E8" s="72"/>
      <c r="F8" s="72">
        <v>129900.344</v>
      </c>
      <c r="G8" s="72">
        <v>2949.5030000000002</v>
      </c>
      <c r="H8" s="72">
        <v>132849.84700000001</v>
      </c>
      <c r="I8" s="72"/>
      <c r="J8" s="72">
        <v>31083.968000000001</v>
      </c>
      <c r="K8" s="72">
        <v>22985.097000000002</v>
      </c>
      <c r="L8" s="72">
        <v>54069.065999999999</v>
      </c>
      <c r="M8" s="72"/>
      <c r="N8" s="71" t="s">
        <v>143</v>
      </c>
      <c r="O8" s="72">
        <v>74203.679000000004</v>
      </c>
      <c r="P8" s="72">
        <v>892.87900000000002</v>
      </c>
      <c r="Q8" s="72">
        <v>75096.558999999994</v>
      </c>
      <c r="R8" s="72"/>
      <c r="S8" s="72">
        <v>14633.349</v>
      </c>
      <c r="T8" s="72">
        <v>10803.958000000001</v>
      </c>
      <c r="U8" s="72">
        <v>25437.308000000001</v>
      </c>
      <c r="V8" s="72"/>
      <c r="W8" s="72">
        <v>384696.40500000003</v>
      </c>
      <c r="X8" s="72">
        <v>77562.342999999993</v>
      </c>
      <c r="Y8" s="72">
        <v>462258.74800000002</v>
      </c>
      <c r="Z8" s="72"/>
      <c r="AA8" s="71" t="s">
        <v>143</v>
      </c>
      <c r="AB8" s="72"/>
      <c r="AC8" s="72">
        <v>163279.81599999999</v>
      </c>
      <c r="AD8" s="72">
        <v>135572.96900000001</v>
      </c>
      <c r="AE8" s="72">
        <v>298852.78600000002</v>
      </c>
      <c r="AF8" s="72"/>
      <c r="AG8" s="72">
        <v>351458.64799999999</v>
      </c>
      <c r="AH8" s="72">
        <v>16397.101999999999</v>
      </c>
      <c r="AI8" s="72">
        <v>367855.75099999999</v>
      </c>
      <c r="AJ8" s="72"/>
      <c r="AK8" s="72">
        <v>7209.1240000000007</v>
      </c>
      <c r="AL8" s="72">
        <v>17693.990000000002</v>
      </c>
      <c r="AM8" s="72">
        <v>24903.114000000001</v>
      </c>
      <c r="AN8" s="72"/>
      <c r="AO8" s="71" t="s">
        <v>143</v>
      </c>
      <c r="AP8" s="72">
        <v>475112.076</v>
      </c>
      <c r="AQ8" s="72">
        <v>370330.679</v>
      </c>
      <c r="AR8" s="72">
        <v>845442.755</v>
      </c>
      <c r="AS8" s="72"/>
      <c r="AT8" s="72">
        <v>12187.092000000001</v>
      </c>
      <c r="AU8" s="72">
        <v>1788.5930000000001</v>
      </c>
      <c r="AV8" s="72">
        <v>13975.686</v>
      </c>
      <c r="AW8" s="71"/>
      <c r="AX8" s="72">
        <v>790654.80900000001</v>
      </c>
      <c r="AY8" s="72">
        <v>531480.17299999995</v>
      </c>
      <c r="AZ8" s="72">
        <v>1322134.983</v>
      </c>
      <c r="BA8" s="72"/>
      <c r="BB8" s="71" t="s">
        <v>143</v>
      </c>
      <c r="BC8" s="72">
        <v>157704.20000000001</v>
      </c>
      <c r="BD8" s="72">
        <v>63483.218000000001</v>
      </c>
      <c r="BE8" s="72">
        <v>221187.41800000001</v>
      </c>
      <c r="BF8" s="72"/>
      <c r="BG8" s="72">
        <v>3478.6710000000003</v>
      </c>
      <c r="BH8" s="72">
        <v>26869.576000000001</v>
      </c>
      <c r="BI8" s="72">
        <v>30348.246999999999</v>
      </c>
      <c r="BJ8" s="72"/>
      <c r="BK8" s="72">
        <v>797169.01</v>
      </c>
      <c r="BL8" s="72">
        <v>757282.82200000004</v>
      </c>
      <c r="BM8" s="72">
        <v>1554451.8319999999</v>
      </c>
      <c r="BN8" s="72"/>
      <c r="BO8" s="71" t="s">
        <v>143</v>
      </c>
      <c r="BP8" s="72">
        <v>37094.235000000001</v>
      </c>
      <c r="BQ8" s="72">
        <v>7899.1570000000002</v>
      </c>
      <c r="BR8" s="72">
        <v>44993.392999999996</v>
      </c>
      <c r="BS8" s="72"/>
      <c r="BT8" s="72">
        <v>179940.87599999999</v>
      </c>
      <c r="BU8" s="72">
        <v>8125.3740000000007</v>
      </c>
      <c r="BV8" s="72">
        <v>188066.25099999999</v>
      </c>
      <c r="BW8" s="72"/>
      <c r="BX8" s="72">
        <v>3639509.4080000008</v>
      </c>
      <c r="BY8" s="72">
        <v>2080736.2330000005</v>
      </c>
      <c r="BZ8" s="72">
        <v>5720245.6500000004</v>
      </c>
      <c r="CE8" s="34"/>
    </row>
    <row r="9" spans="1:83" ht="13.2" customHeight="1">
      <c r="A9" s="71" t="s">
        <v>144</v>
      </c>
      <c r="B9" s="72">
        <v>0</v>
      </c>
      <c r="C9" s="72">
        <v>0</v>
      </c>
      <c r="D9" s="72">
        <v>0</v>
      </c>
      <c r="E9" s="72"/>
      <c r="F9" s="72">
        <v>0</v>
      </c>
      <c r="G9" s="72">
        <v>0</v>
      </c>
      <c r="H9" s="72">
        <v>0</v>
      </c>
      <c r="I9" s="72"/>
      <c r="J9" s="72">
        <v>1153.1420000000001</v>
      </c>
      <c r="K9" s="72">
        <v>32484.411</v>
      </c>
      <c r="L9" s="72">
        <v>33637.553</v>
      </c>
      <c r="M9" s="72"/>
      <c r="N9" s="71" t="s">
        <v>144</v>
      </c>
      <c r="O9" s="72">
        <v>0</v>
      </c>
      <c r="P9" s="72">
        <v>0</v>
      </c>
      <c r="Q9" s="72">
        <v>0</v>
      </c>
      <c r="R9" s="72"/>
      <c r="S9" s="72">
        <v>0</v>
      </c>
      <c r="T9" s="72">
        <v>0</v>
      </c>
      <c r="U9" s="72">
        <v>0</v>
      </c>
      <c r="V9" s="72"/>
      <c r="W9" s="72">
        <v>0</v>
      </c>
      <c r="X9" s="72">
        <v>0</v>
      </c>
      <c r="Y9" s="72">
        <v>0</v>
      </c>
      <c r="Z9" s="72"/>
      <c r="AA9" s="71" t="s">
        <v>144</v>
      </c>
      <c r="AB9" s="72"/>
      <c r="AC9" s="72">
        <v>0</v>
      </c>
      <c r="AD9" s="72">
        <v>0</v>
      </c>
      <c r="AE9" s="72">
        <v>0</v>
      </c>
      <c r="AF9" s="72"/>
      <c r="AG9" s="72">
        <v>0</v>
      </c>
      <c r="AH9" s="72">
        <v>0</v>
      </c>
      <c r="AI9" s="72">
        <v>0</v>
      </c>
      <c r="AJ9" s="72"/>
      <c r="AK9" s="72">
        <v>0</v>
      </c>
      <c r="AL9" s="72">
        <v>0</v>
      </c>
      <c r="AM9" s="72">
        <v>0</v>
      </c>
      <c r="AN9" s="72"/>
      <c r="AO9" s="71" t="s">
        <v>144</v>
      </c>
      <c r="AP9" s="72">
        <v>93.36</v>
      </c>
      <c r="AQ9" s="72">
        <v>32880.876000000004</v>
      </c>
      <c r="AR9" s="72">
        <v>32974.235999999997</v>
      </c>
      <c r="AS9" s="72"/>
      <c r="AT9" s="72">
        <v>0</v>
      </c>
      <c r="AU9" s="72">
        <v>0</v>
      </c>
      <c r="AV9" s="72">
        <v>0</v>
      </c>
      <c r="AW9" s="71"/>
      <c r="AX9" s="72">
        <v>0</v>
      </c>
      <c r="AY9" s="72">
        <v>4046.0050000000001</v>
      </c>
      <c r="AZ9" s="72">
        <v>4046.0050000000001</v>
      </c>
      <c r="BA9" s="72"/>
      <c r="BB9" s="71" t="s">
        <v>144</v>
      </c>
      <c r="BC9" s="72">
        <v>0</v>
      </c>
      <c r="BD9" s="72">
        <v>0</v>
      </c>
      <c r="BE9" s="72">
        <v>0</v>
      </c>
      <c r="BF9" s="72"/>
      <c r="BG9" s="72">
        <v>0</v>
      </c>
      <c r="BH9" s="72">
        <v>0</v>
      </c>
      <c r="BI9" s="72">
        <v>0</v>
      </c>
      <c r="BJ9" s="72"/>
      <c r="BK9" s="72">
        <v>4912.5690000000004</v>
      </c>
      <c r="BL9" s="72">
        <v>2537.9549999999999</v>
      </c>
      <c r="BM9" s="72">
        <v>7450.5240000000003</v>
      </c>
      <c r="BN9" s="72"/>
      <c r="BO9" s="71" t="s">
        <v>144</v>
      </c>
      <c r="BP9" s="72">
        <v>0</v>
      </c>
      <c r="BQ9" s="72">
        <v>0</v>
      </c>
      <c r="BR9" s="72">
        <v>0</v>
      </c>
      <c r="BS9" s="72"/>
      <c r="BT9" s="72">
        <v>0</v>
      </c>
      <c r="BU9" s="72">
        <v>0</v>
      </c>
      <c r="BV9" s="72">
        <v>0</v>
      </c>
      <c r="BW9" s="72"/>
      <c r="BX9" s="72">
        <v>6159.0709999999999</v>
      </c>
      <c r="BY9" s="72">
        <v>71949.247000000003</v>
      </c>
      <c r="BZ9" s="72">
        <v>78108.317999999999</v>
      </c>
      <c r="CE9" s="34"/>
    </row>
    <row r="10" spans="1:83" ht="13.2" customHeight="1">
      <c r="A10" s="71" t="s">
        <v>145</v>
      </c>
      <c r="B10" s="72">
        <v>-2988.5810000000001</v>
      </c>
      <c r="C10" s="72">
        <v>-10209.909</v>
      </c>
      <c r="D10" s="72">
        <v>-13198.49</v>
      </c>
      <c r="E10" s="72"/>
      <c r="F10" s="72">
        <v>-1581.5830000000001</v>
      </c>
      <c r="G10" s="72">
        <v>48.279000000000003</v>
      </c>
      <c r="H10" s="72">
        <v>-1533.3030000000001</v>
      </c>
      <c r="I10" s="72"/>
      <c r="J10" s="72">
        <v>2205.5450000000001</v>
      </c>
      <c r="K10" s="72">
        <v>-2349.748</v>
      </c>
      <c r="L10" s="72">
        <v>-144.203</v>
      </c>
      <c r="M10" s="72"/>
      <c r="N10" s="71" t="s">
        <v>145</v>
      </c>
      <c r="O10" s="72">
        <v>-18315.874</v>
      </c>
      <c r="P10" s="72">
        <v>-1478.69</v>
      </c>
      <c r="Q10" s="72">
        <v>-19794.563999999998</v>
      </c>
      <c r="R10" s="72"/>
      <c r="S10" s="72">
        <v>1040.2830000000001</v>
      </c>
      <c r="T10" s="72">
        <v>280.57900000000001</v>
      </c>
      <c r="U10" s="72">
        <v>1320.8630000000001</v>
      </c>
      <c r="V10" s="72"/>
      <c r="W10" s="72">
        <v>-189435.66500000001</v>
      </c>
      <c r="X10" s="72">
        <v>-10468.143</v>
      </c>
      <c r="Y10" s="72">
        <v>-199903.80799999999</v>
      </c>
      <c r="Z10" s="72"/>
      <c r="AA10" s="71" t="s">
        <v>145</v>
      </c>
      <c r="AB10" s="72"/>
      <c r="AC10" s="72">
        <v>6959.5820000000003</v>
      </c>
      <c r="AD10" s="72">
        <v>23105.284</v>
      </c>
      <c r="AE10" s="72">
        <v>30064.866999999998</v>
      </c>
      <c r="AF10" s="72"/>
      <c r="AG10" s="72">
        <v>-48985.148000000001</v>
      </c>
      <c r="AH10" s="72">
        <v>-3468.6960000000004</v>
      </c>
      <c r="AI10" s="72">
        <v>-52453.843999999997</v>
      </c>
      <c r="AJ10" s="72"/>
      <c r="AK10" s="72">
        <v>583.11200000000008</v>
      </c>
      <c r="AL10" s="72">
        <v>-8280.9420000000009</v>
      </c>
      <c r="AM10" s="72">
        <v>-7697.8290000000006</v>
      </c>
      <c r="AN10" s="72"/>
      <c r="AO10" s="71" t="s">
        <v>145</v>
      </c>
      <c r="AP10" s="72">
        <v>-37521.267999999996</v>
      </c>
      <c r="AQ10" s="72">
        <v>-101360.484</v>
      </c>
      <c r="AR10" s="72">
        <v>-138881.753</v>
      </c>
      <c r="AS10" s="72"/>
      <c r="AT10" s="72">
        <v>-726.59500000000003</v>
      </c>
      <c r="AU10" s="72">
        <v>-1007.831</v>
      </c>
      <c r="AV10" s="72">
        <v>-1734.4270000000001</v>
      </c>
      <c r="AW10" s="71"/>
      <c r="AX10" s="72">
        <v>-166578.65599999999</v>
      </c>
      <c r="AY10" s="72">
        <v>-100575.24</v>
      </c>
      <c r="AZ10" s="72">
        <v>-267153.89600000001</v>
      </c>
      <c r="BA10" s="72"/>
      <c r="BB10" s="71" t="s">
        <v>145</v>
      </c>
      <c r="BC10" s="72">
        <v>-122927.47100000001</v>
      </c>
      <c r="BD10" s="72">
        <v>-61905.521000000001</v>
      </c>
      <c r="BE10" s="72">
        <v>-184832.992</v>
      </c>
      <c r="BF10" s="72"/>
      <c r="BG10" s="72">
        <v>-98.794000000000011</v>
      </c>
      <c r="BH10" s="72">
        <v>-3994.6970000000001</v>
      </c>
      <c r="BI10" s="72">
        <v>-4093.4920000000002</v>
      </c>
      <c r="BJ10" s="72"/>
      <c r="BK10" s="72">
        <v>-119389.977</v>
      </c>
      <c r="BL10" s="72">
        <v>41384.998</v>
      </c>
      <c r="BM10" s="72">
        <v>-78004.979000000007</v>
      </c>
      <c r="BN10" s="72"/>
      <c r="BO10" s="71" t="s">
        <v>145</v>
      </c>
      <c r="BP10" s="72">
        <v>379.41900000000004</v>
      </c>
      <c r="BQ10" s="72">
        <v>-2382.3610000000003</v>
      </c>
      <c r="BR10" s="72">
        <v>-2002.942</v>
      </c>
      <c r="BS10" s="72"/>
      <c r="BT10" s="72">
        <v>-50809.821000000004</v>
      </c>
      <c r="BU10" s="72">
        <v>-9316.8630000000012</v>
      </c>
      <c r="BV10" s="72">
        <v>-60126.684000000001</v>
      </c>
      <c r="BW10" s="72"/>
      <c r="BX10" s="72">
        <v>-748191.49199999997</v>
      </c>
      <c r="BY10" s="72">
        <v>-251979.98500000002</v>
      </c>
      <c r="BZ10" s="72">
        <v>-1000171.4760000001</v>
      </c>
      <c r="CE10" s="34"/>
    </row>
    <row r="11" spans="1:83" s="65" customFormat="1" ht="13.2" customHeight="1">
      <c r="A11" s="173" t="s">
        <v>146</v>
      </c>
      <c r="B11" s="76">
        <v>26714.525000000001</v>
      </c>
      <c r="C11" s="76">
        <v>18408.89</v>
      </c>
      <c r="D11" s="76">
        <v>45123.415000000001</v>
      </c>
      <c r="E11" s="76"/>
      <c r="F11" s="76">
        <v>128318.761</v>
      </c>
      <c r="G11" s="76">
        <v>2997.7830000000004</v>
      </c>
      <c r="H11" s="76">
        <v>131316.54399999999</v>
      </c>
      <c r="I11" s="76"/>
      <c r="J11" s="76">
        <v>34442.656000000003</v>
      </c>
      <c r="K11" s="76">
        <v>53119.758999999998</v>
      </c>
      <c r="L11" s="76">
        <v>87562.414999999994</v>
      </c>
      <c r="M11" s="76"/>
      <c r="N11" s="173" t="s">
        <v>146</v>
      </c>
      <c r="O11" s="76">
        <v>55887.804000000004</v>
      </c>
      <c r="P11" s="76">
        <v>-585.81000000000006</v>
      </c>
      <c r="Q11" s="76">
        <v>55301.993999999999</v>
      </c>
      <c r="R11" s="76"/>
      <c r="S11" s="76">
        <v>15673.633000000002</v>
      </c>
      <c r="T11" s="76">
        <v>11084.538</v>
      </c>
      <c r="U11" s="76">
        <v>26758.171000000002</v>
      </c>
      <c r="V11" s="76"/>
      <c r="W11" s="76">
        <v>195260.74</v>
      </c>
      <c r="X11" s="76">
        <v>67094.198999999993</v>
      </c>
      <c r="Y11" s="76">
        <v>262354.94</v>
      </c>
      <c r="Z11" s="76"/>
      <c r="AA11" s="173" t="s">
        <v>146</v>
      </c>
      <c r="AB11" s="76"/>
      <c r="AC11" s="76">
        <v>170239.39799999999</v>
      </c>
      <c r="AD11" s="76">
        <v>158678.25400000002</v>
      </c>
      <c r="AE11" s="76">
        <v>328917.65299999999</v>
      </c>
      <c r="AF11" s="76"/>
      <c r="AG11" s="76">
        <v>302473.5</v>
      </c>
      <c r="AH11" s="76">
        <v>12928.405999999999</v>
      </c>
      <c r="AI11" s="76">
        <v>315401.90700000001</v>
      </c>
      <c r="AJ11" s="76"/>
      <c r="AK11" s="76">
        <v>7792.2370000000001</v>
      </c>
      <c r="AL11" s="76">
        <v>9413.0470000000005</v>
      </c>
      <c r="AM11" s="76">
        <v>17205.285</v>
      </c>
      <c r="AN11" s="76"/>
      <c r="AO11" s="173" t="s">
        <v>146</v>
      </c>
      <c r="AP11" s="76">
        <v>437684.16700000002</v>
      </c>
      <c r="AQ11" s="76">
        <v>301851.071</v>
      </c>
      <c r="AR11" s="76">
        <v>739535.23899999994</v>
      </c>
      <c r="AS11" s="76"/>
      <c r="AT11" s="76">
        <v>11460.495999999999</v>
      </c>
      <c r="AU11" s="76">
        <v>780.76100000000008</v>
      </c>
      <c r="AV11" s="76">
        <v>12241.258</v>
      </c>
      <c r="AW11" s="75"/>
      <c r="AX11" s="76">
        <v>624076.152</v>
      </c>
      <c r="AY11" s="76">
        <v>434950.93800000002</v>
      </c>
      <c r="AZ11" s="76">
        <v>1059027.091</v>
      </c>
      <c r="BA11" s="76"/>
      <c r="BB11" s="173" t="s">
        <v>146</v>
      </c>
      <c r="BC11" s="76">
        <v>34776.728999999999</v>
      </c>
      <c r="BD11" s="76">
        <v>1577.6960000000001</v>
      </c>
      <c r="BE11" s="76">
        <v>36354.425000000003</v>
      </c>
      <c r="BF11" s="76"/>
      <c r="BG11" s="76">
        <v>3379.8760000000002</v>
      </c>
      <c r="BH11" s="76">
        <v>22874.879000000001</v>
      </c>
      <c r="BI11" s="76">
        <v>26254.755000000001</v>
      </c>
      <c r="BJ11" s="76"/>
      <c r="BK11" s="76">
        <v>682691.60100000002</v>
      </c>
      <c r="BL11" s="76">
        <v>801205.77599999995</v>
      </c>
      <c r="BM11" s="76">
        <v>1483897.378</v>
      </c>
      <c r="BN11" s="76"/>
      <c r="BO11" s="173" t="s">
        <v>146</v>
      </c>
      <c r="BP11" s="76">
        <v>37473.654000000002</v>
      </c>
      <c r="BQ11" s="76">
        <v>5516.7950000000001</v>
      </c>
      <c r="BR11" s="76">
        <v>42990.450000000004</v>
      </c>
      <c r="BS11" s="76"/>
      <c r="BT11" s="76">
        <v>129131.054</v>
      </c>
      <c r="BU11" s="76">
        <v>-1191.4880000000001</v>
      </c>
      <c r="BV11" s="76">
        <v>127939.56600000001</v>
      </c>
      <c r="BW11" s="76"/>
      <c r="BX11" s="76">
        <v>2897476.983</v>
      </c>
      <c r="BY11" s="76">
        <v>1900705.4939999999</v>
      </c>
      <c r="BZ11" s="76">
        <v>4798182.4859999996</v>
      </c>
    </row>
    <row r="12" spans="1:83" s="65" customFormat="1" ht="11.85" customHeight="1">
      <c r="A12" s="75"/>
      <c r="B12" s="76"/>
      <c r="C12" s="76"/>
      <c r="D12" s="76"/>
      <c r="E12" s="76"/>
      <c r="F12" s="76"/>
      <c r="G12" s="76"/>
      <c r="H12" s="76"/>
      <c r="I12" s="76"/>
      <c r="J12" s="76"/>
      <c r="K12" s="76"/>
      <c r="L12" s="76"/>
      <c r="M12" s="76"/>
      <c r="N12" s="75"/>
      <c r="O12" s="76"/>
      <c r="P12" s="76"/>
      <c r="Q12" s="76"/>
      <c r="R12" s="76"/>
      <c r="S12" s="76"/>
      <c r="T12" s="76"/>
      <c r="U12" s="76"/>
      <c r="V12" s="76"/>
      <c r="W12" s="76"/>
      <c r="X12" s="76"/>
      <c r="Y12" s="76"/>
      <c r="Z12" s="76"/>
      <c r="AA12" s="75"/>
      <c r="AB12" s="76"/>
      <c r="AC12" s="76"/>
      <c r="AD12" s="76"/>
      <c r="AE12" s="76"/>
      <c r="AF12" s="76"/>
      <c r="AG12" s="76"/>
      <c r="AH12" s="76"/>
      <c r="AI12" s="76"/>
      <c r="AJ12" s="76"/>
      <c r="AK12" s="76"/>
      <c r="AL12" s="76"/>
      <c r="AM12" s="76"/>
      <c r="AN12" s="76"/>
      <c r="AO12" s="75"/>
      <c r="AP12" s="76"/>
      <c r="AQ12" s="76"/>
      <c r="AR12" s="76"/>
      <c r="AS12" s="76"/>
      <c r="AT12" s="76"/>
      <c r="AU12" s="76"/>
      <c r="AV12" s="76"/>
      <c r="AW12" s="75"/>
      <c r="AX12" s="76"/>
      <c r="AY12" s="76"/>
      <c r="AZ12" s="76"/>
      <c r="BA12" s="76"/>
      <c r="BB12" s="75"/>
      <c r="BC12" s="76"/>
      <c r="BD12" s="76"/>
      <c r="BE12" s="76"/>
      <c r="BF12" s="76"/>
      <c r="BG12" s="76"/>
      <c r="BH12" s="76"/>
      <c r="BI12" s="76"/>
      <c r="BJ12" s="76"/>
      <c r="BK12" s="76"/>
      <c r="BL12" s="76"/>
      <c r="BM12" s="76"/>
      <c r="BN12" s="76"/>
      <c r="BO12" s="75"/>
      <c r="BP12" s="76"/>
      <c r="BQ12" s="76"/>
      <c r="BR12" s="76"/>
      <c r="BS12" s="76"/>
      <c r="BT12" s="76"/>
      <c r="BU12" s="76"/>
      <c r="BV12" s="76"/>
      <c r="BW12" s="76"/>
      <c r="BX12" s="76"/>
      <c r="BY12" s="76"/>
      <c r="BZ12" s="76"/>
    </row>
    <row r="13" spans="1:83" ht="12" customHeight="1">
      <c r="A13" s="71" t="s">
        <v>147</v>
      </c>
      <c r="B13" s="72">
        <v>-15257.828000000001</v>
      </c>
      <c r="C13" s="72">
        <v>-18439.546000000002</v>
      </c>
      <c r="D13" s="72">
        <v>-33697.374000000003</v>
      </c>
      <c r="E13" s="72"/>
      <c r="F13" s="72">
        <v>-375.012</v>
      </c>
      <c r="G13" s="72">
        <v>-7887.1150000000007</v>
      </c>
      <c r="H13" s="72">
        <v>-8262.1280000000006</v>
      </c>
      <c r="I13" s="72"/>
      <c r="J13" s="72">
        <v>-7918.1290000000008</v>
      </c>
      <c r="K13" s="72">
        <v>-34568.14</v>
      </c>
      <c r="L13" s="72">
        <v>-42486.270000000004</v>
      </c>
      <c r="M13" s="72"/>
      <c r="N13" s="71" t="s">
        <v>147</v>
      </c>
      <c r="O13" s="72">
        <v>-4374.1950000000006</v>
      </c>
      <c r="P13" s="72">
        <v>-1422.239</v>
      </c>
      <c r="Q13" s="72">
        <v>-5796.4350000000004</v>
      </c>
      <c r="R13" s="72"/>
      <c r="S13" s="72">
        <v>-6795.2860000000001</v>
      </c>
      <c r="T13" s="72">
        <v>-7092.2049999999999</v>
      </c>
      <c r="U13" s="72">
        <v>-13887.492</v>
      </c>
      <c r="V13" s="72"/>
      <c r="W13" s="72">
        <v>-119.194</v>
      </c>
      <c r="X13" s="72">
        <v>-4780.9270000000006</v>
      </c>
      <c r="Y13" s="72">
        <v>-4900.1220000000003</v>
      </c>
      <c r="Z13" s="72"/>
      <c r="AA13" s="71" t="s">
        <v>147</v>
      </c>
      <c r="AB13" s="72"/>
      <c r="AC13" s="72">
        <v>-21863.082999999999</v>
      </c>
      <c r="AD13" s="72">
        <v>-68715.974000000002</v>
      </c>
      <c r="AE13" s="72">
        <v>-90579.058000000005</v>
      </c>
      <c r="AF13" s="72"/>
      <c r="AG13" s="72">
        <v>-74867.993000000002</v>
      </c>
      <c r="AH13" s="72">
        <v>-4984.9369999999999</v>
      </c>
      <c r="AI13" s="72">
        <v>-79852.930999999997</v>
      </c>
      <c r="AJ13" s="72"/>
      <c r="AK13" s="72">
        <v>-4537.9260000000004</v>
      </c>
      <c r="AL13" s="72">
        <v>-11182.246999999999</v>
      </c>
      <c r="AM13" s="72">
        <v>-15720.173999999999</v>
      </c>
      <c r="AN13" s="72"/>
      <c r="AO13" s="71" t="s">
        <v>147</v>
      </c>
      <c r="AP13" s="72">
        <v>-31475.202000000001</v>
      </c>
      <c r="AQ13" s="72">
        <v>-188620.76199999999</v>
      </c>
      <c r="AR13" s="72">
        <v>-220095.965</v>
      </c>
      <c r="AS13" s="72"/>
      <c r="AT13" s="72">
        <v>-4746.7690000000002</v>
      </c>
      <c r="AU13" s="72">
        <v>-171.30600000000001</v>
      </c>
      <c r="AV13" s="72">
        <v>-4918.0749999999998</v>
      </c>
      <c r="AW13" s="71"/>
      <c r="AX13" s="72">
        <v>-17865.036</v>
      </c>
      <c r="AY13" s="72">
        <v>-179889.59899999999</v>
      </c>
      <c r="AZ13" s="72">
        <v>-197754.636</v>
      </c>
      <c r="BA13" s="72"/>
      <c r="BB13" s="71" t="s">
        <v>147</v>
      </c>
      <c r="BC13" s="72">
        <v>-5434.5960000000005</v>
      </c>
      <c r="BD13" s="72">
        <v>-103.953</v>
      </c>
      <c r="BE13" s="72">
        <v>-5538.549</v>
      </c>
      <c r="BF13" s="72"/>
      <c r="BG13" s="72">
        <v>0</v>
      </c>
      <c r="BH13" s="72">
        <v>-402.303</v>
      </c>
      <c r="BI13" s="72">
        <v>-402.303</v>
      </c>
      <c r="BJ13" s="72"/>
      <c r="BK13" s="72">
        <v>-127019.986</v>
      </c>
      <c r="BL13" s="72">
        <v>-319460.37300000002</v>
      </c>
      <c r="BM13" s="72">
        <v>-446480.36</v>
      </c>
      <c r="BN13" s="72"/>
      <c r="BO13" s="71" t="s">
        <v>147</v>
      </c>
      <c r="BP13" s="72">
        <v>-17682.436000000002</v>
      </c>
      <c r="BQ13" s="72">
        <v>-3680.2750000000001</v>
      </c>
      <c r="BR13" s="72">
        <v>-21362.712</v>
      </c>
      <c r="BS13" s="72"/>
      <c r="BT13" s="72">
        <v>-273.14300000000003</v>
      </c>
      <c r="BU13" s="72">
        <v>0</v>
      </c>
      <c r="BV13" s="72">
        <v>-273.14300000000003</v>
      </c>
      <c r="BW13" s="72"/>
      <c r="BX13" s="72">
        <v>-340605.81400000001</v>
      </c>
      <c r="BY13" s="72">
        <v>-851401.90099999995</v>
      </c>
      <c r="BZ13" s="72">
        <v>-1192007.727</v>
      </c>
      <c r="CE13" s="34"/>
    </row>
    <row r="14" spans="1:83" ht="12" customHeight="1">
      <c r="A14" s="71" t="s">
        <v>148</v>
      </c>
      <c r="B14" s="72">
        <v>1776.51</v>
      </c>
      <c r="C14" s="72">
        <v>4802.9760000000006</v>
      </c>
      <c r="D14" s="72">
        <v>6579.4870000000001</v>
      </c>
      <c r="E14" s="72"/>
      <c r="F14" s="72">
        <v>9.3689999999999998</v>
      </c>
      <c r="G14" s="72">
        <v>-2.1539999999999999</v>
      </c>
      <c r="H14" s="72">
        <v>7.2150000000000007</v>
      </c>
      <c r="I14" s="72"/>
      <c r="J14" s="72">
        <v>-168.464</v>
      </c>
      <c r="K14" s="72">
        <v>3439.5540000000001</v>
      </c>
      <c r="L14" s="72">
        <v>3271.0889999999999</v>
      </c>
      <c r="M14" s="72"/>
      <c r="N14" s="71" t="s">
        <v>148</v>
      </c>
      <c r="O14" s="72">
        <v>215.86</v>
      </c>
      <c r="P14" s="72">
        <v>202.203</v>
      </c>
      <c r="Q14" s="72">
        <v>418.06300000000005</v>
      </c>
      <c r="R14" s="72"/>
      <c r="S14" s="72">
        <v>-700.99599999999998</v>
      </c>
      <c r="T14" s="72">
        <v>-88.906000000000006</v>
      </c>
      <c r="U14" s="72">
        <v>-789.90200000000004</v>
      </c>
      <c r="V14" s="72"/>
      <c r="W14" s="72">
        <v>1.5740000000000001</v>
      </c>
      <c r="X14" s="72">
        <v>-38.094000000000001</v>
      </c>
      <c r="Y14" s="72">
        <v>-36.518999999999998</v>
      </c>
      <c r="Z14" s="72"/>
      <c r="AA14" s="71" t="s">
        <v>148</v>
      </c>
      <c r="AB14" s="72"/>
      <c r="AC14" s="72">
        <v>-6430.5240000000003</v>
      </c>
      <c r="AD14" s="72">
        <v>-19606.018</v>
      </c>
      <c r="AE14" s="72">
        <v>-26036.542000000001</v>
      </c>
      <c r="AF14" s="72"/>
      <c r="AG14" s="72">
        <v>499.63800000000003</v>
      </c>
      <c r="AH14" s="72">
        <v>32.761000000000003</v>
      </c>
      <c r="AI14" s="72">
        <v>532.4</v>
      </c>
      <c r="AJ14" s="72"/>
      <c r="AK14" s="72">
        <v>-281.02199999999999</v>
      </c>
      <c r="AL14" s="72">
        <v>5616.03</v>
      </c>
      <c r="AM14" s="72">
        <v>5335.0079999999998</v>
      </c>
      <c r="AN14" s="72"/>
      <c r="AO14" s="71" t="s">
        <v>148</v>
      </c>
      <c r="AP14" s="72">
        <v>-599.48</v>
      </c>
      <c r="AQ14" s="72">
        <v>21819.170000000002</v>
      </c>
      <c r="AR14" s="72">
        <v>21219.69</v>
      </c>
      <c r="AS14" s="72"/>
      <c r="AT14" s="72">
        <v>0</v>
      </c>
      <c r="AU14" s="72">
        <v>0</v>
      </c>
      <c r="AV14" s="72">
        <v>0</v>
      </c>
      <c r="AW14" s="71"/>
      <c r="AX14" s="72">
        <v>-1949.3890000000001</v>
      </c>
      <c r="AY14" s="72">
        <v>41112.857000000004</v>
      </c>
      <c r="AZ14" s="72">
        <v>39163.467000000004</v>
      </c>
      <c r="BA14" s="72"/>
      <c r="BB14" s="71" t="s">
        <v>148</v>
      </c>
      <c r="BC14" s="72">
        <v>2013.9240000000002</v>
      </c>
      <c r="BD14" s="72">
        <v>-22.979000000000003</v>
      </c>
      <c r="BE14" s="72">
        <v>1990.9450000000002</v>
      </c>
      <c r="BF14" s="72"/>
      <c r="BG14" s="72">
        <v>0</v>
      </c>
      <c r="BH14" s="72">
        <v>0</v>
      </c>
      <c r="BI14" s="72">
        <v>0</v>
      </c>
      <c r="BJ14" s="72"/>
      <c r="BK14" s="72">
        <v>240.21900000000002</v>
      </c>
      <c r="BL14" s="72">
        <v>-106075.40399999999</v>
      </c>
      <c r="BM14" s="72">
        <v>-105835.185</v>
      </c>
      <c r="BN14" s="72"/>
      <c r="BO14" s="71" t="s">
        <v>148</v>
      </c>
      <c r="BP14" s="72">
        <v>-128.20500000000001</v>
      </c>
      <c r="BQ14" s="72">
        <v>1542.019</v>
      </c>
      <c r="BR14" s="72">
        <v>1413.8130000000001</v>
      </c>
      <c r="BS14" s="72"/>
      <c r="BT14" s="72">
        <v>0</v>
      </c>
      <c r="BU14" s="72">
        <v>0</v>
      </c>
      <c r="BV14" s="72">
        <v>0</v>
      </c>
      <c r="BW14" s="72"/>
      <c r="BX14" s="72">
        <v>-5500.9859999999999</v>
      </c>
      <c r="BY14" s="72">
        <v>-47265.984999999993</v>
      </c>
      <c r="BZ14" s="72">
        <v>-52766.97099999999</v>
      </c>
      <c r="CE14" s="34"/>
    </row>
    <row r="15" spans="1:83" s="65" customFormat="1" ht="13.2" customHeight="1">
      <c r="A15" s="173" t="s">
        <v>149</v>
      </c>
      <c r="B15" s="76">
        <v>-13481.316999999999</v>
      </c>
      <c r="C15" s="76">
        <v>-13636.569</v>
      </c>
      <c r="D15" s="76">
        <v>-27117.887000000002</v>
      </c>
      <c r="E15" s="76"/>
      <c r="F15" s="76">
        <v>-365.642</v>
      </c>
      <c r="G15" s="76">
        <v>-7889.27</v>
      </c>
      <c r="H15" s="76">
        <v>-8254.9120000000003</v>
      </c>
      <c r="I15" s="76"/>
      <c r="J15" s="76">
        <v>-8086.5940000000001</v>
      </c>
      <c r="K15" s="76">
        <v>-31128.585999999999</v>
      </c>
      <c r="L15" s="76">
        <v>-39215.18</v>
      </c>
      <c r="M15" s="76"/>
      <c r="N15" s="173" t="s">
        <v>149</v>
      </c>
      <c r="O15" s="76">
        <v>-4158.335</v>
      </c>
      <c r="P15" s="76">
        <v>-1220.0360000000001</v>
      </c>
      <c r="Q15" s="76">
        <v>-5378.3720000000003</v>
      </c>
      <c r="R15" s="76"/>
      <c r="S15" s="76">
        <v>-7496.2830000000004</v>
      </c>
      <c r="T15" s="76">
        <v>-7181.1120000000001</v>
      </c>
      <c r="U15" s="76">
        <v>-14677.395</v>
      </c>
      <c r="V15" s="76"/>
      <c r="W15" s="76">
        <v>-117.619</v>
      </c>
      <c r="X15" s="76">
        <v>-4819.0210000000006</v>
      </c>
      <c r="Y15" s="76">
        <v>-4936.6410000000005</v>
      </c>
      <c r="Z15" s="76"/>
      <c r="AA15" s="173" t="s">
        <v>149</v>
      </c>
      <c r="AB15" s="76"/>
      <c r="AC15" s="76">
        <v>-28293.607</v>
      </c>
      <c r="AD15" s="76">
        <v>-88321.993000000002</v>
      </c>
      <c r="AE15" s="76">
        <v>-116615.601</v>
      </c>
      <c r="AF15" s="76"/>
      <c r="AG15" s="76">
        <v>-74368.354999999996</v>
      </c>
      <c r="AH15" s="76">
        <v>-4952.1760000000004</v>
      </c>
      <c r="AI15" s="76">
        <v>-79320.531000000003</v>
      </c>
      <c r="AJ15" s="76"/>
      <c r="AK15" s="76">
        <v>-4818.9480000000003</v>
      </c>
      <c r="AL15" s="76">
        <v>-5566.2170000000006</v>
      </c>
      <c r="AM15" s="76">
        <v>-10385.165000000001</v>
      </c>
      <c r="AN15" s="76"/>
      <c r="AO15" s="173" t="s">
        <v>149</v>
      </c>
      <c r="AP15" s="76">
        <v>-32074.682000000001</v>
      </c>
      <c r="AQ15" s="76">
        <v>-166801.592</v>
      </c>
      <c r="AR15" s="76">
        <v>-198876.27499999999</v>
      </c>
      <c r="AS15" s="76"/>
      <c r="AT15" s="76">
        <v>-4746.7690000000002</v>
      </c>
      <c r="AU15" s="76">
        <v>-171.30600000000001</v>
      </c>
      <c r="AV15" s="76">
        <v>-4918.0749999999998</v>
      </c>
      <c r="AW15" s="75"/>
      <c r="AX15" s="76">
        <v>-19814.425999999999</v>
      </c>
      <c r="AY15" s="76">
        <v>-138776.74100000001</v>
      </c>
      <c r="AZ15" s="76">
        <v>-158591.16800000001</v>
      </c>
      <c r="BA15" s="76"/>
      <c r="BB15" s="173" t="s">
        <v>149</v>
      </c>
      <c r="BC15" s="76">
        <v>-3420.6710000000003</v>
      </c>
      <c r="BD15" s="76">
        <v>-126.93300000000001</v>
      </c>
      <c r="BE15" s="76">
        <v>-3547.6040000000003</v>
      </c>
      <c r="BF15" s="76"/>
      <c r="BG15" s="76">
        <v>0</v>
      </c>
      <c r="BH15" s="76">
        <v>-402.303</v>
      </c>
      <c r="BI15" s="76">
        <v>-402.303</v>
      </c>
      <c r="BJ15" s="76"/>
      <c r="BK15" s="76">
        <v>-126779.76700000001</v>
      </c>
      <c r="BL15" s="76">
        <v>-425535.777</v>
      </c>
      <c r="BM15" s="76">
        <v>-552315.54500000004</v>
      </c>
      <c r="BN15" s="76"/>
      <c r="BO15" s="173" t="s">
        <v>149</v>
      </c>
      <c r="BP15" s="76">
        <v>-17810.642</v>
      </c>
      <c r="BQ15" s="76">
        <v>-2138.2550000000001</v>
      </c>
      <c r="BR15" s="76">
        <v>-19948.898000000001</v>
      </c>
      <c r="BS15" s="76"/>
      <c r="BT15" s="76">
        <v>-273.14300000000003</v>
      </c>
      <c r="BU15" s="76">
        <v>0</v>
      </c>
      <c r="BV15" s="76">
        <v>-273.14300000000003</v>
      </c>
      <c r="BW15" s="76"/>
      <c r="BX15" s="76">
        <v>-346106.8</v>
      </c>
      <c r="BY15" s="76">
        <v>-898667.8870000001</v>
      </c>
      <c r="BZ15" s="76">
        <v>-1244774.6950000003</v>
      </c>
    </row>
    <row r="16" spans="1:83" s="65" customFormat="1" ht="11.7" customHeight="1">
      <c r="A16" s="75"/>
      <c r="B16" s="76"/>
      <c r="C16" s="76"/>
      <c r="D16" s="76"/>
      <c r="E16" s="76"/>
      <c r="F16" s="76"/>
      <c r="G16" s="76"/>
      <c r="H16" s="76"/>
      <c r="I16" s="76"/>
      <c r="J16" s="76"/>
      <c r="K16" s="76"/>
      <c r="L16" s="76"/>
      <c r="M16" s="76"/>
      <c r="N16" s="75"/>
      <c r="O16" s="76"/>
      <c r="P16" s="76"/>
      <c r="Q16" s="76"/>
      <c r="R16" s="76"/>
      <c r="S16" s="76"/>
      <c r="T16" s="76"/>
      <c r="U16" s="76"/>
      <c r="V16" s="76"/>
      <c r="W16" s="76"/>
      <c r="X16" s="76"/>
      <c r="Y16" s="76"/>
      <c r="Z16" s="76"/>
      <c r="AA16" s="75"/>
      <c r="AB16" s="76"/>
      <c r="AC16" s="76"/>
      <c r="AD16" s="76"/>
      <c r="AE16" s="76"/>
      <c r="AF16" s="76"/>
      <c r="AG16" s="76"/>
      <c r="AH16" s="76"/>
      <c r="AI16" s="76"/>
      <c r="AJ16" s="76"/>
      <c r="AK16" s="76"/>
      <c r="AL16" s="76"/>
      <c r="AM16" s="76"/>
      <c r="AN16" s="76"/>
      <c r="AO16" s="75"/>
      <c r="AP16" s="76"/>
      <c r="AQ16" s="76"/>
      <c r="AR16" s="76"/>
      <c r="AS16" s="76"/>
      <c r="AT16" s="76"/>
      <c r="AU16" s="76"/>
      <c r="AV16" s="76"/>
      <c r="AW16" s="75"/>
      <c r="AX16" s="76"/>
      <c r="AY16" s="76"/>
      <c r="AZ16" s="76"/>
      <c r="BA16" s="76"/>
      <c r="BB16" s="75"/>
      <c r="BC16" s="76"/>
      <c r="BD16" s="76"/>
      <c r="BE16" s="76"/>
      <c r="BF16" s="76"/>
      <c r="BG16" s="76"/>
      <c r="BH16" s="76"/>
      <c r="BI16" s="76"/>
      <c r="BJ16" s="76"/>
      <c r="BK16" s="76"/>
      <c r="BL16" s="76"/>
      <c r="BM16" s="76"/>
      <c r="BN16" s="76"/>
      <c r="BO16" s="75"/>
      <c r="BP16" s="76"/>
      <c r="BQ16" s="76"/>
      <c r="BR16" s="76"/>
      <c r="BS16" s="76"/>
      <c r="BT16" s="76"/>
      <c r="BU16" s="76"/>
      <c r="BV16" s="76"/>
      <c r="BW16" s="76"/>
      <c r="BX16" s="76"/>
      <c r="BY16" s="76"/>
      <c r="BZ16" s="76"/>
    </row>
    <row r="17" spans="1:83" s="65" customFormat="1" ht="13.2" customHeight="1">
      <c r="A17" s="75" t="s">
        <v>150</v>
      </c>
      <c r="B17" s="76">
        <v>13233.207</v>
      </c>
      <c r="C17" s="76">
        <v>4772.32</v>
      </c>
      <c r="D17" s="76">
        <v>18005.527999999998</v>
      </c>
      <c r="E17" s="76"/>
      <c r="F17" s="76">
        <v>127953.118</v>
      </c>
      <c r="G17" s="76">
        <v>-4891.4870000000001</v>
      </c>
      <c r="H17" s="76">
        <v>123061.63099999999</v>
      </c>
      <c r="I17" s="76"/>
      <c r="J17" s="76">
        <v>26356.061000000002</v>
      </c>
      <c r="K17" s="76">
        <v>21991.172999999999</v>
      </c>
      <c r="L17" s="76">
        <v>48347.235000000001</v>
      </c>
      <c r="M17" s="76"/>
      <c r="N17" s="75" t="s">
        <v>150</v>
      </c>
      <c r="O17" s="76">
        <v>51729.468999999997</v>
      </c>
      <c r="P17" s="76">
        <v>-1805.847</v>
      </c>
      <c r="Q17" s="76">
        <v>49923.622000000003</v>
      </c>
      <c r="R17" s="76"/>
      <c r="S17" s="76">
        <v>8177.35</v>
      </c>
      <c r="T17" s="76">
        <v>3903.4260000000004</v>
      </c>
      <c r="U17" s="76">
        <v>12080.776</v>
      </c>
      <c r="V17" s="76"/>
      <c r="W17" s="76">
        <v>195143.12</v>
      </c>
      <c r="X17" s="76">
        <v>62275.177000000003</v>
      </c>
      <c r="Y17" s="76">
        <v>257418.29800000001</v>
      </c>
      <c r="Z17" s="76"/>
      <c r="AA17" s="75" t="s">
        <v>150</v>
      </c>
      <c r="AB17" s="76"/>
      <c r="AC17" s="76">
        <v>141945.791</v>
      </c>
      <c r="AD17" s="76">
        <v>70356.260999999999</v>
      </c>
      <c r="AE17" s="76">
        <v>212302.052</v>
      </c>
      <c r="AF17" s="76"/>
      <c r="AG17" s="76">
        <v>228105.14499999999</v>
      </c>
      <c r="AH17" s="76">
        <v>7976.2300000000005</v>
      </c>
      <c r="AI17" s="76">
        <v>236081.37599999999</v>
      </c>
      <c r="AJ17" s="76"/>
      <c r="AK17" s="76">
        <v>2973.288</v>
      </c>
      <c r="AL17" s="76">
        <v>3846.83</v>
      </c>
      <c r="AM17" s="76">
        <v>6820.1190000000006</v>
      </c>
      <c r="AN17" s="76"/>
      <c r="AO17" s="75" t="s">
        <v>150</v>
      </c>
      <c r="AP17" s="76">
        <v>405609.484</v>
      </c>
      <c r="AQ17" s="76">
        <v>135049.47899999999</v>
      </c>
      <c r="AR17" s="76">
        <v>540658.96400000004</v>
      </c>
      <c r="AS17" s="76"/>
      <c r="AT17" s="76">
        <v>6713.7270000000008</v>
      </c>
      <c r="AU17" s="76">
        <v>609.45500000000004</v>
      </c>
      <c r="AV17" s="76">
        <v>7323.1820000000007</v>
      </c>
      <c r="AW17" s="75"/>
      <c r="AX17" s="76">
        <v>604261.72600000002</v>
      </c>
      <c r="AY17" s="76">
        <v>296174.19699999999</v>
      </c>
      <c r="AZ17" s="76">
        <v>900435.92299999995</v>
      </c>
      <c r="BA17" s="76"/>
      <c r="BB17" s="75" t="s">
        <v>150</v>
      </c>
      <c r="BC17" s="76">
        <v>31356.057000000001</v>
      </c>
      <c r="BD17" s="76">
        <v>1450.7630000000001</v>
      </c>
      <c r="BE17" s="76">
        <v>32806.820999999996</v>
      </c>
      <c r="BF17" s="76"/>
      <c r="BG17" s="76">
        <v>3379.8760000000002</v>
      </c>
      <c r="BH17" s="76">
        <v>22472.575000000001</v>
      </c>
      <c r="BI17" s="76">
        <v>25852.451000000001</v>
      </c>
      <c r="BJ17" s="76"/>
      <c r="BK17" s="76">
        <v>555911.83400000003</v>
      </c>
      <c r="BL17" s="76">
        <v>375669.99800000002</v>
      </c>
      <c r="BM17" s="76">
        <v>931581.83200000005</v>
      </c>
      <c r="BN17" s="76"/>
      <c r="BO17" s="75" t="s">
        <v>150</v>
      </c>
      <c r="BP17" s="76">
        <v>19663.012000000002</v>
      </c>
      <c r="BQ17" s="76">
        <v>3378.5390000000002</v>
      </c>
      <c r="BR17" s="76">
        <v>23041.552</v>
      </c>
      <c r="BS17" s="76"/>
      <c r="BT17" s="76">
        <v>128857.91099999999</v>
      </c>
      <c r="BU17" s="76">
        <v>-1191.4880000000001</v>
      </c>
      <c r="BV17" s="76">
        <v>127666.42200000001</v>
      </c>
      <c r="BW17" s="76"/>
      <c r="BX17" s="76">
        <v>2551370.176</v>
      </c>
      <c r="BY17" s="76">
        <v>1002037.6009999999</v>
      </c>
      <c r="BZ17" s="76">
        <v>3553407.7839999995</v>
      </c>
    </row>
    <row r="18" spans="1:83" s="65" customFormat="1" ht="11.7" customHeight="1">
      <c r="A18" s="75"/>
      <c r="B18" s="76"/>
      <c r="C18" s="76"/>
      <c r="D18" s="76"/>
      <c r="E18" s="76"/>
      <c r="F18" s="76"/>
      <c r="G18" s="76"/>
      <c r="H18" s="76"/>
      <c r="I18" s="76"/>
      <c r="J18" s="76"/>
      <c r="K18" s="76"/>
      <c r="L18" s="76"/>
      <c r="M18" s="76"/>
      <c r="N18" s="75"/>
      <c r="O18" s="76"/>
      <c r="P18" s="76"/>
      <c r="Q18" s="76"/>
      <c r="R18" s="76"/>
      <c r="S18" s="76"/>
      <c r="T18" s="76"/>
      <c r="U18" s="76"/>
      <c r="V18" s="76"/>
      <c r="W18" s="76"/>
      <c r="X18" s="76"/>
      <c r="Y18" s="76"/>
      <c r="Z18" s="76"/>
      <c r="AA18" s="75"/>
      <c r="AB18" s="76"/>
      <c r="AC18" s="76"/>
      <c r="AD18" s="76"/>
      <c r="AE18" s="76"/>
      <c r="AF18" s="76"/>
      <c r="AG18" s="76"/>
      <c r="AH18" s="76"/>
      <c r="AI18" s="76"/>
      <c r="AJ18" s="76"/>
      <c r="AK18" s="76"/>
      <c r="AL18" s="76"/>
      <c r="AM18" s="76"/>
      <c r="AN18" s="76"/>
      <c r="AO18" s="75"/>
      <c r="AP18" s="76"/>
      <c r="AQ18" s="76"/>
      <c r="AR18" s="76"/>
      <c r="AS18" s="76"/>
      <c r="AT18" s="76"/>
      <c r="AU18" s="76"/>
      <c r="AV18" s="76"/>
      <c r="AW18" s="75"/>
      <c r="AX18" s="76"/>
      <c r="AY18" s="76"/>
      <c r="AZ18" s="76"/>
      <c r="BA18" s="76"/>
      <c r="BB18" s="75"/>
      <c r="BC18" s="76"/>
      <c r="BD18" s="76"/>
      <c r="BE18" s="76"/>
      <c r="BF18" s="76"/>
      <c r="BG18" s="76"/>
      <c r="BH18" s="76"/>
      <c r="BI18" s="76"/>
      <c r="BJ18" s="76"/>
      <c r="BK18" s="76"/>
      <c r="BL18" s="76"/>
      <c r="BM18" s="76"/>
      <c r="BN18" s="76"/>
      <c r="BO18" s="75"/>
      <c r="BP18" s="76"/>
      <c r="BQ18" s="76"/>
      <c r="BR18" s="76"/>
      <c r="BS18" s="76"/>
      <c r="BT18" s="76"/>
      <c r="BU18" s="76"/>
      <c r="BV18" s="76"/>
      <c r="BW18" s="76"/>
      <c r="BX18" s="76"/>
      <c r="BY18" s="76"/>
      <c r="BZ18" s="76"/>
    </row>
    <row r="19" spans="1:83" ht="13.2" customHeight="1">
      <c r="A19" s="71" t="s">
        <v>151</v>
      </c>
      <c r="B19" s="72">
        <v>-5169.3890000000001</v>
      </c>
      <c r="C19" s="72">
        <v>-8400.3880000000008</v>
      </c>
      <c r="D19" s="72">
        <v>-13569.777</v>
      </c>
      <c r="E19" s="72"/>
      <c r="F19" s="72">
        <v>-12408.494999999999</v>
      </c>
      <c r="G19" s="72">
        <v>366.20699999999999</v>
      </c>
      <c r="H19" s="72">
        <v>-12042.288</v>
      </c>
      <c r="I19" s="72"/>
      <c r="J19" s="72">
        <v>-2201.2600000000002</v>
      </c>
      <c r="K19" s="72">
        <v>2202.232</v>
      </c>
      <c r="L19" s="72">
        <v>0.97200000000000009</v>
      </c>
      <c r="M19" s="72"/>
      <c r="N19" s="71" t="s">
        <v>151</v>
      </c>
      <c r="O19" s="72">
        <v>-11486.941000000001</v>
      </c>
      <c r="P19" s="72">
        <v>-102.30800000000001</v>
      </c>
      <c r="Q19" s="72">
        <v>-11589.25</v>
      </c>
      <c r="R19" s="72"/>
      <c r="S19" s="72">
        <v>2679.2360000000003</v>
      </c>
      <c r="T19" s="72">
        <v>-21482.544000000002</v>
      </c>
      <c r="U19" s="72">
        <v>-18803.308000000001</v>
      </c>
      <c r="V19" s="72"/>
      <c r="W19" s="72">
        <v>-216308.27000000002</v>
      </c>
      <c r="X19" s="72">
        <v>-82956.815000000002</v>
      </c>
      <c r="Y19" s="72">
        <v>-299265.08600000001</v>
      </c>
      <c r="Z19" s="72"/>
      <c r="AA19" s="71" t="s">
        <v>151</v>
      </c>
      <c r="AB19" s="72"/>
      <c r="AC19" s="72">
        <v>-109324.056</v>
      </c>
      <c r="AD19" s="72">
        <v>-35189.932999999997</v>
      </c>
      <c r="AE19" s="72">
        <v>-144513.99</v>
      </c>
      <c r="AF19" s="72"/>
      <c r="AG19" s="72">
        <v>-217677.82800000001</v>
      </c>
      <c r="AH19" s="72">
        <v>-12407.266</v>
      </c>
      <c r="AI19" s="72">
        <v>-230085.095</v>
      </c>
      <c r="AJ19" s="72"/>
      <c r="AK19" s="72">
        <v>-208.12300000000002</v>
      </c>
      <c r="AL19" s="72">
        <v>67.299000000000007</v>
      </c>
      <c r="AM19" s="72">
        <v>-140.82400000000001</v>
      </c>
      <c r="AN19" s="72"/>
      <c r="AO19" s="71" t="s">
        <v>151</v>
      </c>
      <c r="AP19" s="72">
        <v>-157248.72</v>
      </c>
      <c r="AQ19" s="72">
        <v>-75186.180999999997</v>
      </c>
      <c r="AR19" s="72">
        <v>-232434.902</v>
      </c>
      <c r="AS19" s="72"/>
      <c r="AT19" s="72">
        <v>4439.3029999999999</v>
      </c>
      <c r="AU19" s="72">
        <v>851.91600000000005</v>
      </c>
      <c r="AV19" s="72">
        <v>5291.22</v>
      </c>
      <c r="AW19" s="71"/>
      <c r="AX19" s="72">
        <v>-297610.81800000003</v>
      </c>
      <c r="AY19" s="72">
        <v>-197521.147</v>
      </c>
      <c r="AZ19" s="72">
        <v>-495131.96600000001</v>
      </c>
      <c r="BA19" s="72"/>
      <c r="BB19" s="71" t="s">
        <v>151</v>
      </c>
      <c r="BC19" s="72">
        <v>-51419.394</v>
      </c>
      <c r="BD19" s="72">
        <v>-12387.011</v>
      </c>
      <c r="BE19" s="72">
        <v>-63806.406000000003</v>
      </c>
      <c r="BF19" s="72"/>
      <c r="BG19" s="72">
        <v>-1303.3530000000001</v>
      </c>
      <c r="BH19" s="72">
        <v>-16198.553</v>
      </c>
      <c r="BI19" s="72">
        <v>-17501.906999999999</v>
      </c>
      <c r="BJ19" s="72"/>
      <c r="BK19" s="72">
        <v>-424791.397</v>
      </c>
      <c r="BL19" s="72">
        <v>-417091.44799999997</v>
      </c>
      <c r="BM19" s="72">
        <v>-841882.84499999997</v>
      </c>
      <c r="BN19" s="72"/>
      <c r="BO19" s="71" t="s">
        <v>151</v>
      </c>
      <c r="BP19" s="174">
        <v>-10810.547</v>
      </c>
      <c r="BQ19" s="72">
        <v>-3633.4970000000003</v>
      </c>
      <c r="BR19" s="72">
        <v>-14444.044</v>
      </c>
      <c r="BS19" s="72"/>
      <c r="BT19" s="72">
        <v>-105562.546</v>
      </c>
      <c r="BU19" s="72">
        <v>-1185.9260000000002</v>
      </c>
      <c r="BV19" s="72">
        <v>-106748.473</v>
      </c>
      <c r="BW19" s="72"/>
      <c r="BX19" s="72">
        <v>-1616412.5980000002</v>
      </c>
      <c r="BY19" s="72">
        <v>-880255.3629999999</v>
      </c>
      <c r="BZ19" s="72">
        <v>-2496667.969</v>
      </c>
      <c r="CE19" s="34"/>
    </row>
    <row r="20" spans="1:83" ht="13.2" customHeight="1">
      <c r="A20" s="71" t="s">
        <v>152</v>
      </c>
      <c r="B20" s="72">
        <v>0</v>
      </c>
      <c r="C20" s="72">
        <v>0</v>
      </c>
      <c r="D20" s="72">
        <v>0</v>
      </c>
      <c r="E20" s="72"/>
      <c r="F20" s="72">
        <v>0</v>
      </c>
      <c r="G20" s="72">
        <v>0</v>
      </c>
      <c r="H20" s="72">
        <v>0</v>
      </c>
      <c r="I20" s="72"/>
      <c r="J20" s="72">
        <v>235.739</v>
      </c>
      <c r="K20" s="72">
        <v>-1504.3610000000001</v>
      </c>
      <c r="L20" s="72">
        <v>-1268.6220000000001</v>
      </c>
      <c r="M20" s="72"/>
      <c r="N20" s="71" t="s">
        <v>152</v>
      </c>
      <c r="O20" s="72">
        <v>0</v>
      </c>
      <c r="P20" s="72">
        <v>0</v>
      </c>
      <c r="Q20" s="72">
        <v>0</v>
      </c>
      <c r="R20" s="72"/>
      <c r="S20" s="72">
        <v>0</v>
      </c>
      <c r="T20" s="72">
        <v>0</v>
      </c>
      <c r="U20" s="72">
        <v>0</v>
      </c>
      <c r="V20" s="72"/>
      <c r="W20" s="72">
        <v>0</v>
      </c>
      <c r="X20" s="72">
        <v>0</v>
      </c>
      <c r="Y20" s="72">
        <v>0</v>
      </c>
      <c r="Z20" s="72"/>
      <c r="AA20" s="71" t="s">
        <v>152</v>
      </c>
      <c r="AB20" s="72"/>
      <c r="AC20" s="72">
        <v>0</v>
      </c>
      <c r="AD20" s="72">
        <v>0</v>
      </c>
      <c r="AE20" s="72">
        <v>0</v>
      </c>
      <c r="AF20" s="72"/>
      <c r="AG20" s="72">
        <v>-1221.8700000000001</v>
      </c>
      <c r="AH20" s="72">
        <v>0</v>
      </c>
      <c r="AI20" s="72">
        <v>-1221.8700000000001</v>
      </c>
      <c r="AJ20" s="72"/>
      <c r="AK20" s="72">
        <v>0</v>
      </c>
      <c r="AL20" s="72">
        <v>0</v>
      </c>
      <c r="AM20" s="72">
        <v>0</v>
      </c>
      <c r="AN20" s="72"/>
      <c r="AO20" s="71" t="s">
        <v>152</v>
      </c>
      <c r="AP20" s="72">
        <v>0.23800000000000002</v>
      </c>
      <c r="AQ20" s="72">
        <v>-1614.9840000000002</v>
      </c>
      <c r="AR20" s="72">
        <v>-1614.7460000000001</v>
      </c>
      <c r="AS20" s="72"/>
      <c r="AT20" s="72">
        <v>0</v>
      </c>
      <c r="AU20" s="72">
        <v>0</v>
      </c>
      <c r="AV20" s="72">
        <v>0</v>
      </c>
      <c r="AW20" s="71"/>
      <c r="AX20" s="72">
        <v>0</v>
      </c>
      <c r="AY20" s="72">
        <v>-2077.221</v>
      </c>
      <c r="AZ20" s="72">
        <v>-2077.221</v>
      </c>
      <c r="BA20" s="72"/>
      <c r="BB20" s="71" t="s">
        <v>152</v>
      </c>
      <c r="BC20" s="72">
        <v>0</v>
      </c>
      <c r="BD20" s="72">
        <v>0</v>
      </c>
      <c r="BE20" s="72">
        <v>0</v>
      </c>
      <c r="BF20" s="72"/>
      <c r="BG20" s="72">
        <v>0</v>
      </c>
      <c r="BH20" s="72">
        <v>0</v>
      </c>
      <c r="BI20" s="72">
        <v>0</v>
      </c>
      <c r="BJ20" s="72"/>
      <c r="BK20" s="72">
        <v>-4573.326</v>
      </c>
      <c r="BL20" s="72">
        <v>-2291.0430000000001</v>
      </c>
      <c r="BM20" s="72">
        <v>-6864.37</v>
      </c>
      <c r="BN20" s="72"/>
      <c r="BO20" s="71" t="s">
        <v>152</v>
      </c>
      <c r="BP20" s="72">
        <v>0</v>
      </c>
      <c r="BQ20" s="72">
        <v>0</v>
      </c>
      <c r="BR20" s="72">
        <v>0</v>
      </c>
      <c r="BS20" s="72"/>
      <c r="BT20" s="72">
        <v>0</v>
      </c>
      <c r="BU20" s="72">
        <v>0</v>
      </c>
      <c r="BV20" s="72">
        <v>0</v>
      </c>
      <c r="BW20" s="72"/>
      <c r="BX20" s="72">
        <v>-5559.2190000000001</v>
      </c>
      <c r="BY20" s="72">
        <v>-7487.6090000000004</v>
      </c>
      <c r="BZ20" s="72">
        <v>-13046.829000000002</v>
      </c>
      <c r="CE20" s="34"/>
    </row>
    <row r="21" spans="1:83" ht="13.2" customHeight="1">
      <c r="A21" s="71" t="s">
        <v>153</v>
      </c>
      <c r="B21" s="72">
        <v>3169.5720000000001</v>
      </c>
      <c r="C21" s="72">
        <v>6061.424</v>
      </c>
      <c r="D21" s="72">
        <v>9230.9970000000012</v>
      </c>
      <c r="E21" s="72"/>
      <c r="F21" s="72">
        <v>795.28300000000002</v>
      </c>
      <c r="G21" s="72">
        <v>0</v>
      </c>
      <c r="H21" s="72">
        <v>795.28300000000002</v>
      </c>
      <c r="I21" s="72"/>
      <c r="J21" s="72">
        <v>-1338.5350000000001</v>
      </c>
      <c r="K21" s="72">
        <v>-948.41800000000001</v>
      </c>
      <c r="L21" s="72">
        <v>-2286.9540000000002</v>
      </c>
      <c r="M21" s="72"/>
      <c r="N21" s="71" t="s">
        <v>153</v>
      </c>
      <c r="O21" s="72">
        <v>4948.2880000000005</v>
      </c>
      <c r="P21" s="72">
        <v>0</v>
      </c>
      <c r="Q21" s="72">
        <v>4948.2880000000005</v>
      </c>
      <c r="R21" s="72"/>
      <c r="S21" s="72">
        <v>-2018.5320000000002</v>
      </c>
      <c r="T21" s="72">
        <v>16111.907999999999</v>
      </c>
      <c r="U21" s="72">
        <v>14093.376</v>
      </c>
      <c r="V21" s="72"/>
      <c r="W21" s="72">
        <v>-373.78500000000003</v>
      </c>
      <c r="X21" s="72">
        <v>1216.058</v>
      </c>
      <c r="Y21" s="72">
        <v>842.27300000000002</v>
      </c>
      <c r="Z21" s="72"/>
      <c r="AA21" s="71" t="s">
        <v>153</v>
      </c>
      <c r="AB21" s="72"/>
      <c r="AC21" s="72">
        <v>27589.361000000001</v>
      </c>
      <c r="AD21" s="72">
        <v>3028.364</v>
      </c>
      <c r="AE21" s="72">
        <v>30617.725999999999</v>
      </c>
      <c r="AF21" s="72"/>
      <c r="AG21" s="72">
        <v>59660.156999999999</v>
      </c>
      <c r="AH21" s="72">
        <v>-628.03300000000002</v>
      </c>
      <c r="AI21" s="72">
        <v>59032.123</v>
      </c>
      <c r="AJ21" s="72"/>
      <c r="AK21" s="72">
        <v>206.27700000000002</v>
      </c>
      <c r="AL21" s="72">
        <v>-47.258000000000003</v>
      </c>
      <c r="AM21" s="72">
        <v>159.018</v>
      </c>
      <c r="AN21" s="72"/>
      <c r="AO21" s="71" t="s">
        <v>153</v>
      </c>
      <c r="AP21" s="72">
        <v>38117.061000000002</v>
      </c>
      <c r="AQ21" s="72">
        <v>26756.984</v>
      </c>
      <c r="AR21" s="72">
        <v>64874.046000000002</v>
      </c>
      <c r="AS21" s="72"/>
      <c r="AT21" s="72">
        <v>-606.94600000000003</v>
      </c>
      <c r="AU21" s="72">
        <v>-470.762</v>
      </c>
      <c r="AV21" s="72">
        <v>-1077.7080000000001</v>
      </c>
      <c r="AW21" s="71"/>
      <c r="AX21" s="72">
        <v>18810.527999999998</v>
      </c>
      <c r="AY21" s="72">
        <v>64870.695</v>
      </c>
      <c r="AZ21" s="72">
        <v>83681.224000000002</v>
      </c>
      <c r="BA21" s="72"/>
      <c r="BB21" s="71" t="s">
        <v>153</v>
      </c>
      <c r="BC21" s="72">
        <v>3149.1820000000002</v>
      </c>
      <c r="BD21" s="72">
        <v>88.329000000000008</v>
      </c>
      <c r="BE21" s="72">
        <v>3237.511</v>
      </c>
      <c r="BF21" s="72"/>
      <c r="BG21" s="72">
        <v>0</v>
      </c>
      <c r="BH21" s="72">
        <v>48.856999999999999</v>
      </c>
      <c r="BI21" s="72">
        <v>48.856999999999999</v>
      </c>
      <c r="BJ21" s="72"/>
      <c r="BK21" s="72">
        <v>123784.663</v>
      </c>
      <c r="BL21" s="72">
        <v>238820.48499999999</v>
      </c>
      <c r="BM21" s="72">
        <v>362605.14799999999</v>
      </c>
      <c r="BN21" s="72"/>
      <c r="BO21" s="71" t="s">
        <v>153</v>
      </c>
      <c r="BP21" s="72">
        <v>8304.6570000000011</v>
      </c>
      <c r="BQ21" s="72">
        <v>2906.3910000000001</v>
      </c>
      <c r="BR21" s="72">
        <v>11211.048999999999</v>
      </c>
      <c r="BS21" s="72"/>
      <c r="BT21" s="72">
        <v>-134.34800000000001</v>
      </c>
      <c r="BU21" s="72">
        <v>0</v>
      </c>
      <c r="BV21" s="72">
        <v>-134.34800000000001</v>
      </c>
      <c r="BW21" s="72"/>
      <c r="BX21" s="72">
        <v>284062.88300000003</v>
      </c>
      <c r="BY21" s="72">
        <v>357815.02399999998</v>
      </c>
      <c r="BZ21" s="72">
        <v>641877.90899999999</v>
      </c>
      <c r="CE21" s="34"/>
    </row>
    <row r="22" spans="1:83" ht="13.2" customHeight="1">
      <c r="A22" s="71" t="s">
        <v>154</v>
      </c>
      <c r="B22" s="72">
        <v>1296.991</v>
      </c>
      <c r="C22" s="72">
        <v>878.51700000000005</v>
      </c>
      <c r="D22" s="72">
        <v>2175.509</v>
      </c>
      <c r="E22" s="72"/>
      <c r="F22" s="72">
        <v>0</v>
      </c>
      <c r="G22" s="72">
        <v>0</v>
      </c>
      <c r="H22" s="72">
        <v>0</v>
      </c>
      <c r="I22" s="72"/>
      <c r="J22" s="72">
        <v>10.758000000000001</v>
      </c>
      <c r="K22" s="72">
        <v>48.67</v>
      </c>
      <c r="L22" s="72">
        <v>59.429000000000002</v>
      </c>
      <c r="M22" s="72"/>
      <c r="N22" s="71" t="s">
        <v>154</v>
      </c>
      <c r="O22" s="72">
        <v>170.87700000000001</v>
      </c>
      <c r="P22" s="72">
        <v>0</v>
      </c>
      <c r="Q22" s="72">
        <v>170.87700000000001</v>
      </c>
      <c r="R22" s="72"/>
      <c r="S22" s="72">
        <v>1533.5140000000001</v>
      </c>
      <c r="T22" s="72">
        <v>351.98900000000003</v>
      </c>
      <c r="U22" s="72">
        <v>1885.5040000000001</v>
      </c>
      <c r="V22" s="72"/>
      <c r="W22" s="72">
        <v>0</v>
      </c>
      <c r="X22" s="72">
        <v>0</v>
      </c>
      <c r="Y22" s="72">
        <v>0</v>
      </c>
      <c r="Z22" s="72"/>
      <c r="AA22" s="71" t="s">
        <v>154</v>
      </c>
      <c r="AB22" s="72"/>
      <c r="AC22" s="72">
        <v>28.518000000000001</v>
      </c>
      <c r="AD22" s="72">
        <v>222.36700000000002</v>
      </c>
      <c r="AE22" s="72">
        <v>250.88500000000002</v>
      </c>
      <c r="AF22" s="72"/>
      <c r="AG22" s="72">
        <v>0</v>
      </c>
      <c r="AH22" s="72">
        <v>0</v>
      </c>
      <c r="AI22" s="72">
        <v>0</v>
      </c>
      <c r="AJ22" s="72"/>
      <c r="AK22" s="72">
        <v>0</v>
      </c>
      <c r="AL22" s="72">
        <v>0</v>
      </c>
      <c r="AM22" s="72">
        <v>0</v>
      </c>
      <c r="AN22" s="72"/>
      <c r="AO22" s="71" t="s">
        <v>154</v>
      </c>
      <c r="AP22" s="72">
        <v>2828.8090000000002</v>
      </c>
      <c r="AQ22" s="72">
        <v>4309.5460000000003</v>
      </c>
      <c r="AR22" s="72">
        <v>7138.3550000000005</v>
      </c>
      <c r="AS22" s="72"/>
      <c r="AT22" s="72">
        <v>0</v>
      </c>
      <c r="AU22" s="72">
        <v>0</v>
      </c>
      <c r="AV22" s="72">
        <v>0</v>
      </c>
      <c r="AW22" s="71"/>
      <c r="AX22" s="72">
        <v>1803.5630000000001</v>
      </c>
      <c r="AY22" s="72">
        <v>7335.7440000000006</v>
      </c>
      <c r="AZ22" s="72">
        <v>9139.3070000000007</v>
      </c>
      <c r="BA22" s="72"/>
      <c r="BB22" s="71" t="s">
        <v>154</v>
      </c>
      <c r="BC22" s="72">
        <v>0</v>
      </c>
      <c r="BD22" s="72">
        <v>0</v>
      </c>
      <c r="BE22" s="72">
        <v>0</v>
      </c>
      <c r="BF22" s="72"/>
      <c r="BG22" s="72">
        <v>141.071</v>
      </c>
      <c r="BH22" s="72">
        <v>1768.4550000000002</v>
      </c>
      <c r="BI22" s="72">
        <v>1909.527</v>
      </c>
      <c r="BJ22" s="72"/>
      <c r="BK22" s="72">
        <v>0</v>
      </c>
      <c r="BL22" s="72">
        <v>4609.3380000000006</v>
      </c>
      <c r="BM22" s="72">
        <v>4609.3380000000006</v>
      </c>
      <c r="BN22" s="72"/>
      <c r="BO22" s="71" t="s">
        <v>154</v>
      </c>
      <c r="BP22" s="72">
        <v>2113.8430000000003</v>
      </c>
      <c r="BQ22" s="72">
        <v>52.589000000000006</v>
      </c>
      <c r="BR22" s="72">
        <v>2166.433</v>
      </c>
      <c r="BS22" s="72"/>
      <c r="BT22" s="72">
        <v>0</v>
      </c>
      <c r="BU22" s="72">
        <v>0</v>
      </c>
      <c r="BV22" s="72">
        <v>0</v>
      </c>
      <c r="BW22" s="72"/>
      <c r="BX22" s="72">
        <v>9927.9440000000013</v>
      </c>
      <c r="BY22" s="72">
        <v>19577.215</v>
      </c>
      <c r="BZ22" s="72">
        <v>29505.164000000004</v>
      </c>
      <c r="CE22" s="34"/>
    </row>
    <row r="23" spans="1:83" ht="8.1" customHeight="1">
      <c r="A23" s="71"/>
      <c r="B23" s="72"/>
      <c r="C23" s="72"/>
      <c r="D23" s="72"/>
      <c r="E23" s="72"/>
      <c r="F23" s="72"/>
      <c r="G23" s="72"/>
      <c r="H23" s="72"/>
      <c r="I23" s="72"/>
      <c r="J23" s="72"/>
      <c r="K23" s="72"/>
      <c r="L23" s="72"/>
      <c r="M23" s="72"/>
      <c r="N23" s="71"/>
      <c r="O23" s="72"/>
      <c r="P23" s="72"/>
      <c r="Q23" s="72"/>
      <c r="R23" s="72"/>
      <c r="S23" s="72"/>
      <c r="T23" s="72"/>
      <c r="U23" s="72"/>
      <c r="V23" s="72"/>
      <c r="W23" s="72"/>
      <c r="X23" s="72"/>
      <c r="Y23" s="72"/>
      <c r="Z23" s="72"/>
      <c r="AA23" s="71"/>
      <c r="AB23" s="72"/>
      <c r="AC23" s="72"/>
      <c r="AD23" s="72"/>
      <c r="AE23" s="72"/>
      <c r="AF23" s="72"/>
      <c r="AG23" s="72"/>
      <c r="AH23" s="72"/>
      <c r="AI23" s="72"/>
      <c r="AJ23" s="72"/>
      <c r="AK23" s="72"/>
      <c r="AL23" s="72"/>
      <c r="AM23" s="72"/>
      <c r="AN23" s="72"/>
      <c r="AO23" s="71"/>
      <c r="AP23" s="72"/>
      <c r="AQ23" s="72"/>
      <c r="AR23" s="72"/>
      <c r="AS23" s="72"/>
      <c r="AT23" s="72"/>
      <c r="AU23" s="72"/>
      <c r="AV23" s="72"/>
      <c r="AW23" s="71"/>
      <c r="AX23" s="72"/>
      <c r="AY23" s="72"/>
      <c r="AZ23" s="72"/>
      <c r="BA23" s="72"/>
      <c r="BB23" s="71"/>
      <c r="BC23" s="72"/>
      <c r="BD23" s="72"/>
      <c r="BE23" s="72"/>
      <c r="BF23" s="72"/>
      <c r="BG23" s="72"/>
      <c r="BH23" s="72"/>
      <c r="BI23" s="72"/>
      <c r="BJ23" s="72"/>
      <c r="BK23" s="72"/>
      <c r="BL23" s="72"/>
      <c r="BM23" s="72"/>
      <c r="BN23" s="72"/>
      <c r="BO23" s="71"/>
      <c r="BP23" s="72"/>
      <c r="BQ23" s="72"/>
      <c r="BR23" s="72"/>
      <c r="BS23" s="72"/>
      <c r="BT23" s="72"/>
      <c r="BU23" s="72"/>
      <c r="BV23" s="72"/>
      <c r="BW23" s="72"/>
      <c r="BX23" s="72"/>
      <c r="BY23" s="72"/>
      <c r="BZ23" s="72"/>
      <c r="CE23" s="34"/>
    </row>
    <row r="24" spans="1:83" s="65" customFormat="1" ht="13.2" customHeight="1">
      <c r="A24" s="75" t="s">
        <v>155</v>
      </c>
      <c r="B24" s="76">
        <v>-702.82500000000005</v>
      </c>
      <c r="C24" s="76">
        <v>-1460.4450000000002</v>
      </c>
      <c r="D24" s="76">
        <v>-2163.2710000000002</v>
      </c>
      <c r="E24" s="76"/>
      <c r="F24" s="76">
        <v>-11613.212</v>
      </c>
      <c r="G24" s="76">
        <v>366.20699999999999</v>
      </c>
      <c r="H24" s="76">
        <v>-11247.004000000001</v>
      </c>
      <c r="I24" s="76"/>
      <c r="J24" s="76">
        <v>-3293.297</v>
      </c>
      <c r="K24" s="76">
        <v>-201.87700000000001</v>
      </c>
      <c r="L24" s="76">
        <v>-3495.174</v>
      </c>
      <c r="M24" s="76"/>
      <c r="N24" s="75" t="s">
        <v>155</v>
      </c>
      <c r="O24" s="76">
        <v>-6367.7750000000005</v>
      </c>
      <c r="P24" s="76">
        <v>-102.30800000000001</v>
      </c>
      <c r="Q24" s="76">
        <v>-6470.0840000000007</v>
      </c>
      <c r="R24" s="76"/>
      <c r="S24" s="76">
        <v>2194.2180000000003</v>
      </c>
      <c r="T24" s="76">
        <v>-5018.6460000000006</v>
      </c>
      <c r="U24" s="76">
        <v>-2824.4280000000003</v>
      </c>
      <c r="V24" s="76"/>
      <c r="W24" s="76">
        <v>-216682.05499999999</v>
      </c>
      <c r="X24" s="76">
        <v>-81740.755999999994</v>
      </c>
      <c r="Y24" s="76">
        <v>-298422.81199999998</v>
      </c>
      <c r="Z24" s="76"/>
      <c r="AA24" s="75" t="s">
        <v>155</v>
      </c>
      <c r="AB24" s="76"/>
      <c r="AC24" s="76">
        <v>-81706.176000000007</v>
      </c>
      <c r="AD24" s="76">
        <v>-31939.202000000001</v>
      </c>
      <c r="AE24" s="76">
        <v>-113645.378</v>
      </c>
      <c r="AF24" s="76"/>
      <c r="AG24" s="76">
        <v>-159239.54200000002</v>
      </c>
      <c r="AH24" s="76">
        <v>-13035.298999999999</v>
      </c>
      <c r="AI24" s="76">
        <v>-172274.842</v>
      </c>
      <c r="AJ24" s="76"/>
      <c r="AK24" s="76">
        <v>-1.8450000000000002</v>
      </c>
      <c r="AL24" s="76">
        <v>20.04</v>
      </c>
      <c r="AM24" s="76">
        <v>18.194000000000003</v>
      </c>
      <c r="AN24" s="76"/>
      <c r="AO24" s="75" t="s">
        <v>155</v>
      </c>
      <c r="AP24" s="76">
        <v>-116302.61</v>
      </c>
      <c r="AQ24" s="76">
        <v>-45734.635000000002</v>
      </c>
      <c r="AR24" s="76">
        <v>-162037.245</v>
      </c>
      <c r="AS24" s="76"/>
      <c r="AT24" s="76">
        <v>3832.357</v>
      </c>
      <c r="AU24" s="76">
        <v>381.154</v>
      </c>
      <c r="AV24" s="76">
        <v>4213.5110000000004</v>
      </c>
      <c r="AW24" s="75"/>
      <c r="AX24" s="76">
        <v>-276996.72600000002</v>
      </c>
      <c r="AY24" s="76">
        <v>-127391.929</v>
      </c>
      <c r="AZ24" s="76">
        <v>-404388.65500000003</v>
      </c>
      <c r="BA24" s="76"/>
      <c r="BB24" s="75" t="s">
        <v>155</v>
      </c>
      <c r="BC24" s="76">
        <v>-48270.212</v>
      </c>
      <c r="BD24" s="76">
        <v>-12298.682000000001</v>
      </c>
      <c r="BE24" s="76">
        <v>-60568.894</v>
      </c>
      <c r="BF24" s="76"/>
      <c r="BG24" s="76">
        <v>-1162.2820000000002</v>
      </c>
      <c r="BH24" s="76">
        <v>-14381.24</v>
      </c>
      <c r="BI24" s="76">
        <v>-15543.522000000001</v>
      </c>
      <c r="BJ24" s="76"/>
      <c r="BK24" s="76">
        <v>-305580.06099999999</v>
      </c>
      <c r="BL24" s="76">
        <v>-175952.66699999999</v>
      </c>
      <c r="BM24" s="76">
        <v>-481532.728</v>
      </c>
      <c r="BN24" s="76"/>
      <c r="BO24" s="75" t="s">
        <v>155</v>
      </c>
      <c r="BP24" s="76">
        <v>-392.04599999999999</v>
      </c>
      <c r="BQ24" s="76">
        <v>-674.51499999999999</v>
      </c>
      <c r="BR24" s="76">
        <v>-1066.5620000000001</v>
      </c>
      <c r="BS24" s="76"/>
      <c r="BT24" s="76">
        <v>-105696.895</v>
      </c>
      <c r="BU24" s="76">
        <v>-1185.9260000000002</v>
      </c>
      <c r="BV24" s="76">
        <v>-106882.821</v>
      </c>
      <c r="BW24" s="76"/>
      <c r="BX24" s="76">
        <v>-1327980.9839999999</v>
      </c>
      <c r="BY24" s="76">
        <v>-510350.72600000002</v>
      </c>
      <c r="BZ24" s="76">
        <v>-1838331.7150000003</v>
      </c>
    </row>
    <row r="25" spans="1:83" s="65" customFormat="1" ht="11.7" customHeight="1">
      <c r="A25" s="75"/>
      <c r="B25" s="76"/>
      <c r="C25" s="76"/>
      <c r="D25" s="76"/>
      <c r="E25" s="76"/>
      <c r="F25" s="76"/>
      <c r="G25" s="76"/>
      <c r="H25" s="76"/>
      <c r="I25" s="76"/>
      <c r="J25" s="76"/>
      <c r="K25" s="76"/>
      <c r="L25" s="76"/>
      <c r="M25" s="76"/>
      <c r="N25" s="75"/>
      <c r="O25" s="76"/>
      <c r="P25" s="76"/>
      <c r="Q25" s="76"/>
      <c r="R25" s="76"/>
      <c r="S25" s="76"/>
      <c r="T25" s="76"/>
      <c r="U25" s="76"/>
      <c r="V25" s="76"/>
      <c r="W25" s="76"/>
      <c r="X25" s="76"/>
      <c r="Y25" s="76"/>
      <c r="Z25" s="76"/>
      <c r="AA25" s="75"/>
      <c r="AB25" s="76"/>
      <c r="AC25" s="76"/>
      <c r="AD25" s="76"/>
      <c r="AE25" s="76"/>
      <c r="AF25" s="76"/>
      <c r="AG25" s="76"/>
      <c r="AH25" s="76"/>
      <c r="AI25" s="76"/>
      <c r="AJ25" s="76"/>
      <c r="AK25" s="76"/>
      <c r="AL25" s="76"/>
      <c r="AM25" s="76"/>
      <c r="AN25" s="76"/>
      <c r="AO25" s="75"/>
      <c r="AP25" s="76"/>
      <c r="AQ25" s="76"/>
      <c r="AR25" s="76"/>
      <c r="AS25" s="76"/>
      <c r="AT25" s="76"/>
      <c r="AU25" s="76"/>
      <c r="AV25" s="76"/>
      <c r="AW25" s="75"/>
      <c r="AX25" s="76"/>
      <c r="AY25" s="76"/>
      <c r="AZ25" s="76"/>
      <c r="BA25" s="76"/>
      <c r="BB25" s="75"/>
      <c r="BC25" s="76"/>
      <c r="BD25" s="76"/>
      <c r="BE25" s="76"/>
      <c r="BF25" s="76"/>
      <c r="BG25" s="76"/>
      <c r="BH25" s="76"/>
      <c r="BI25" s="76"/>
      <c r="BJ25" s="76"/>
      <c r="BK25" s="76"/>
      <c r="BL25" s="76"/>
      <c r="BM25" s="76"/>
      <c r="BN25" s="76"/>
      <c r="BO25" s="75"/>
      <c r="BP25" s="76"/>
      <c r="BQ25" s="76"/>
      <c r="BR25" s="76"/>
      <c r="BS25" s="76"/>
      <c r="BT25" s="76"/>
      <c r="BU25" s="76"/>
      <c r="BV25" s="76"/>
      <c r="BW25" s="76"/>
      <c r="BX25" s="76"/>
      <c r="BY25" s="76"/>
      <c r="BZ25" s="76"/>
    </row>
    <row r="26" spans="1:83" s="65" customFormat="1" ht="11.7" customHeight="1">
      <c r="A26" s="75" t="s">
        <v>156</v>
      </c>
      <c r="B26" s="76">
        <v>0.72100000000000009</v>
      </c>
      <c r="C26" s="76">
        <v>-6.0710000000000006</v>
      </c>
      <c r="D26" s="76">
        <v>-5.3490000000000002</v>
      </c>
      <c r="E26" s="76"/>
      <c r="F26" s="76">
        <v>2440.806</v>
      </c>
      <c r="G26" s="76">
        <v>0</v>
      </c>
      <c r="H26" s="76">
        <v>2440.806</v>
      </c>
      <c r="I26" s="76"/>
      <c r="J26" s="76">
        <v>189.24600000000001</v>
      </c>
      <c r="K26" s="76">
        <v>95.49</v>
      </c>
      <c r="L26" s="76">
        <v>284.73700000000002</v>
      </c>
      <c r="M26" s="76"/>
      <c r="N26" s="75" t="s">
        <v>156</v>
      </c>
      <c r="O26" s="76">
        <v>-95.169000000000011</v>
      </c>
      <c r="P26" s="76">
        <v>0</v>
      </c>
      <c r="Q26" s="76">
        <v>-95.169000000000011</v>
      </c>
      <c r="R26" s="76"/>
      <c r="S26" s="76">
        <v>-12.303000000000001</v>
      </c>
      <c r="T26" s="76">
        <v>-38.215000000000003</v>
      </c>
      <c r="U26" s="76">
        <v>-50.519000000000005</v>
      </c>
      <c r="V26" s="76"/>
      <c r="W26" s="76">
        <v>-1346.9290000000001</v>
      </c>
      <c r="X26" s="76">
        <v>0</v>
      </c>
      <c r="Y26" s="76">
        <v>-1346.9290000000001</v>
      </c>
      <c r="Z26" s="76"/>
      <c r="AA26" s="75" t="s">
        <v>156</v>
      </c>
      <c r="AB26" s="76"/>
      <c r="AC26" s="76">
        <v>-1172.511</v>
      </c>
      <c r="AD26" s="76">
        <v>0</v>
      </c>
      <c r="AE26" s="76">
        <v>-1172.511</v>
      </c>
      <c r="AF26" s="76"/>
      <c r="AG26" s="76">
        <v>-3443.34</v>
      </c>
      <c r="AH26" s="76">
        <v>0</v>
      </c>
      <c r="AI26" s="76">
        <v>-3443.34</v>
      </c>
      <c r="AJ26" s="76"/>
      <c r="AK26" s="76">
        <v>0</v>
      </c>
      <c r="AL26" s="76">
        <v>-1.9E-2</v>
      </c>
      <c r="AM26" s="76">
        <v>-0.02</v>
      </c>
      <c r="AN26" s="76"/>
      <c r="AO26" s="75" t="s">
        <v>156</v>
      </c>
      <c r="AP26" s="76">
        <v>231.547</v>
      </c>
      <c r="AQ26" s="76">
        <v>138.80000000000001</v>
      </c>
      <c r="AR26" s="76">
        <v>370.34800000000001</v>
      </c>
      <c r="AS26" s="76"/>
      <c r="AT26" s="76">
        <v>-394.40700000000004</v>
      </c>
      <c r="AU26" s="76">
        <v>-18.468</v>
      </c>
      <c r="AV26" s="76">
        <v>-412.87600000000003</v>
      </c>
      <c r="AW26" s="75"/>
      <c r="AX26" s="76">
        <v>-579.47900000000004</v>
      </c>
      <c r="AY26" s="76">
        <v>0</v>
      </c>
      <c r="AZ26" s="76">
        <v>-579.47900000000004</v>
      </c>
      <c r="BA26" s="76"/>
      <c r="BB26" s="75" t="s">
        <v>156</v>
      </c>
      <c r="BC26" s="76">
        <v>259.89800000000002</v>
      </c>
      <c r="BD26" s="76">
        <v>0</v>
      </c>
      <c r="BE26" s="76">
        <v>259.89800000000002</v>
      </c>
      <c r="BF26" s="76"/>
      <c r="BG26" s="76">
        <v>-0.27100000000000002</v>
      </c>
      <c r="BH26" s="76">
        <v>0</v>
      </c>
      <c r="BI26" s="76">
        <v>-0.27100000000000002</v>
      </c>
      <c r="BJ26" s="76"/>
      <c r="BK26" s="76">
        <v>-333.90600000000001</v>
      </c>
      <c r="BL26" s="76">
        <v>-455.34700000000004</v>
      </c>
      <c r="BM26" s="76">
        <v>-789.25400000000002</v>
      </c>
      <c r="BN26" s="76"/>
      <c r="BO26" s="75" t="s">
        <v>156</v>
      </c>
      <c r="BP26" s="76">
        <v>0.25800000000000001</v>
      </c>
      <c r="BQ26" s="76">
        <v>-1.0880000000000001</v>
      </c>
      <c r="BR26" s="76">
        <v>-0.82900000000000007</v>
      </c>
      <c r="BS26" s="76"/>
      <c r="BT26" s="76">
        <v>-3927.2690000000002</v>
      </c>
      <c r="BU26" s="76">
        <v>0</v>
      </c>
      <c r="BV26" s="76">
        <v>-3927.2690000000002</v>
      </c>
      <c r="BW26" s="76"/>
      <c r="BX26" s="76">
        <v>-8183.1080000000011</v>
      </c>
      <c r="BY26" s="76">
        <v>-284.91800000000001</v>
      </c>
      <c r="BZ26" s="76">
        <v>-8468.0260000000017</v>
      </c>
    </row>
    <row r="27" spans="1:83" s="97" customFormat="1" ht="8.1" customHeight="1">
      <c r="A27" s="71"/>
      <c r="B27" s="96"/>
      <c r="C27" s="96"/>
      <c r="D27" s="96"/>
      <c r="E27" s="96"/>
      <c r="F27" s="96"/>
      <c r="G27" s="96"/>
      <c r="H27" s="96"/>
      <c r="I27" s="96"/>
      <c r="J27" s="96"/>
      <c r="K27" s="96"/>
      <c r="L27" s="96"/>
      <c r="M27" s="96"/>
      <c r="N27" s="71"/>
      <c r="O27" s="96"/>
      <c r="P27" s="96"/>
      <c r="Q27" s="96"/>
      <c r="R27" s="96"/>
      <c r="S27" s="96"/>
      <c r="T27" s="96"/>
      <c r="U27" s="96"/>
      <c r="V27" s="96"/>
      <c r="W27" s="96"/>
      <c r="X27" s="96"/>
      <c r="Y27" s="96"/>
      <c r="Z27" s="96"/>
      <c r="AA27" s="71"/>
      <c r="AB27" s="96"/>
      <c r="AC27" s="96"/>
      <c r="AD27" s="96"/>
      <c r="AE27" s="96"/>
      <c r="AF27" s="96"/>
      <c r="AG27" s="96"/>
      <c r="AH27" s="96"/>
      <c r="AI27" s="96"/>
      <c r="AJ27" s="96"/>
      <c r="AK27" s="96"/>
      <c r="AL27" s="96"/>
      <c r="AM27" s="96"/>
      <c r="AN27" s="96"/>
      <c r="AO27" s="71"/>
      <c r="AP27" s="96"/>
      <c r="AQ27" s="96"/>
      <c r="AR27" s="96"/>
      <c r="AS27" s="96"/>
      <c r="AT27" s="96"/>
      <c r="AU27" s="96"/>
      <c r="AV27" s="96"/>
      <c r="AW27" s="71"/>
      <c r="AX27" s="96"/>
      <c r="AY27" s="96"/>
      <c r="AZ27" s="96"/>
      <c r="BA27" s="96"/>
      <c r="BB27" s="71"/>
      <c r="BC27" s="96"/>
      <c r="BD27" s="96"/>
      <c r="BE27" s="96"/>
      <c r="BF27" s="96"/>
      <c r="BG27" s="96"/>
      <c r="BH27" s="96"/>
      <c r="BI27" s="96"/>
      <c r="BJ27" s="96"/>
      <c r="BK27" s="96"/>
      <c r="BL27" s="96"/>
      <c r="BM27" s="96"/>
      <c r="BN27" s="96"/>
      <c r="BO27" s="71"/>
      <c r="BP27" s="96"/>
      <c r="BQ27" s="96"/>
      <c r="BR27" s="96"/>
      <c r="BS27" s="96"/>
      <c r="BT27" s="96"/>
      <c r="BU27" s="96"/>
      <c r="BV27" s="96"/>
      <c r="BW27" s="96"/>
      <c r="BX27" s="96"/>
      <c r="BY27" s="96"/>
      <c r="BZ27" s="96"/>
    </row>
    <row r="28" spans="1:83" s="65" customFormat="1" ht="13.2" customHeight="1">
      <c r="A28" s="175" t="s">
        <v>157</v>
      </c>
      <c r="B28" s="176">
        <v>12531.103999999999</v>
      </c>
      <c r="C28" s="176">
        <v>3305.8030000000003</v>
      </c>
      <c r="D28" s="176">
        <v>15836.906999999999</v>
      </c>
      <c r="E28" s="176"/>
      <c r="F28" s="176">
        <v>118780.712</v>
      </c>
      <c r="G28" s="176">
        <v>-4525.2790000000005</v>
      </c>
      <c r="H28" s="176">
        <v>114255.432</v>
      </c>
      <c r="I28" s="176"/>
      <c r="J28" s="176">
        <v>23252.010999999999</v>
      </c>
      <c r="K28" s="176">
        <v>21884.786</v>
      </c>
      <c r="L28" s="176">
        <v>45136.798000000003</v>
      </c>
      <c r="M28" s="176"/>
      <c r="N28" s="175" t="s">
        <v>157</v>
      </c>
      <c r="O28" s="176">
        <v>45266.523999999998</v>
      </c>
      <c r="P28" s="176">
        <v>-1908.1550000000002</v>
      </c>
      <c r="Q28" s="176">
        <v>43358.368000000002</v>
      </c>
      <c r="R28" s="176"/>
      <c r="S28" s="176">
        <v>10359.263999999999</v>
      </c>
      <c r="T28" s="176">
        <v>-1153.4349999999999</v>
      </c>
      <c r="U28" s="176">
        <v>9205.8280000000013</v>
      </c>
      <c r="V28" s="176"/>
      <c r="W28" s="176">
        <v>-22885.864000000001</v>
      </c>
      <c r="X28" s="176">
        <v>-19465.578000000001</v>
      </c>
      <c r="Y28" s="176">
        <v>-42351.442999999999</v>
      </c>
      <c r="Z28" s="176"/>
      <c r="AA28" s="175" t="s">
        <v>157</v>
      </c>
      <c r="AB28" s="176"/>
      <c r="AC28" s="176">
        <v>59067.101999999999</v>
      </c>
      <c r="AD28" s="176">
        <v>38417.058000000005</v>
      </c>
      <c r="AE28" s="176">
        <v>97484.160999999993</v>
      </c>
      <c r="AF28" s="176"/>
      <c r="AG28" s="176">
        <v>65422.262000000002</v>
      </c>
      <c r="AH28" s="176">
        <v>-5059.0690000000004</v>
      </c>
      <c r="AI28" s="176">
        <v>60363.192999999999</v>
      </c>
      <c r="AJ28" s="176"/>
      <c r="AK28" s="176">
        <v>2971.442</v>
      </c>
      <c r="AL28" s="176">
        <v>3866.8510000000001</v>
      </c>
      <c r="AM28" s="176">
        <v>6838.2930000000006</v>
      </c>
      <c r="AN28" s="176"/>
      <c r="AO28" s="175" t="s">
        <v>157</v>
      </c>
      <c r="AP28" s="176">
        <v>289538.42200000002</v>
      </c>
      <c r="AQ28" s="176">
        <v>89453.644</v>
      </c>
      <c r="AR28" s="176">
        <v>378992.06599999999</v>
      </c>
      <c r="AS28" s="176"/>
      <c r="AT28" s="176">
        <v>10151.675999999999</v>
      </c>
      <c r="AU28" s="176">
        <v>972.14100000000008</v>
      </c>
      <c r="AV28" s="176">
        <v>11123.816999999999</v>
      </c>
      <c r="AW28" s="175"/>
      <c r="AX28" s="176">
        <v>326685.52</v>
      </c>
      <c r="AY28" s="176">
        <v>168782.26699999999</v>
      </c>
      <c r="AZ28" s="176">
        <v>495467.78700000001</v>
      </c>
      <c r="BA28" s="176"/>
      <c r="BB28" s="175" t="s">
        <v>157</v>
      </c>
      <c r="BC28" s="176">
        <v>-16654.256000000001</v>
      </c>
      <c r="BD28" s="176">
        <v>-10847.918</v>
      </c>
      <c r="BE28" s="176">
        <v>-27502.174999999999</v>
      </c>
      <c r="BF28" s="176"/>
      <c r="BG28" s="176">
        <v>2217.3230000000003</v>
      </c>
      <c r="BH28" s="176">
        <v>8091.335</v>
      </c>
      <c r="BI28" s="176">
        <v>10308.657999999999</v>
      </c>
      <c r="BJ28" s="176"/>
      <c r="BK28" s="176">
        <v>249997.86600000001</v>
      </c>
      <c r="BL28" s="176">
        <v>199261.98300000001</v>
      </c>
      <c r="BM28" s="176">
        <v>449259.85000000003</v>
      </c>
      <c r="BN28" s="176"/>
      <c r="BO28" s="175" t="s">
        <v>157</v>
      </c>
      <c r="BP28" s="176">
        <v>19271.224000000002</v>
      </c>
      <c r="BQ28" s="176">
        <v>2702.9360000000001</v>
      </c>
      <c r="BR28" s="176">
        <v>21974.16</v>
      </c>
      <c r="BS28" s="176"/>
      <c r="BT28" s="176">
        <v>19233.745000000003</v>
      </c>
      <c r="BU28" s="176">
        <v>-2377.4140000000002</v>
      </c>
      <c r="BV28" s="176">
        <v>16856.330999999998</v>
      </c>
      <c r="BW28" s="176"/>
      <c r="BX28" s="176">
        <v>1215206.077</v>
      </c>
      <c r="BY28" s="176">
        <v>491401.95600000001</v>
      </c>
      <c r="BZ28" s="176">
        <v>1706608.031</v>
      </c>
    </row>
    <row r="29" spans="1:83" s="97" customFormat="1" ht="5.0999999999999996" customHeight="1">
      <c r="A29" s="71"/>
      <c r="B29" s="96"/>
      <c r="C29" s="96"/>
      <c r="D29" s="96"/>
      <c r="E29" s="96"/>
      <c r="F29" s="96"/>
      <c r="G29" s="96"/>
      <c r="H29" s="96"/>
      <c r="I29" s="96"/>
      <c r="J29" s="96"/>
      <c r="K29" s="96"/>
      <c r="L29" s="96"/>
      <c r="M29" s="96"/>
      <c r="N29" s="71"/>
      <c r="O29" s="96"/>
      <c r="P29" s="96"/>
      <c r="Q29" s="96"/>
      <c r="R29" s="96"/>
      <c r="S29" s="96"/>
      <c r="T29" s="96"/>
      <c r="U29" s="96"/>
      <c r="V29" s="96"/>
      <c r="W29" s="96"/>
      <c r="X29" s="96"/>
      <c r="Y29" s="96"/>
      <c r="Z29" s="96"/>
      <c r="AA29" s="71"/>
      <c r="AB29" s="96"/>
      <c r="AC29" s="96"/>
      <c r="AD29" s="96"/>
      <c r="AE29" s="96"/>
      <c r="AF29" s="96"/>
      <c r="AG29" s="96"/>
      <c r="AH29" s="96"/>
      <c r="AI29" s="96"/>
      <c r="AJ29" s="96"/>
      <c r="AK29" s="96"/>
      <c r="AL29" s="96"/>
      <c r="AM29" s="96"/>
      <c r="AN29" s="96"/>
      <c r="AO29" s="71"/>
      <c r="AP29" s="96"/>
      <c r="AQ29" s="96"/>
      <c r="AR29" s="96"/>
      <c r="AS29" s="96"/>
      <c r="AT29" s="96"/>
      <c r="AU29" s="96"/>
      <c r="AV29" s="96"/>
      <c r="AW29" s="71"/>
      <c r="AX29" s="96"/>
      <c r="AY29" s="96"/>
      <c r="AZ29" s="96"/>
      <c r="BA29" s="96"/>
      <c r="BB29" s="71"/>
      <c r="BC29" s="96"/>
      <c r="BD29" s="96"/>
      <c r="BE29" s="96"/>
      <c r="BF29" s="96"/>
      <c r="BG29" s="96"/>
      <c r="BH29" s="96"/>
      <c r="BI29" s="96"/>
      <c r="BJ29" s="96"/>
      <c r="BK29" s="96"/>
      <c r="BL29" s="96"/>
      <c r="BM29" s="96"/>
      <c r="BN29" s="96"/>
      <c r="BO29" s="71"/>
      <c r="BP29" s="96"/>
      <c r="BQ29" s="96"/>
      <c r="BR29" s="96"/>
      <c r="BS29" s="96"/>
      <c r="BT29" s="96"/>
      <c r="BU29" s="96"/>
      <c r="BV29" s="96"/>
      <c r="BW29" s="96"/>
      <c r="BX29" s="96">
        <v>0</v>
      </c>
      <c r="BY29" s="96">
        <v>0</v>
      </c>
      <c r="BZ29" s="96">
        <v>0</v>
      </c>
    </row>
    <row r="30" spans="1:83" s="97" customFormat="1" ht="11.7" customHeight="1">
      <c r="A30" s="98" t="s">
        <v>158</v>
      </c>
      <c r="B30" s="96">
        <v>-1978.1770000000001</v>
      </c>
      <c r="C30" s="96">
        <v>-2896.7020000000002</v>
      </c>
      <c r="D30" s="96">
        <v>-4874.8789999999999</v>
      </c>
      <c r="E30" s="96"/>
      <c r="F30" s="96">
        <v>-75026.423999999999</v>
      </c>
      <c r="G30" s="96">
        <v>-1844.787</v>
      </c>
      <c r="H30" s="96">
        <v>-76871.212</v>
      </c>
      <c r="I30" s="96"/>
      <c r="J30" s="96">
        <v>-11421.191999999999</v>
      </c>
      <c r="K30" s="96">
        <v>-3395.0010000000002</v>
      </c>
      <c r="L30" s="96">
        <v>-14816.194</v>
      </c>
      <c r="M30" s="96"/>
      <c r="N30" s="98" t="s">
        <v>158</v>
      </c>
      <c r="O30" s="96">
        <v>-31359.83</v>
      </c>
      <c r="P30" s="96">
        <v>-112.19800000000001</v>
      </c>
      <c r="Q30" s="96">
        <v>-31472.027999999998</v>
      </c>
      <c r="R30" s="96"/>
      <c r="S30" s="96">
        <v>-1084.97</v>
      </c>
      <c r="T30" s="96">
        <v>-784.47700000000009</v>
      </c>
      <c r="U30" s="96">
        <v>-1869.4470000000001</v>
      </c>
      <c r="V30" s="96"/>
      <c r="W30" s="96">
        <v>-46361.601000000002</v>
      </c>
      <c r="X30" s="96">
        <v>-3911.9440000000004</v>
      </c>
      <c r="Y30" s="96">
        <v>-50273.544999999998</v>
      </c>
      <c r="Z30" s="96"/>
      <c r="AA30" s="98" t="s">
        <v>158</v>
      </c>
      <c r="AB30" s="96"/>
      <c r="AC30" s="96">
        <v>-33845.46</v>
      </c>
      <c r="AD30" s="96">
        <v>-17159.188999999998</v>
      </c>
      <c r="AE30" s="96">
        <v>-51004.65</v>
      </c>
      <c r="AF30" s="96"/>
      <c r="AG30" s="96">
        <v>-39777.567999999999</v>
      </c>
      <c r="AH30" s="96">
        <v>-695.10400000000004</v>
      </c>
      <c r="AI30" s="96">
        <v>-40472.671999999999</v>
      </c>
      <c r="AJ30" s="96"/>
      <c r="AK30" s="96">
        <v>-506.49700000000001</v>
      </c>
      <c r="AL30" s="96">
        <v>-1328.107</v>
      </c>
      <c r="AM30" s="96">
        <v>-1834.605</v>
      </c>
      <c r="AN30" s="96"/>
      <c r="AO30" s="98" t="s">
        <v>158</v>
      </c>
      <c r="AP30" s="96">
        <v>-203957.27600000001</v>
      </c>
      <c r="AQ30" s="96">
        <v>-25246.71</v>
      </c>
      <c r="AR30" s="96">
        <v>-229203.98699999999</v>
      </c>
      <c r="AS30" s="96"/>
      <c r="AT30" s="96">
        <v>-95.924000000000007</v>
      </c>
      <c r="AU30" s="96">
        <v>-88.201000000000008</v>
      </c>
      <c r="AV30" s="96">
        <v>-184.125</v>
      </c>
      <c r="AW30" s="98"/>
      <c r="AX30" s="96">
        <v>-201095.52499999999</v>
      </c>
      <c r="AY30" s="96">
        <v>-28243.976999999999</v>
      </c>
      <c r="AZ30" s="96">
        <v>-229339.50200000001</v>
      </c>
      <c r="BA30" s="96"/>
      <c r="BB30" s="98" t="s">
        <v>158</v>
      </c>
      <c r="BC30" s="96">
        <v>-14198.526</v>
      </c>
      <c r="BD30" s="96">
        <v>-19.622</v>
      </c>
      <c r="BE30" s="96">
        <v>-14218.149000000001</v>
      </c>
      <c r="BF30" s="96"/>
      <c r="BG30" s="96">
        <v>-1305.25</v>
      </c>
      <c r="BH30" s="96">
        <v>-5770.8</v>
      </c>
      <c r="BI30" s="96">
        <v>-7076.0510000000004</v>
      </c>
      <c r="BJ30" s="96"/>
      <c r="BK30" s="96">
        <v>-124022.397</v>
      </c>
      <c r="BL30" s="96">
        <v>-61146.862999999998</v>
      </c>
      <c r="BM30" s="96">
        <v>-185169.26</v>
      </c>
      <c r="BN30" s="96"/>
      <c r="BO30" s="98" t="s">
        <v>158</v>
      </c>
      <c r="BP30" s="96">
        <v>-2706.4760000000001</v>
      </c>
      <c r="BQ30" s="96">
        <v>-347.21100000000001</v>
      </c>
      <c r="BR30" s="96">
        <v>-3053.6880000000001</v>
      </c>
      <c r="BS30" s="96"/>
      <c r="BT30" s="96">
        <v>-314.029</v>
      </c>
      <c r="BU30" s="96">
        <v>0</v>
      </c>
      <c r="BV30" s="96">
        <v>-314.029</v>
      </c>
      <c r="BW30" s="96"/>
      <c r="BX30" s="96">
        <v>-789057.12199999997</v>
      </c>
      <c r="BY30" s="96">
        <v>-152990.89299999998</v>
      </c>
      <c r="BZ30" s="96">
        <v>-942048.02299999981</v>
      </c>
    </row>
    <row r="31" spans="1:83" s="97" customFormat="1" ht="11.7" customHeight="1">
      <c r="A31" s="98" t="s">
        <v>159</v>
      </c>
      <c r="B31" s="96">
        <v>0</v>
      </c>
      <c r="C31" s="96">
        <v>0</v>
      </c>
      <c r="D31" s="96">
        <v>0</v>
      </c>
      <c r="E31" s="96"/>
      <c r="F31" s="96">
        <v>0</v>
      </c>
      <c r="G31" s="96">
        <v>0</v>
      </c>
      <c r="H31" s="96">
        <v>0</v>
      </c>
      <c r="I31" s="96"/>
      <c r="J31" s="96">
        <v>7.53</v>
      </c>
      <c r="K31" s="96">
        <v>237.32900000000001</v>
      </c>
      <c r="L31" s="96">
        <v>244.86</v>
      </c>
      <c r="M31" s="96"/>
      <c r="N31" s="98" t="s">
        <v>159</v>
      </c>
      <c r="O31" s="96">
        <v>0</v>
      </c>
      <c r="P31" s="96">
        <v>0</v>
      </c>
      <c r="Q31" s="96">
        <v>0</v>
      </c>
      <c r="R31" s="96"/>
      <c r="S31" s="96">
        <v>0</v>
      </c>
      <c r="T31" s="96">
        <v>0</v>
      </c>
      <c r="U31" s="96">
        <v>0</v>
      </c>
      <c r="V31" s="96"/>
      <c r="W31" s="96">
        <v>0</v>
      </c>
      <c r="X31" s="96">
        <v>0</v>
      </c>
      <c r="Y31" s="96">
        <v>0</v>
      </c>
      <c r="Z31" s="96"/>
      <c r="AA31" s="98" t="s">
        <v>159</v>
      </c>
      <c r="AB31" s="96"/>
      <c r="AC31" s="96">
        <v>0</v>
      </c>
      <c r="AD31" s="96">
        <v>0</v>
      </c>
      <c r="AE31" s="96">
        <v>0</v>
      </c>
      <c r="AF31" s="96"/>
      <c r="AG31" s="96">
        <v>0</v>
      </c>
      <c r="AH31" s="96">
        <v>0</v>
      </c>
      <c r="AI31" s="96">
        <v>0</v>
      </c>
      <c r="AJ31" s="96"/>
      <c r="AK31" s="96">
        <v>0</v>
      </c>
      <c r="AL31" s="96">
        <v>0</v>
      </c>
      <c r="AM31" s="96">
        <v>0</v>
      </c>
      <c r="AN31" s="96"/>
      <c r="AO31" s="98" t="s">
        <v>159</v>
      </c>
      <c r="AP31" s="96">
        <v>0</v>
      </c>
      <c r="AQ31" s="96">
        <v>0</v>
      </c>
      <c r="AR31" s="96">
        <v>0</v>
      </c>
      <c r="AS31" s="96"/>
      <c r="AT31" s="96">
        <v>0</v>
      </c>
      <c r="AU31" s="96">
        <v>0</v>
      </c>
      <c r="AV31" s="96">
        <v>0</v>
      </c>
      <c r="AW31" s="98"/>
      <c r="AX31" s="96">
        <v>0</v>
      </c>
      <c r="AY31" s="96">
        <v>0</v>
      </c>
      <c r="AZ31" s="96">
        <v>0</v>
      </c>
      <c r="BA31" s="96"/>
      <c r="BB31" s="98" t="s">
        <v>159</v>
      </c>
      <c r="BC31" s="96">
        <v>0</v>
      </c>
      <c r="BD31" s="96">
        <v>0</v>
      </c>
      <c r="BE31" s="96">
        <v>0</v>
      </c>
      <c r="BF31" s="96"/>
      <c r="BG31" s="96">
        <v>0</v>
      </c>
      <c r="BH31" s="96">
        <v>0</v>
      </c>
      <c r="BI31" s="96">
        <v>0</v>
      </c>
      <c r="BJ31" s="96"/>
      <c r="BK31" s="96">
        <v>0</v>
      </c>
      <c r="BL31" s="96">
        <v>0</v>
      </c>
      <c r="BM31" s="96">
        <v>0</v>
      </c>
      <c r="BN31" s="96"/>
      <c r="BO31" s="98" t="s">
        <v>159</v>
      </c>
      <c r="BP31" s="96">
        <v>0</v>
      </c>
      <c r="BQ31" s="96">
        <v>0</v>
      </c>
      <c r="BR31" s="96">
        <v>0</v>
      </c>
      <c r="BS31" s="96"/>
      <c r="BT31" s="96">
        <v>0</v>
      </c>
      <c r="BU31" s="96">
        <v>0</v>
      </c>
      <c r="BV31" s="96">
        <v>0</v>
      </c>
      <c r="BW31" s="96"/>
      <c r="BX31" s="96">
        <v>7.53</v>
      </c>
      <c r="BY31" s="96">
        <v>237.32900000000001</v>
      </c>
      <c r="BZ31" s="96">
        <v>244.86</v>
      </c>
    </row>
    <row r="32" spans="1:83" s="97" customFormat="1" ht="11.7" customHeight="1">
      <c r="A32" s="98" t="s">
        <v>160</v>
      </c>
      <c r="B32" s="96">
        <v>57.886000000000003</v>
      </c>
      <c r="C32" s="96">
        <v>48.529000000000003</v>
      </c>
      <c r="D32" s="96">
        <v>106.41600000000001</v>
      </c>
      <c r="E32" s="96"/>
      <c r="F32" s="96">
        <v>0</v>
      </c>
      <c r="G32" s="96">
        <v>0</v>
      </c>
      <c r="H32" s="96">
        <v>0</v>
      </c>
      <c r="I32" s="96"/>
      <c r="J32" s="96">
        <v>0</v>
      </c>
      <c r="K32" s="96">
        <v>0</v>
      </c>
      <c r="L32" s="96">
        <v>0</v>
      </c>
      <c r="M32" s="96"/>
      <c r="N32" s="98" t="s">
        <v>160</v>
      </c>
      <c r="O32" s="96">
        <v>0</v>
      </c>
      <c r="P32" s="96">
        <v>0</v>
      </c>
      <c r="Q32" s="96">
        <v>0</v>
      </c>
      <c r="R32" s="96"/>
      <c r="S32" s="96">
        <v>0</v>
      </c>
      <c r="T32" s="96">
        <v>0</v>
      </c>
      <c r="U32" s="96">
        <v>0</v>
      </c>
      <c r="V32" s="96"/>
      <c r="W32" s="96">
        <v>0</v>
      </c>
      <c r="X32" s="96">
        <v>0</v>
      </c>
      <c r="Y32" s="96">
        <v>0</v>
      </c>
      <c r="Z32" s="96"/>
      <c r="AA32" s="98" t="s">
        <v>160</v>
      </c>
      <c r="AB32" s="96"/>
      <c r="AC32" s="96">
        <v>0</v>
      </c>
      <c r="AD32" s="96">
        <v>0</v>
      </c>
      <c r="AE32" s="96">
        <v>0</v>
      </c>
      <c r="AF32" s="96"/>
      <c r="AG32" s="96">
        <v>0</v>
      </c>
      <c r="AH32" s="96">
        <v>0</v>
      </c>
      <c r="AI32" s="96">
        <v>0</v>
      </c>
      <c r="AJ32" s="96"/>
      <c r="AK32" s="96">
        <v>0</v>
      </c>
      <c r="AL32" s="96">
        <v>0</v>
      </c>
      <c r="AM32" s="96">
        <v>0</v>
      </c>
      <c r="AN32" s="96"/>
      <c r="AO32" s="98" t="s">
        <v>160</v>
      </c>
      <c r="AP32" s="96">
        <v>0</v>
      </c>
      <c r="AQ32" s="96">
        <v>0</v>
      </c>
      <c r="AR32" s="96">
        <v>0</v>
      </c>
      <c r="AS32" s="96"/>
      <c r="AT32" s="96">
        <v>0</v>
      </c>
      <c r="AU32" s="96">
        <v>0</v>
      </c>
      <c r="AV32" s="96">
        <v>0</v>
      </c>
      <c r="AW32" s="98"/>
      <c r="AX32" s="96">
        <v>0</v>
      </c>
      <c r="AY32" s="96">
        <v>0</v>
      </c>
      <c r="AZ32" s="96">
        <v>0</v>
      </c>
      <c r="BA32" s="96"/>
      <c r="BB32" s="98" t="s">
        <v>160</v>
      </c>
      <c r="BC32" s="96">
        <v>0</v>
      </c>
      <c r="BD32" s="96">
        <v>0</v>
      </c>
      <c r="BE32" s="96">
        <v>0</v>
      </c>
      <c r="BF32" s="96"/>
      <c r="BG32" s="96">
        <v>0</v>
      </c>
      <c r="BH32" s="96">
        <v>0</v>
      </c>
      <c r="BI32" s="96">
        <v>0</v>
      </c>
      <c r="BJ32" s="96"/>
      <c r="BK32" s="96">
        <v>0</v>
      </c>
      <c r="BL32" s="96">
        <v>0</v>
      </c>
      <c r="BM32" s="96">
        <v>0</v>
      </c>
      <c r="BN32" s="96"/>
      <c r="BO32" s="98" t="s">
        <v>160</v>
      </c>
      <c r="BP32" s="96">
        <v>0</v>
      </c>
      <c r="BQ32" s="96">
        <v>0</v>
      </c>
      <c r="BR32" s="96">
        <v>0</v>
      </c>
      <c r="BS32" s="96"/>
      <c r="BT32" s="96">
        <v>0</v>
      </c>
      <c r="BU32" s="96">
        <v>0</v>
      </c>
      <c r="BV32" s="96">
        <v>0</v>
      </c>
      <c r="BW32" s="96"/>
      <c r="BX32" s="96">
        <v>57.886000000000003</v>
      </c>
      <c r="BY32" s="96">
        <v>48.529000000000003</v>
      </c>
      <c r="BZ32" s="96">
        <v>106.41600000000001</v>
      </c>
    </row>
    <row r="33" spans="1:78" s="99" customFormat="1" ht="11.7" customHeight="1">
      <c r="A33" s="100" t="s">
        <v>161</v>
      </c>
      <c r="B33" s="101">
        <v>-1920.29</v>
      </c>
      <c r="C33" s="101">
        <v>-2848.172</v>
      </c>
      <c r="D33" s="101">
        <v>-4768.4630000000006</v>
      </c>
      <c r="E33" s="101"/>
      <c r="F33" s="101">
        <v>-75026.423999999999</v>
      </c>
      <c r="G33" s="101">
        <v>-1844.787</v>
      </c>
      <c r="H33" s="101">
        <v>-76871.212</v>
      </c>
      <c r="I33" s="101"/>
      <c r="J33" s="101">
        <v>-11413.662</v>
      </c>
      <c r="K33" s="101">
        <v>-3157.672</v>
      </c>
      <c r="L33" s="101">
        <v>-14571.333999999999</v>
      </c>
      <c r="M33" s="101"/>
      <c r="N33" s="100" t="s">
        <v>161</v>
      </c>
      <c r="O33" s="101">
        <v>-31359.83</v>
      </c>
      <c r="P33" s="101">
        <v>-112.19800000000001</v>
      </c>
      <c r="Q33" s="101">
        <v>-31472.027999999998</v>
      </c>
      <c r="R33" s="101"/>
      <c r="S33" s="101">
        <v>-1084.97</v>
      </c>
      <c r="T33" s="101">
        <v>-784.47700000000009</v>
      </c>
      <c r="U33" s="101">
        <v>-1869.4470000000001</v>
      </c>
      <c r="V33" s="101"/>
      <c r="W33" s="101">
        <v>-46361.601000000002</v>
      </c>
      <c r="X33" s="101">
        <v>-3911.9440000000004</v>
      </c>
      <c r="Y33" s="101">
        <v>-50273.544999999998</v>
      </c>
      <c r="Z33" s="101"/>
      <c r="AA33" s="100" t="s">
        <v>161</v>
      </c>
      <c r="AB33" s="101"/>
      <c r="AC33" s="101">
        <v>-33845.46</v>
      </c>
      <c r="AD33" s="101">
        <v>-17159.188999999998</v>
      </c>
      <c r="AE33" s="101">
        <v>-51004.65</v>
      </c>
      <c r="AF33" s="101"/>
      <c r="AG33" s="101">
        <v>-39777.567999999999</v>
      </c>
      <c r="AH33" s="101">
        <v>-695.10400000000004</v>
      </c>
      <c r="AI33" s="101">
        <v>-40472.671999999999</v>
      </c>
      <c r="AJ33" s="101"/>
      <c r="AK33" s="101">
        <v>-506.49700000000001</v>
      </c>
      <c r="AL33" s="101">
        <v>-1328.107</v>
      </c>
      <c r="AM33" s="101">
        <v>-1834.605</v>
      </c>
      <c r="AN33" s="101"/>
      <c r="AO33" s="100" t="s">
        <v>161</v>
      </c>
      <c r="AP33" s="101">
        <v>-203957.27600000001</v>
      </c>
      <c r="AQ33" s="101">
        <v>-25246.71</v>
      </c>
      <c r="AR33" s="101">
        <v>-229203.98699999999</v>
      </c>
      <c r="AS33" s="101"/>
      <c r="AT33" s="101">
        <v>-95.924000000000007</v>
      </c>
      <c r="AU33" s="101">
        <v>-88.201000000000008</v>
      </c>
      <c r="AV33" s="101">
        <v>-184.125</v>
      </c>
      <c r="AW33" s="100"/>
      <c r="AX33" s="101">
        <v>-201095.52499999999</v>
      </c>
      <c r="AY33" s="101">
        <v>-28243.976999999999</v>
      </c>
      <c r="AZ33" s="101">
        <v>-229339.50200000001</v>
      </c>
      <c r="BA33" s="101"/>
      <c r="BB33" s="100" t="s">
        <v>161</v>
      </c>
      <c r="BC33" s="101">
        <v>-14198.526</v>
      </c>
      <c r="BD33" s="101">
        <v>-19.622</v>
      </c>
      <c r="BE33" s="101">
        <v>-14218.149000000001</v>
      </c>
      <c r="BF33" s="101"/>
      <c r="BG33" s="101">
        <v>-1305.25</v>
      </c>
      <c r="BH33" s="101">
        <v>-5770.8</v>
      </c>
      <c r="BI33" s="101">
        <v>-7076.0510000000004</v>
      </c>
      <c r="BJ33" s="101"/>
      <c r="BK33" s="101">
        <v>-124022.397</v>
      </c>
      <c r="BL33" s="101">
        <v>-61146.862999999998</v>
      </c>
      <c r="BM33" s="101">
        <v>-185169.26</v>
      </c>
      <c r="BN33" s="101"/>
      <c r="BO33" s="100" t="s">
        <v>161</v>
      </c>
      <c r="BP33" s="101">
        <v>-2706.4760000000001</v>
      </c>
      <c r="BQ33" s="101">
        <v>-347.21100000000001</v>
      </c>
      <c r="BR33" s="101">
        <v>-3053.6880000000001</v>
      </c>
      <c r="BS33" s="101"/>
      <c r="BT33" s="101">
        <v>-314.029</v>
      </c>
      <c r="BU33" s="101">
        <v>0</v>
      </c>
      <c r="BV33" s="101">
        <v>-314.029</v>
      </c>
      <c r="BW33" s="101"/>
      <c r="BX33" s="101">
        <v>-788991.70499999996</v>
      </c>
      <c r="BY33" s="101">
        <v>-152705.03399999999</v>
      </c>
      <c r="BZ33" s="101">
        <v>-941696.74699999986</v>
      </c>
    </row>
    <row r="34" spans="1:78" s="97" customFormat="1" ht="5.0999999999999996" customHeight="1">
      <c r="A34" s="98"/>
      <c r="B34" s="96"/>
      <c r="C34" s="96"/>
      <c r="D34" s="96"/>
      <c r="E34" s="96"/>
      <c r="F34" s="96"/>
      <c r="G34" s="96"/>
      <c r="H34" s="96"/>
      <c r="I34" s="96"/>
      <c r="J34" s="96"/>
      <c r="K34" s="96"/>
      <c r="L34" s="96"/>
      <c r="M34" s="96"/>
      <c r="N34" s="98"/>
      <c r="O34" s="96"/>
      <c r="P34" s="96"/>
      <c r="Q34" s="96"/>
      <c r="R34" s="96"/>
      <c r="S34" s="96"/>
      <c r="T34" s="96"/>
      <c r="U34" s="96"/>
      <c r="V34" s="96"/>
      <c r="W34" s="96"/>
      <c r="X34" s="96"/>
      <c r="Y34" s="96"/>
      <c r="Z34" s="96"/>
      <c r="AA34" s="98"/>
      <c r="AB34" s="96"/>
      <c r="AC34" s="96"/>
      <c r="AD34" s="96"/>
      <c r="AE34" s="96"/>
      <c r="AF34" s="96"/>
      <c r="AG34" s="96"/>
      <c r="AH34" s="96"/>
      <c r="AI34" s="96"/>
      <c r="AJ34" s="96"/>
      <c r="AK34" s="96"/>
      <c r="AL34" s="96"/>
      <c r="AM34" s="96"/>
      <c r="AN34" s="96"/>
      <c r="AO34" s="98"/>
      <c r="AP34" s="96"/>
      <c r="AQ34" s="96"/>
      <c r="AR34" s="96"/>
      <c r="AS34" s="96"/>
      <c r="AT34" s="96"/>
      <c r="AU34" s="96"/>
      <c r="AV34" s="96"/>
      <c r="AW34" s="98"/>
      <c r="AX34" s="96"/>
      <c r="AY34" s="96"/>
      <c r="AZ34" s="96"/>
      <c r="BA34" s="96"/>
      <c r="BB34" s="98"/>
      <c r="BC34" s="96"/>
      <c r="BD34" s="96"/>
      <c r="BE34" s="96"/>
      <c r="BF34" s="96"/>
      <c r="BG34" s="96"/>
      <c r="BH34" s="96"/>
      <c r="BI34" s="96"/>
      <c r="BJ34" s="96"/>
      <c r="BK34" s="96"/>
      <c r="BL34" s="96"/>
      <c r="BM34" s="96"/>
      <c r="BN34" s="96"/>
      <c r="BO34" s="98"/>
      <c r="BP34" s="96"/>
      <c r="BQ34" s="96"/>
      <c r="BR34" s="96"/>
      <c r="BS34" s="96"/>
      <c r="BT34" s="96"/>
      <c r="BU34" s="96"/>
      <c r="BV34" s="96"/>
      <c r="BW34" s="96"/>
      <c r="BX34" s="96">
        <v>0</v>
      </c>
      <c r="BY34" s="96">
        <v>0</v>
      </c>
      <c r="BZ34" s="96">
        <v>0</v>
      </c>
    </row>
    <row r="35" spans="1:78" s="97" customFormat="1" ht="11.7" customHeight="1">
      <c r="A35" s="98" t="s">
        <v>162</v>
      </c>
      <c r="B35" s="96">
        <v>438.53800000000001</v>
      </c>
      <c r="C35" s="96">
        <v>242.42200000000003</v>
      </c>
      <c r="D35" s="96">
        <v>680.96</v>
      </c>
      <c r="E35" s="96"/>
      <c r="F35" s="96">
        <v>187.70000000000002</v>
      </c>
      <c r="G35" s="96">
        <v>0</v>
      </c>
      <c r="H35" s="96">
        <v>187.70000000000002</v>
      </c>
      <c r="I35" s="96"/>
      <c r="J35" s="96">
        <v>56.869</v>
      </c>
      <c r="K35" s="96">
        <v>76.02</v>
      </c>
      <c r="L35" s="96">
        <v>132.89000000000001</v>
      </c>
      <c r="M35" s="96"/>
      <c r="N35" s="98" t="s">
        <v>162</v>
      </c>
      <c r="O35" s="96">
        <v>0</v>
      </c>
      <c r="P35" s="96">
        <v>0</v>
      </c>
      <c r="Q35" s="96">
        <v>0</v>
      </c>
      <c r="R35" s="96"/>
      <c r="S35" s="96">
        <v>3897.9590000000003</v>
      </c>
      <c r="T35" s="96">
        <v>2519.462</v>
      </c>
      <c r="U35" s="96">
        <v>6417.4210000000003</v>
      </c>
      <c r="V35" s="96"/>
      <c r="W35" s="96">
        <v>11.121</v>
      </c>
      <c r="X35" s="96">
        <v>163.173</v>
      </c>
      <c r="Y35" s="96">
        <v>174.29500000000002</v>
      </c>
      <c r="Z35" s="96"/>
      <c r="AA35" s="98" t="s">
        <v>162</v>
      </c>
      <c r="AB35" s="96"/>
      <c r="AC35" s="96">
        <v>168.44300000000001</v>
      </c>
      <c r="AD35" s="96">
        <v>461.46000000000004</v>
      </c>
      <c r="AE35" s="96">
        <v>629.904</v>
      </c>
      <c r="AF35" s="96"/>
      <c r="AG35" s="96">
        <v>93.266000000000005</v>
      </c>
      <c r="AH35" s="96">
        <v>0.1</v>
      </c>
      <c r="AI35" s="96">
        <v>93.367000000000004</v>
      </c>
      <c r="AJ35" s="96"/>
      <c r="AK35" s="96">
        <v>0</v>
      </c>
      <c r="AL35" s="96">
        <v>0</v>
      </c>
      <c r="AM35" s="96">
        <v>0</v>
      </c>
      <c r="AN35" s="96"/>
      <c r="AO35" s="98" t="s">
        <v>162</v>
      </c>
      <c r="AP35" s="96">
        <v>29603.739000000001</v>
      </c>
      <c r="AQ35" s="96">
        <v>1235.316</v>
      </c>
      <c r="AR35" s="96">
        <v>30839.055</v>
      </c>
      <c r="AS35" s="96"/>
      <c r="AT35" s="96">
        <v>0</v>
      </c>
      <c r="AU35" s="96">
        <v>0</v>
      </c>
      <c r="AV35" s="96">
        <v>0</v>
      </c>
      <c r="AW35" s="98"/>
      <c r="AX35" s="96">
        <v>561.08400000000006</v>
      </c>
      <c r="AY35" s="96">
        <v>-220.46</v>
      </c>
      <c r="AZ35" s="96">
        <v>340.62299999999999</v>
      </c>
      <c r="BA35" s="96"/>
      <c r="BB35" s="98" t="s">
        <v>162</v>
      </c>
      <c r="BC35" s="96">
        <v>0</v>
      </c>
      <c r="BD35" s="96">
        <v>0</v>
      </c>
      <c r="BE35" s="96">
        <v>0</v>
      </c>
      <c r="BF35" s="96"/>
      <c r="BG35" s="96">
        <v>0</v>
      </c>
      <c r="BH35" s="96">
        <v>4.5790000000000006</v>
      </c>
      <c r="BI35" s="96">
        <v>4.5790000000000006</v>
      </c>
      <c r="BJ35" s="96"/>
      <c r="BK35" s="96">
        <v>393.964</v>
      </c>
      <c r="BL35" s="96">
        <v>-3956.6130000000003</v>
      </c>
      <c r="BM35" s="96">
        <v>-3562.6480000000001</v>
      </c>
      <c r="BN35" s="96"/>
      <c r="BO35" s="98" t="s">
        <v>162</v>
      </c>
      <c r="BP35" s="96">
        <v>7227.393</v>
      </c>
      <c r="BQ35" s="96">
        <v>283.49400000000003</v>
      </c>
      <c r="BR35" s="96">
        <v>7510.8870000000006</v>
      </c>
      <c r="BS35" s="96"/>
      <c r="BT35" s="96">
        <v>236.477</v>
      </c>
      <c r="BU35" s="96">
        <v>0</v>
      </c>
      <c r="BV35" s="96">
        <v>236.477</v>
      </c>
      <c r="BW35" s="96"/>
      <c r="BX35" s="96">
        <v>42876.553000000007</v>
      </c>
      <c r="BY35" s="96">
        <v>808.95299999999952</v>
      </c>
      <c r="BZ35" s="96">
        <v>43685.51</v>
      </c>
    </row>
    <row r="36" spans="1:78" s="97" customFormat="1" ht="11.7" customHeight="1">
      <c r="A36" s="98" t="s">
        <v>163</v>
      </c>
      <c r="B36" s="96">
        <v>-932.94800000000009</v>
      </c>
      <c r="C36" s="96">
        <v>-342.12100000000004</v>
      </c>
      <c r="D36" s="96">
        <v>-1275.07</v>
      </c>
      <c r="E36" s="96"/>
      <c r="F36" s="96">
        <v>-6753.2580000000007</v>
      </c>
      <c r="G36" s="96">
        <v>-10.848000000000001</v>
      </c>
      <c r="H36" s="96">
        <v>-6764.1060000000007</v>
      </c>
      <c r="I36" s="96"/>
      <c r="J36" s="96">
        <v>-1445.883</v>
      </c>
      <c r="K36" s="96">
        <v>-2465.5039999999999</v>
      </c>
      <c r="L36" s="96">
        <v>-3911.3880000000004</v>
      </c>
      <c r="M36" s="96"/>
      <c r="N36" s="98" t="s">
        <v>163</v>
      </c>
      <c r="O36" s="96">
        <v>-2204.1040000000003</v>
      </c>
      <c r="P36" s="96">
        <v>-23.095000000000002</v>
      </c>
      <c r="Q36" s="96">
        <v>-2227.2000000000003</v>
      </c>
      <c r="R36" s="96"/>
      <c r="S36" s="96">
        <v>-2152.8250000000003</v>
      </c>
      <c r="T36" s="96">
        <v>-1532.9640000000002</v>
      </c>
      <c r="U36" s="96">
        <v>-3685.7890000000002</v>
      </c>
      <c r="V36" s="96"/>
      <c r="W36" s="96">
        <v>-6175.3190000000004</v>
      </c>
      <c r="X36" s="96">
        <v>-18697.341</v>
      </c>
      <c r="Y36" s="96">
        <v>-24872.66</v>
      </c>
      <c r="Z36" s="96"/>
      <c r="AA36" s="98" t="s">
        <v>163</v>
      </c>
      <c r="AB36" s="96"/>
      <c r="AC36" s="96">
        <v>-4510.4690000000001</v>
      </c>
      <c r="AD36" s="96">
        <v>-2823.0340000000001</v>
      </c>
      <c r="AE36" s="96">
        <v>-7333.5039999999999</v>
      </c>
      <c r="AF36" s="96"/>
      <c r="AG36" s="96">
        <v>-7371.2790000000005</v>
      </c>
      <c r="AH36" s="96">
        <v>-4048.0150000000003</v>
      </c>
      <c r="AI36" s="96">
        <v>-11419.295</v>
      </c>
      <c r="AJ36" s="96"/>
      <c r="AK36" s="96">
        <v>159.93600000000001</v>
      </c>
      <c r="AL36" s="96">
        <v>-19.164999999999999</v>
      </c>
      <c r="AM36" s="96">
        <v>140.77000000000001</v>
      </c>
      <c r="AN36" s="96"/>
      <c r="AO36" s="98" t="s">
        <v>163</v>
      </c>
      <c r="AP36" s="96">
        <v>-66917.764999999999</v>
      </c>
      <c r="AQ36" s="96">
        <v>-20160.381000000001</v>
      </c>
      <c r="AR36" s="96">
        <v>-87078.146999999997</v>
      </c>
      <c r="AS36" s="96"/>
      <c r="AT36" s="96">
        <v>-554.09699999999998</v>
      </c>
      <c r="AU36" s="96">
        <v>-135.79400000000001</v>
      </c>
      <c r="AV36" s="96">
        <v>-689.89100000000008</v>
      </c>
      <c r="AW36" s="98"/>
      <c r="AX36" s="96">
        <v>-51897.154000000002</v>
      </c>
      <c r="AY36" s="96">
        <v>-90907.763999999996</v>
      </c>
      <c r="AZ36" s="96">
        <v>-142804.91800000001</v>
      </c>
      <c r="BA36" s="96"/>
      <c r="BB36" s="98" t="s">
        <v>163</v>
      </c>
      <c r="BC36" s="96">
        <v>-7371.3120000000008</v>
      </c>
      <c r="BD36" s="96">
        <v>-3039.0010000000002</v>
      </c>
      <c r="BE36" s="96">
        <v>-10410.313</v>
      </c>
      <c r="BF36" s="96"/>
      <c r="BG36" s="96">
        <v>-133.44999999999999</v>
      </c>
      <c r="BH36" s="96">
        <v>-43.333000000000006</v>
      </c>
      <c r="BI36" s="96">
        <v>-176.78300000000002</v>
      </c>
      <c r="BJ36" s="96"/>
      <c r="BK36" s="96">
        <v>-50398.548000000003</v>
      </c>
      <c r="BL36" s="96">
        <v>-99720.144</v>
      </c>
      <c r="BM36" s="96">
        <v>-150118.693</v>
      </c>
      <c r="BN36" s="96"/>
      <c r="BO36" s="98" t="s">
        <v>163</v>
      </c>
      <c r="BP36" s="96">
        <v>-9326.2690000000002</v>
      </c>
      <c r="BQ36" s="96">
        <v>-457.43900000000002</v>
      </c>
      <c r="BR36" s="96">
        <v>-9783.7090000000007</v>
      </c>
      <c r="BS36" s="96"/>
      <c r="BT36" s="96">
        <v>-973.50600000000009</v>
      </c>
      <c r="BU36" s="96">
        <v>-1639.729</v>
      </c>
      <c r="BV36" s="96">
        <v>-2613.2360000000003</v>
      </c>
      <c r="BW36" s="96"/>
      <c r="BX36" s="96">
        <v>-218958.25000000003</v>
      </c>
      <c r="BY36" s="96">
        <v>-246065.67200000002</v>
      </c>
      <c r="BZ36" s="96">
        <v>-465023.93199999991</v>
      </c>
    </row>
    <row r="37" spans="1:78" s="99" customFormat="1" ht="11.7" customHeight="1">
      <c r="A37" s="100" t="s">
        <v>164</v>
      </c>
      <c r="B37" s="101">
        <v>-494.41</v>
      </c>
      <c r="C37" s="101">
        <v>-99.698999999999998</v>
      </c>
      <c r="D37" s="101">
        <v>-594.11</v>
      </c>
      <c r="E37" s="101"/>
      <c r="F37" s="101">
        <v>-6565.558</v>
      </c>
      <c r="G37" s="101">
        <v>-10.848000000000001</v>
      </c>
      <c r="H37" s="101">
        <v>-6576.4059999999999</v>
      </c>
      <c r="I37" s="101"/>
      <c r="J37" s="101">
        <v>-1389.0130000000001</v>
      </c>
      <c r="K37" s="101">
        <v>-2389.4839999999999</v>
      </c>
      <c r="L37" s="101">
        <v>-3778.4970000000003</v>
      </c>
      <c r="M37" s="101"/>
      <c r="N37" s="100" t="s">
        <v>164</v>
      </c>
      <c r="O37" s="101">
        <v>-2204.1040000000003</v>
      </c>
      <c r="P37" s="101">
        <v>-23.095000000000002</v>
      </c>
      <c r="Q37" s="101">
        <v>-2227.2000000000003</v>
      </c>
      <c r="R37" s="101"/>
      <c r="S37" s="101">
        <v>1745.133</v>
      </c>
      <c r="T37" s="101">
        <v>986.49800000000005</v>
      </c>
      <c r="U37" s="101">
        <v>2731.6310000000003</v>
      </c>
      <c r="V37" s="101"/>
      <c r="W37" s="101">
        <v>-6164.1970000000001</v>
      </c>
      <c r="X37" s="101">
        <v>-18534.167999999998</v>
      </c>
      <c r="Y37" s="101">
        <v>-24698.364999999998</v>
      </c>
      <c r="Z37" s="101"/>
      <c r="AA37" s="100" t="s">
        <v>164</v>
      </c>
      <c r="AB37" s="101"/>
      <c r="AC37" s="101">
        <v>-4342.0259999999998</v>
      </c>
      <c r="AD37" s="101">
        <v>-2361.5730000000003</v>
      </c>
      <c r="AE37" s="101">
        <v>-6703.5990000000002</v>
      </c>
      <c r="AF37" s="101"/>
      <c r="AG37" s="101">
        <v>-7278.0120000000006</v>
      </c>
      <c r="AH37" s="101">
        <v>-4047.9150000000004</v>
      </c>
      <c r="AI37" s="101">
        <v>-11325.928</v>
      </c>
      <c r="AJ37" s="101"/>
      <c r="AK37" s="101">
        <v>159.93600000000001</v>
      </c>
      <c r="AL37" s="101">
        <v>-19.164999999999999</v>
      </c>
      <c r="AM37" s="101">
        <v>140.77000000000001</v>
      </c>
      <c r="AN37" s="101"/>
      <c r="AO37" s="100" t="s">
        <v>164</v>
      </c>
      <c r="AP37" s="101">
        <v>-37314.025999999998</v>
      </c>
      <c r="AQ37" s="101">
        <v>-18925.065000000002</v>
      </c>
      <c r="AR37" s="101">
        <v>-56239.091</v>
      </c>
      <c r="AS37" s="101"/>
      <c r="AT37" s="101">
        <v>-554.09699999999998</v>
      </c>
      <c r="AU37" s="101">
        <v>-135.79400000000001</v>
      </c>
      <c r="AV37" s="101">
        <v>-689.89100000000008</v>
      </c>
      <c r="AW37" s="100"/>
      <c r="AX37" s="101">
        <v>-51336.07</v>
      </c>
      <c r="AY37" s="101">
        <v>-91128.224000000002</v>
      </c>
      <c r="AZ37" s="101">
        <v>-142464.29500000001</v>
      </c>
      <c r="BA37" s="101"/>
      <c r="BB37" s="100" t="s">
        <v>164</v>
      </c>
      <c r="BC37" s="101">
        <v>-7371.3120000000008</v>
      </c>
      <c r="BD37" s="101">
        <v>-3039.0010000000002</v>
      </c>
      <c r="BE37" s="101">
        <v>-10410.313</v>
      </c>
      <c r="BF37" s="101"/>
      <c r="BG37" s="101">
        <v>-133.44999999999999</v>
      </c>
      <c r="BH37" s="101">
        <v>-38.753</v>
      </c>
      <c r="BI37" s="101">
        <v>-172.203</v>
      </c>
      <c r="BJ37" s="101"/>
      <c r="BK37" s="101">
        <v>-50004.582999999999</v>
      </c>
      <c r="BL37" s="101">
        <v>-103676.758</v>
      </c>
      <c r="BM37" s="101">
        <v>-153681.34100000001</v>
      </c>
      <c r="BN37" s="101"/>
      <c r="BO37" s="100" t="s">
        <v>164</v>
      </c>
      <c r="BP37" s="101">
        <v>-2098.875</v>
      </c>
      <c r="BQ37" s="101">
        <v>-173.94500000000002</v>
      </c>
      <c r="BR37" s="101">
        <v>-2272.8209999999999</v>
      </c>
      <c r="BS37" s="101"/>
      <c r="BT37" s="101">
        <v>-737.029</v>
      </c>
      <c r="BU37" s="101">
        <v>-1639.729</v>
      </c>
      <c r="BV37" s="101">
        <v>-2376.7580000000003</v>
      </c>
      <c r="BW37" s="101"/>
      <c r="BX37" s="101">
        <v>-176081.69299999997</v>
      </c>
      <c r="BY37" s="101">
        <v>-245256.71799999999</v>
      </c>
      <c r="BZ37" s="101">
        <v>-421338.41700000002</v>
      </c>
    </row>
    <row r="38" spans="1:78" s="97" customFormat="1" ht="8.1" customHeight="1">
      <c r="A38" s="98"/>
      <c r="B38" s="96"/>
      <c r="C38" s="96"/>
      <c r="D38" s="96"/>
      <c r="E38" s="96"/>
      <c r="F38" s="96"/>
      <c r="G38" s="96"/>
      <c r="H38" s="96"/>
      <c r="I38" s="96"/>
      <c r="J38" s="96"/>
      <c r="K38" s="96"/>
      <c r="L38" s="96"/>
      <c r="M38" s="96"/>
      <c r="N38" s="98"/>
      <c r="O38" s="96"/>
      <c r="P38" s="96"/>
      <c r="Q38" s="96"/>
      <c r="R38" s="96"/>
      <c r="S38" s="96"/>
      <c r="T38" s="96"/>
      <c r="U38" s="96"/>
      <c r="V38" s="96"/>
      <c r="W38" s="96"/>
      <c r="X38" s="96"/>
      <c r="Y38" s="96"/>
      <c r="Z38" s="96"/>
      <c r="AA38" s="98"/>
      <c r="AB38" s="96"/>
      <c r="AC38" s="96"/>
      <c r="AD38" s="96"/>
      <c r="AE38" s="96"/>
      <c r="AF38" s="96"/>
      <c r="AG38" s="96"/>
      <c r="AH38" s="96"/>
      <c r="AI38" s="96"/>
      <c r="AJ38" s="96"/>
      <c r="AK38" s="96"/>
      <c r="AL38" s="96"/>
      <c r="AM38" s="96"/>
      <c r="AN38" s="96"/>
      <c r="AO38" s="98"/>
      <c r="AP38" s="96"/>
      <c r="AQ38" s="96"/>
      <c r="AR38" s="96"/>
      <c r="AS38" s="96"/>
      <c r="AT38" s="96"/>
      <c r="AU38" s="96"/>
      <c r="AV38" s="96"/>
      <c r="AW38" s="98"/>
      <c r="AX38" s="96"/>
      <c r="AY38" s="96"/>
      <c r="AZ38" s="96"/>
      <c r="BA38" s="96"/>
      <c r="BB38" s="98"/>
      <c r="BC38" s="96"/>
      <c r="BD38" s="96"/>
      <c r="BE38" s="96"/>
      <c r="BF38" s="96"/>
      <c r="BG38" s="96"/>
      <c r="BH38" s="96"/>
      <c r="BI38" s="96"/>
      <c r="BJ38" s="96"/>
      <c r="BK38" s="96"/>
      <c r="BL38" s="96"/>
      <c r="BM38" s="96"/>
      <c r="BN38" s="96"/>
      <c r="BO38" s="98"/>
      <c r="BP38" s="96"/>
      <c r="BQ38" s="96"/>
      <c r="BR38" s="96"/>
      <c r="BS38" s="96"/>
      <c r="BT38" s="96"/>
      <c r="BU38" s="96"/>
      <c r="BV38" s="96"/>
      <c r="BW38" s="96"/>
      <c r="BX38" s="96">
        <v>0</v>
      </c>
      <c r="BY38" s="96">
        <v>0</v>
      </c>
      <c r="BZ38" s="96">
        <v>0</v>
      </c>
    </row>
    <row r="39" spans="1:78" s="99" customFormat="1" ht="11.7" customHeight="1">
      <c r="A39" s="175" t="s">
        <v>165</v>
      </c>
      <c r="B39" s="176">
        <v>10116.402</v>
      </c>
      <c r="C39" s="176">
        <v>357.93100000000004</v>
      </c>
      <c r="D39" s="176">
        <v>10474.334000000001</v>
      </c>
      <c r="E39" s="176"/>
      <c r="F39" s="176">
        <v>37188.728000000003</v>
      </c>
      <c r="G39" s="176">
        <v>-6380.915</v>
      </c>
      <c r="H39" s="176">
        <v>30807.812000000002</v>
      </c>
      <c r="I39" s="176"/>
      <c r="J39" s="176">
        <v>10449.334999999999</v>
      </c>
      <c r="K39" s="176">
        <v>16337.630000000001</v>
      </c>
      <c r="L39" s="176">
        <v>26786.965</v>
      </c>
      <c r="M39" s="176"/>
      <c r="N39" s="175" t="s">
        <v>165</v>
      </c>
      <c r="O39" s="176">
        <v>11702.59</v>
      </c>
      <c r="P39" s="176">
        <v>-2043.45</v>
      </c>
      <c r="Q39" s="176">
        <v>9659.139000000001</v>
      </c>
      <c r="R39" s="176"/>
      <c r="S39" s="176">
        <v>11019.428</v>
      </c>
      <c r="T39" s="176">
        <v>-951.41500000000008</v>
      </c>
      <c r="U39" s="176">
        <v>10068.012000000001</v>
      </c>
      <c r="V39" s="176"/>
      <c r="W39" s="176">
        <v>-75411.663</v>
      </c>
      <c r="X39" s="176">
        <v>-41911.690999999999</v>
      </c>
      <c r="Y39" s="176">
        <v>-117323.355</v>
      </c>
      <c r="Z39" s="176"/>
      <c r="AA39" s="175" t="s">
        <v>165</v>
      </c>
      <c r="AB39" s="176"/>
      <c r="AC39" s="176">
        <v>20879.615000000002</v>
      </c>
      <c r="AD39" s="176">
        <v>18896.296000000002</v>
      </c>
      <c r="AE39" s="176">
        <v>39775.911999999997</v>
      </c>
      <c r="AF39" s="176"/>
      <c r="AG39" s="176">
        <v>18366.681</v>
      </c>
      <c r="AH39" s="176">
        <v>-9802.0889999999999</v>
      </c>
      <c r="AI39" s="176">
        <v>8564.5920000000006</v>
      </c>
      <c r="AJ39" s="176"/>
      <c r="AK39" s="176">
        <v>2624.8810000000003</v>
      </c>
      <c r="AL39" s="176">
        <v>2519.5770000000002</v>
      </c>
      <c r="AM39" s="176">
        <v>5144.4589999999998</v>
      </c>
      <c r="AN39" s="176"/>
      <c r="AO39" s="175" t="s">
        <v>165</v>
      </c>
      <c r="AP39" s="176">
        <v>48267.118000000002</v>
      </c>
      <c r="AQ39" s="176">
        <v>45281.868000000002</v>
      </c>
      <c r="AR39" s="176">
        <v>93548.986999999994</v>
      </c>
      <c r="AS39" s="176"/>
      <c r="AT39" s="176">
        <v>9501.6550000000007</v>
      </c>
      <c r="AU39" s="176">
        <v>748.14499999999998</v>
      </c>
      <c r="AV39" s="176">
        <v>10249.800999999999</v>
      </c>
      <c r="AW39" s="175"/>
      <c r="AX39" s="176">
        <v>74253.923999999999</v>
      </c>
      <c r="AY39" s="176">
        <v>49410.065000000002</v>
      </c>
      <c r="AZ39" s="176">
        <v>123663.989</v>
      </c>
      <c r="BA39" s="176"/>
      <c r="BB39" s="175" t="s">
        <v>165</v>
      </c>
      <c r="BC39" s="176">
        <v>-38224.095000000001</v>
      </c>
      <c r="BD39" s="176">
        <v>-13906.542000000001</v>
      </c>
      <c r="BE39" s="176">
        <v>-52130.637999999999</v>
      </c>
      <c r="BF39" s="176"/>
      <c r="BG39" s="176">
        <v>778.62300000000005</v>
      </c>
      <c r="BH39" s="176">
        <v>2281.7800000000002</v>
      </c>
      <c r="BI39" s="176">
        <v>3060.4030000000002</v>
      </c>
      <c r="BJ39" s="176"/>
      <c r="BK39" s="176">
        <v>75970.884999999995</v>
      </c>
      <c r="BL39" s="176">
        <v>34438.360999999997</v>
      </c>
      <c r="BM39" s="176">
        <v>110409.247</v>
      </c>
      <c r="BN39" s="176"/>
      <c r="BO39" s="175" t="s">
        <v>165</v>
      </c>
      <c r="BP39" s="176">
        <v>14465.870999999999</v>
      </c>
      <c r="BQ39" s="176">
        <v>2181.7780000000002</v>
      </c>
      <c r="BR39" s="176">
        <v>16647.650000000001</v>
      </c>
      <c r="BS39" s="176"/>
      <c r="BT39" s="176">
        <v>18182.686000000002</v>
      </c>
      <c r="BU39" s="176">
        <v>-4017.1440000000002</v>
      </c>
      <c r="BV39" s="176">
        <v>14165.542000000001</v>
      </c>
      <c r="BW39" s="176"/>
      <c r="BX39" s="176">
        <v>250132.66399999999</v>
      </c>
      <c r="BY39" s="176">
        <v>93440.185000000012</v>
      </c>
      <c r="BZ39" s="176">
        <v>343572.85100000002</v>
      </c>
    </row>
    <row r="40" spans="1:78" s="97" customFormat="1" ht="5.0999999999999996" customHeight="1">
      <c r="A40" s="98"/>
      <c r="B40" s="96"/>
      <c r="C40" s="96"/>
      <c r="D40" s="96"/>
      <c r="E40" s="96"/>
      <c r="F40" s="96"/>
      <c r="G40" s="96"/>
      <c r="H40" s="96"/>
      <c r="I40" s="96"/>
      <c r="J40" s="96"/>
      <c r="K40" s="96"/>
      <c r="L40" s="96"/>
      <c r="M40" s="96"/>
      <c r="N40" s="98"/>
      <c r="O40" s="96"/>
      <c r="P40" s="96"/>
      <c r="Q40" s="96"/>
      <c r="R40" s="96"/>
      <c r="S40" s="96"/>
      <c r="T40" s="96"/>
      <c r="U40" s="96"/>
      <c r="V40" s="96"/>
      <c r="W40" s="96"/>
      <c r="X40" s="96"/>
      <c r="Y40" s="96"/>
      <c r="Z40" s="96"/>
      <c r="AA40" s="98"/>
      <c r="AB40" s="96"/>
      <c r="AC40" s="96"/>
      <c r="AD40" s="96"/>
      <c r="AE40" s="96"/>
      <c r="AF40" s="96"/>
      <c r="AG40" s="96"/>
      <c r="AH40" s="96"/>
      <c r="AI40" s="96"/>
      <c r="AJ40" s="96"/>
      <c r="AK40" s="96"/>
      <c r="AL40" s="96"/>
      <c r="AM40" s="96"/>
      <c r="AN40" s="96"/>
      <c r="AO40" s="98"/>
      <c r="AP40" s="96"/>
      <c r="AQ40" s="96"/>
      <c r="AR40" s="96"/>
      <c r="AS40" s="96"/>
      <c r="AT40" s="96"/>
      <c r="AU40" s="96"/>
      <c r="AV40" s="96"/>
      <c r="AW40" s="98"/>
      <c r="AX40" s="96"/>
      <c r="AY40" s="96"/>
      <c r="AZ40" s="96"/>
      <c r="BA40" s="96"/>
      <c r="BB40" s="98"/>
      <c r="BC40" s="96"/>
      <c r="BD40" s="96"/>
      <c r="BE40" s="96"/>
      <c r="BF40" s="96"/>
      <c r="BG40" s="96"/>
      <c r="BH40" s="96"/>
      <c r="BI40" s="96"/>
      <c r="BJ40" s="96"/>
      <c r="BK40" s="96"/>
      <c r="BL40" s="96"/>
      <c r="BM40" s="96"/>
      <c r="BN40" s="96"/>
      <c r="BO40" s="98"/>
      <c r="BP40" s="96"/>
      <c r="BQ40" s="96"/>
      <c r="BR40" s="96"/>
      <c r="BS40" s="96"/>
      <c r="BT40" s="96"/>
      <c r="BU40" s="96"/>
      <c r="BV40" s="96"/>
      <c r="BW40" s="96"/>
      <c r="BX40" s="96">
        <v>0</v>
      </c>
      <c r="BY40" s="96">
        <v>0</v>
      </c>
      <c r="BZ40" s="96">
        <v>0</v>
      </c>
    </row>
    <row r="41" spans="1:78" s="97" customFormat="1" ht="11.7" customHeight="1">
      <c r="A41" s="98" t="s">
        <v>166</v>
      </c>
      <c r="B41" s="96">
        <v>5809.4120000000003</v>
      </c>
      <c r="C41" s="96">
        <v>14463.307000000001</v>
      </c>
      <c r="D41" s="96">
        <v>20272.72</v>
      </c>
      <c r="E41" s="96"/>
      <c r="F41" s="96">
        <v>10744.432000000001</v>
      </c>
      <c r="G41" s="96">
        <v>7.0000000000000001E-3</v>
      </c>
      <c r="H41" s="96">
        <v>10744.439</v>
      </c>
      <c r="I41" s="96"/>
      <c r="J41" s="96">
        <v>1952.8</v>
      </c>
      <c r="K41" s="96">
        <v>1591.018</v>
      </c>
      <c r="L41" s="96">
        <v>3543.819</v>
      </c>
      <c r="M41" s="96"/>
      <c r="N41" s="98" t="s">
        <v>166</v>
      </c>
      <c r="O41" s="96">
        <v>7247.0129999999999</v>
      </c>
      <c r="P41" s="96">
        <v>808.74</v>
      </c>
      <c r="Q41" s="96">
        <v>8055.7530000000006</v>
      </c>
      <c r="R41" s="96"/>
      <c r="S41" s="96">
        <v>5219.7449999999999</v>
      </c>
      <c r="T41" s="96">
        <v>1155.845</v>
      </c>
      <c r="U41" s="96">
        <v>6375.59</v>
      </c>
      <c r="V41" s="96"/>
      <c r="W41" s="96">
        <v>199416.73800000001</v>
      </c>
      <c r="X41" s="96">
        <v>90339.339000000007</v>
      </c>
      <c r="Y41" s="96">
        <v>289756.07699999999</v>
      </c>
      <c r="Z41" s="96"/>
      <c r="AA41" s="98" t="s">
        <v>166</v>
      </c>
      <c r="AB41" s="96"/>
      <c r="AC41" s="96">
        <v>36692.832000000002</v>
      </c>
      <c r="AD41" s="96">
        <v>8075.0210000000006</v>
      </c>
      <c r="AE41" s="96">
        <v>44767.853999999999</v>
      </c>
      <c r="AF41" s="96"/>
      <c r="AG41" s="96">
        <v>98958.86</v>
      </c>
      <c r="AH41" s="96">
        <v>40820.571000000004</v>
      </c>
      <c r="AI41" s="96">
        <v>139779.432</v>
      </c>
      <c r="AJ41" s="96"/>
      <c r="AK41" s="96">
        <v>2596.1280000000002</v>
      </c>
      <c r="AL41" s="96">
        <v>382.16700000000003</v>
      </c>
      <c r="AM41" s="96">
        <v>2978.2950000000001</v>
      </c>
      <c r="AN41" s="96"/>
      <c r="AO41" s="98" t="s">
        <v>166</v>
      </c>
      <c r="AP41" s="96">
        <v>36517.218000000001</v>
      </c>
      <c r="AQ41" s="96">
        <v>22179.965</v>
      </c>
      <c r="AR41" s="96">
        <v>58697.183000000005</v>
      </c>
      <c r="AS41" s="96"/>
      <c r="AT41" s="96">
        <v>5630.2210000000005</v>
      </c>
      <c r="AU41" s="96">
        <v>561.00900000000001</v>
      </c>
      <c r="AV41" s="96">
        <v>6191.2300000000005</v>
      </c>
      <c r="AW41" s="98"/>
      <c r="AX41" s="96">
        <v>205985.43700000001</v>
      </c>
      <c r="AY41" s="96">
        <v>51907.832999999999</v>
      </c>
      <c r="AZ41" s="96">
        <v>257893.27100000001</v>
      </c>
      <c r="BA41" s="96"/>
      <c r="BB41" s="98" t="s">
        <v>166</v>
      </c>
      <c r="BC41" s="96">
        <v>55703.713000000003</v>
      </c>
      <c r="BD41" s="96">
        <v>16522.212</v>
      </c>
      <c r="BE41" s="96">
        <v>72225.925000000003</v>
      </c>
      <c r="BF41" s="96"/>
      <c r="BG41" s="96">
        <v>654.56600000000003</v>
      </c>
      <c r="BH41" s="96">
        <v>338.23400000000004</v>
      </c>
      <c r="BI41" s="96">
        <v>992.80000000000007</v>
      </c>
      <c r="BJ41" s="96"/>
      <c r="BK41" s="96">
        <v>297892.72399999999</v>
      </c>
      <c r="BL41" s="96">
        <v>54329.764999999999</v>
      </c>
      <c r="BM41" s="96">
        <v>352222.489</v>
      </c>
      <c r="BN41" s="96"/>
      <c r="BO41" s="98" t="s">
        <v>166</v>
      </c>
      <c r="BP41" s="96">
        <v>11649.105</v>
      </c>
      <c r="BQ41" s="96">
        <v>980.32900000000006</v>
      </c>
      <c r="BR41" s="96">
        <v>12629.434999999999</v>
      </c>
      <c r="BS41" s="96"/>
      <c r="BT41" s="96">
        <v>14864.537</v>
      </c>
      <c r="BU41" s="96">
        <v>3896.65</v>
      </c>
      <c r="BV41" s="96">
        <v>18761.188000000002</v>
      </c>
      <c r="BW41" s="96"/>
      <c r="BX41" s="96">
        <v>997535.48099999991</v>
      </c>
      <c r="BY41" s="96">
        <v>308352.01199999999</v>
      </c>
      <c r="BZ41" s="96">
        <v>1305887.5</v>
      </c>
    </row>
    <row r="42" spans="1:78" s="97" customFormat="1" ht="11.7" customHeight="1">
      <c r="A42" s="98" t="s">
        <v>167</v>
      </c>
      <c r="B42" s="96">
        <v>-4976.2539999999999</v>
      </c>
      <c r="C42" s="96">
        <v>-12.637</v>
      </c>
      <c r="D42" s="96">
        <v>-4988.8910000000005</v>
      </c>
      <c r="E42" s="96"/>
      <c r="F42" s="96">
        <v>-1722.846</v>
      </c>
      <c r="G42" s="96">
        <v>0</v>
      </c>
      <c r="H42" s="96">
        <v>-1722.846</v>
      </c>
      <c r="I42" s="96"/>
      <c r="J42" s="96">
        <v>-376.529</v>
      </c>
      <c r="K42" s="96">
        <v>-90.422000000000011</v>
      </c>
      <c r="L42" s="96">
        <v>-466.95100000000002</v>
      </c>
      <c r="M42" s="96"/>
      <c r="N42" s="98" t="s">
        <v>167</v>
      </c>
      <c r="O42" s="96">
        <v>-719.53399999999999</v>
      </c>
      <c r="P42" s="96">
        <v>-82.265000000000001</v>
      </c>
      <c r="Q42" s="96">
        <v>-801.80000000000007</v>
      </c>
      <c r="R42" s="96"/>
      <c r="S42" s="96">
        <v>5.1430000000000007</v>
      </c>
      <c r="T42" s="96">
        <v>-1.907</v>
      </c>
      <c r="U42" s="96">
        <v>3.2350000000000003</v>
      </c>
      <c r="V42" s="96"/>
      <c r="W42" s="96">
        <v>-35664.993999999999</v>
      </c>
      <c r="X42" s="96">
        <v>-6922.0030000000006</v>
      </c>
      <c r="Y42" s="96">
        <v>-42586.998</v>
      </c>
      <c r="Z42" s="96"/>
      <c r="AA42" s="98" t="s">
        <v>167</v>
      </c>
      <c r="AB42" s="96"/>
      <c r="AC42" s="96">
        <v>-4168.0880000000006</v>
      </c>
      <c r="AD42" s="96">
        <v>-2660.027</v>
      </c>
      <c r="AE42" s="96">
        <v>-6828.1150000000007</v>
      </c>
      <c r="AF42" s="96"/>
      <c r="AG42" s="96">
        <v>-66786.081999999995</v>
      </c>
      <c r="AH42" s="96">
        <v>-3420.59</v>
      </c>
      <c r="AI42" s="96">
        <v>-70206.672999999995</v>
      </c>
      <c r="AJ42" s="96"/>
      <c r="AK42" s="96">
        <v>-293.73400000000004</v>
      </c>
      <c r="AL42" s="96">
        <v>-174.21900000000002</v>
      </c>
      <c r="AM42" s="96">
        <v>-467.95400000000001</v>
      </c>
      <c r="AN42" s="96"/>
      <c r="AO42" s="98" t="s">
        <v>167</v>
      </c>
      <c r="AP42" s="96">
        <v>-19633.071</v>
      </c>
      <c r="AQ42" s="96">
        <v>-427.03100000000001</v>
      </c>
      <c r="AR42" s="96">
        <v>-20060.102999999999</v>
      </c>
      <c r="AS42" s="96"/>
      <c r="AT42" s="96">
        <v>-176.51900000000001</v>
      </c>
      <c r="AU42" s="96">
        <v>-27.302</v>
      </c>
      <c r="AV42" s="96">
        <v>-203.821</v>
      </c>
      <c r="AW42" s="98"/>
      <c r="AX42" s="96">
        <v>-99667.106</v>
      </c>
      <c r="AY42" s="96">
        <v>-17506.577000000001</v>
      </c>
      <c r="AZ42" s="96">
        <v>-117173.683</v>
      </c>
      <c r="BA42" s="96"/>
      <c r="BB42" s="98" t="s">
        <v>167</v>
      </c>
      <c r="BC42" s="96">
        <v>-6769.1330000000007</v>
      </c>
      <c r="BD42" s="96">
        <v>-5949.4610000000002</v>
      </c>
      <c r="BE42" s="96">
        <v>-12718.594000000001</v>
      </c>
      <c r="BF42" s="96"/>
      <c r="BG42" s="96">
        <v>-414.82900000000001</v>
      </c>
      <c r="BH42" s="96">
        <v>0</v>
      </c>
      <c r="BI42" s="96">
        <v>-414.82900000000001</v>
      </c>
      <c r="BJ42" s="96"/>
      <c r="BK42" s="96">
        <v>-157435.56899999999</v>
      </c>
      <c r="BL42" s="96">
        <v>-5076.3280000000004</v>
      </c>
      <c r="BM42" s="96">
        <v>-162511.897</v>
      </c>
      <c r="BN42" s="96"/>
      <c r="BO42" s="98" t="s">
        <v>167</v>
      </c>
      <c r="BP42" s="96">
        <v>-0.84900000000000009</v>
      </c>
      <c r="BQ42" s="96">
        <v>0</v>
      </c>
      <c r="BR42" s="96">
        <v>-0.84900000000000009</v>
      </c>
      <c r="BS42" s="96"/>
      <c r="BT42" s="96">
        <v>-3571.9280000000003</v>
      </c>
      <c r="BU42" s="96">
        <v>-79.634</v>
      </c>
      <c r="BV42" s="96">
        <v>-3651.5630000000001</v>
      </c>
      <c r="BW42" s="96"/>
      <c r="BX42" s="96">
        <v>-402371.92200000002</v>
      </c>
      <c r="BY42" s="96">
        <v>-42430.403000000006</v>
      </c>
      <c r="BZ42" s="96">
        <v>-444802.33199999999</v>
      </c>
    </row>
    <row r="43" spans="1:78" s="97" customFormat="1" ht="11.7" customHeight="1">
      <c r="A43" s="98" t="s">
        <v>168</v>
      </c>
      <c r="B43" s="96">
        <v>0</v>
      </c>
      <c r="C43" s="96">
        <v>31.239000000000001</v>
      </c>
      <c r="D43" s="96">
        <v>31.239000000000001</v>
      </c>
      <c r="E43" s="96"/>
      <c r="F43" s="96">
        <v>0</v>
      </c>
      <c r="G43" s="96">
        <v>0</v>
      </c>
      <c r="H43" s="96">
        <v>0</v>
      </c>
      <c r="I43" s="96"/>
      <c r="J43" s="96">
        <v>0</v>
      </c>
      <c r="K43" s="96">
        <v>0</v>
      </c>
      <c r="L43" s="96">
        <v>0</v>
      </c>
      <c r="M43" s="96"/>
      <c r="N43" s="98" t="s">
        <v>168</v>
      </c>
      <c r="O43" s="96">
        <v>0</v>
      </c>
      <c r="P43" s="96">
        <v>0</v>
      </c>
      <c r="Q43" s="96">
        <v>0</v>
      </c>
      <c r="R43" s="96"/>
      <c r="S43" s="96">
        <v>0</v>
      </c>
      <c r="T43" s="96">
        <v>0</v>
      </c>
      <c r="U43" s="96">
        <v>0</v>
      </c>
      <c r="V43" s="96"/>
      <c r="W43" s="96">
        <v>0</v>
      </c>
      <c r="X43" s="96">
        <v>0</v>
      </c>
      <c r="Y43" s="96">
        <v>0</v>
      </c>
      <c r="Z43" s="96"/>
      <c r="AA43" s="98" t="s">
        <v>168</v>
      </c>
      <c r="AB43" s="96"/>
      <c r="AC43" s="96">
        <v>0</v>
      </c>
      <c r="AD43" s="96">
        <v>0</v>
      </c>
      <c r="AE43" s="96">
        <v>0</v>
      </c>
      <c r="AF43" s="96"/>
      <c r="AG43" s="96">
        <v>0</v>
      </c>
      <c r="AH43" s="96">
        <v>0</v>
      </c>
      <c r="AI43" s="96">
        <v>0</v>
      </c>
      <c r="AJ43" s="96"/>
      <c r="AK43" s="96">
        <v>0</v>
      </c>
      <c r="AL43" s="96">
        <v>0</v>
      </c>
      <c r="AM43" s="96">
        <v>0</v>
      </c>
      <c r="AN43" s="96"/>
      <c r="AO43" s="98" t="s">
        <v>168</v>
      </c>
      <c r="AP43" s="96">
        <v>0</v>
      </c>
      <c r="AQ43" s="96">
        <v>0</v>
      </c>
      <c r="AR43" s="96">
        <v>0</v>
      </c>
      <c r="AS43" s="96"/>
      <c r="AT43" s="96">
        <v>0</v>
      </c>
      <c r="AU43" s="96">
        <v>0</v>
      </c>
      <c r="AV43" s="96">
        <v>0</v>
      </c>
      <c r="AW43" s="98"/>
      <c r="AX43" s="96">
        <v>0</v>
      </c>
      <c r="AY43" s="96">
        <v>0</v>
      </c>
      <c r="AZ43" s="96">
        <v>0</v>
      </c>
      <c r="BA43" s="96"/>
      <c r="BB43" s="98" t="s">
        <v>168</v>
      </c>
      <c r="BC43" s="96">
        <v>0</v>
      </c>
      <c r="BD43" s="96">
        <v>0</v>
      </c>
      <c r="BE43" s="96">
        <v>0</v>
      </c>
      <c r="BF43" s="96"/>
      <c r="BG43" s="96">
        <v>0</v>
      </c>
      <c r="BH43" s="96">
        <v>0</v>
      </c>
      <c r="BI43" s="96">
        <v>0</v>
      </c>
      <c r="BJ43" s="96"/>
      <c r="BK43" s="96">
        <v>0</v>
      </c>
      <c r="BL43" s="96">
        <v>0</v>
      </c>
      <c r="BM43" s="96">
        <v>0</v>
      </c>
      <c r="BN43" s="96"/>
      <c r="BO43" s="98" t="s">
        <v>168</v>
      </c>
      <c r="BP43" s="96">
        <v>0</v>
      </c>
      <c r="BQ43" s="96">
        <v>0</v>
      </c>
      <c r="BR43" s="96">
        <v>0</v>
      </c>
      <c r="BS43" s="96"/>
      <c r="BT43" s="96">
        <v>0</v>
      </c>
      <c r="BU43" s="96">
        <v>0</v>
      </c>
      <c r="BV43" s="96">
        <v>0</v>
      </c>
      <c r="BW43" s="96"/>
      <c r="BX43" s="96">
        <v>0</v>
      </c>
      <c r="BY43" s="96">
        <v>31.239000000000001</v>
      </c>
      <c r="BZ43" s="96">
        <v>31.239000000000001</v>
      </c>
    </row>
    <row r="44" spans="1:78" s="97" customFormat="1" ht="11.7" customHeight="1">
      <c r="A44" s="98" t="s">
        <v>169</v>
      </c>
      <c r="B44" s="96">
        <v>0.28100000000000003</v>
      </c>
      <c r="C44" s="96">
        <v>0</v>
      </c>
      <c r="D44" s="96">
        <v>0.28100000000000003</v>
      </c>
      <c r="E44" s="96"/>
      <c r="F44" s="96">
        <v>72.576000000000008</v>
      </c>
      <c r="G44" s="96">
        <v>1.7</v>
      </c>
      <c r="H44" s="96">
        <v>74.27600000000001</v>
      </c>
      <c r="I44" s="96"/>
      <c r="J44" s="96">
        <v>1860.201</v>
      </c>
      <c r="K44" s="96">
        <v>-6481.9560000000001</v>
      </c>
      <c r="L44" s="96">
        <v>-4621.7550000000001</v>
      </c>
      <c r="M44" s="96"/>
      <c r="N44" s="98" t="s">
        <v>169</v>
      </c>
      <c r="O44" s="96">
        <v>-44.648000000000003</v>
      </c>
      <c r="P44" s="96">
        <v>0</v>
      </c>
      <c r="Q44" s="96">
        <v>-44.648000000000003</v>
      </c>
      <c r="R44" s="96"/>
      <c r="S44" s="96">
        <v>-918.38200000000006</v>
      </c>
      <c r="T44" s="96">
        <v>0</v>
      </c>
      <c r="U44" s="96">
        <v>-918.38200000000006</v>
      </c>
      <c r="V44" s="96"/>
      <c r="W44" s="96">
        <v>3150.953</v>
      </c>
      <c r="X44" s="96">
        <v>-0.57800000000000007</v>
      </c>
      <c r="Y44" s="96">
        <v>3150.3740000000003</v>
      </c>
      <c r="Z44" s="96"/>
      <c r="AA44" s="98" t="s">
        <v>169</v>
      </c>
      <c r="AB44" s="96"/>
      <c r="AC44" s="96">
        <v>14107.975</v>
      </c>
      <c r="AD44" s="96">
        <v>-15599.264999999999</v>
      </c>
      <c r="AE44" s="96">
        <v>-1491.29</v>
      </c>
      <c r="AF44" s="96"/>
      <c r="AG44" s="96">
        <v>-5619.5030000000006</v>
      </c>
      <c r="AH44" s="96">
        <v>2437.1930000000002</v>
      </c>
      <c r="AI44" s="96">
        <v>-3182.31</v>
      </c>
      <c r="AJ44" s="96"/>
      <c r="AK44" s="96">
        <v>1.2E-2</v>
      </c>
      <c r="AL44" s="96">
        <v>14.691000000000001</v>
      </c>
      <c r="AM44" s="96">
        <v>14.703000000000001</v>
      </c>
      <c r="AN44" s="96"/>
      <c r="AO44" s="98" t="s">
        <v>169</v>
      </c>
      <c r="AP44" s="96">
        <v>11705.918</v>
      </c>
      <c r="AQ44" s="96">
        <v>-15305.204000000002</v>
      </c>
      <c r="AR44" s="96">
        <v>-3599.2850000000003</v>
      </c>
      <c r="AS44" s="96"/>
      <c r="AT44" s="96">
        <v>-722.42600000000004</v>
      </c>
      <c r="AU44" s="96">
        <v>0.26800000000000002</v>
      </c>
      <c r="AV44" s="96">
        <v>-722.15800000000002</v>
      </c>
      <c r="AW44" s="98"/>
      <c r="AX44" s="96">
        <v>18680.991999999998</v>
      </c>
      <c r="AY44" s="96">
        <v>-16033.475</v>
      </c>
      <c r="AZ44" s="96">
        <v>2647.5170000000003</v>
      </c>
      <c r="BA44" s="96"/>
      <c r="BB44" s="98" t="s">
        <v>169</v>
      </c>
      <c r="BC44" s="96">
        <v>11439.527</v>
      </c>
      <c r="BD44" s="96">
        <v>0</v>
      </c>
      <c r="BE44" s="96">
        <v>11439.527</v>
      </c>
      <c r="BF44" s="96"/>
      <c r="BG44" s="96">
        <v>-263.75800000000004</v>
      </c>
      <c r="BH44" s="96">
        <v>0</v>
      </c>
      <c r="BI44" s="96">
        <v>-263.75800000000004</v>
      </c>
      <c r="BJ44" s="96"/>
      <c r="BK44" s="96">
        <v>55837.756000000001</v>
      </c>
      <c r="BL44" s="96">
        <v>-76171.611000000004</v>
      </c>
      <c r="BM44" s="96">
        <v>-20333.855</v>
      </c>
      <c r="BN44" s="96"/>
      <c r="BO44" s="98" t="s">
        <v>169</v>
      </c>
      <c r="BP44" s="96">
        <v>-1438.0350000000001</v>
      </c>
      <c r="BQ44" s="96">
        <v>0</v>
      </c>
      <c r="BR44" s="96">
        <v>-1438.0350000000001</v>
      </c>
      <c r="BS44" s="96"/>
      <c r="BT44" s="96">
        <v>-2340.12</v>
      </c>
      <c r="BU44" s="96">
        <v>1150.932</v>
      </c>
      <c r="BV44" s="96">
        <v>-1189.1870000000001</v>
      </c>
      <c r="BW44" s="96"/>
      <c r="BX44" s="96">
        <v>105509.31899999999</v>
      </c>
      <c r="BY44" s="96">
        <v>-125987.30500000002</v>
      </c>
      <c r="BZ44" s="96">
        <v>-20477.985000000001</v>
      </c>
    </row>
    <row r="45" spans="1:78" s="99" customFormat="1">
      <c r="A45" s="75" t="s">
        <v>170</v>
      </c>
      <c r="B45" s="101">
        <v>833.43900000000008</v>
      </c>
      <c r="C45" s="101">
        <v>14481.909</v>
      </c>
      <c r="D45" s="101">
        <v>15315.349</v>
      </c>
      <c r="E45" s="101"/>
      <c r="F45" s="101">
        <v>9094.1610000000001</v>
      </c>
      <c r="G45" s="101">
        <v>1.7070000000000001</v>
      </c>
      <c r="H45" s="101">
        <v>9095.8690000000006</v>
      </c>
      <c r="I45" s="101"/>
      <c r="J45" s="101">
        <v>3436.4720000000002</v>
      </c>
      <c r="K45" s="101">
        <v>-4981.3599999999997</v>
      </c>
      <c r="L45" s="101">
        <v>-1544.8870000000002</v>
      </c>
      <c r="M45" s="101"/>
      <c r="N45" s="75" t="s">
        <v>170</v>
      </c>
      <c r="O45" s="101">
        <v>6482.83</v>
      </c>
      <c r="P45" s="101">
        <v>726.47400000000005</v>
      </c>
      <c r="Q45" s="101">
        <v>7209.3050000000003</v>
      </c>
      <c r="R45" s="101"/>
      <c r="S45" s="101">
        <v>4306.5060000000003</v>
      </c>
      <c r="T45" s="101">
        <v>1153.9370000000001</v>
      </c>
      <c r="U45" s="101">
        <v>5460.4440000000004</v>
      </c>
      <c r="V45" s="101"/>
      <c r="W45" s="101">
        <v>166902.69699999999</v>
      </c>
      <c r="X45" s="101">
        <v>83416.755999999994</v>
      </c>
      <c r="Y45" s="101">
        <v>250319.454</v>
      </c>
      <c r="Z45" s="101"/>
      <c r="AA45" s="75" t="s">
        <v>170</v>
      </c>
      <c r="AB45" s="101"/>
      <c r="AC45" s="101">
        <v>46632.718999999997</v>
      </c>
      <c r="AD45" s="101">
        <v>-10184.27</v>
      </c>
      <c r="AE45" s="101">
        <v>36448.448000000004</v>
      </c>
      <c r="AF45" s="101"/>
      <c r="AG45" s="101">
        <v>26553.274000000001</v>
      </c>
      <c r="AH45" s="101">
        <v>39837.173999999999</v>
      </c>
      <c r="AI45" s="101">
        <v>66390.448999999993</v>
      </c>
      <c r="AJ45" s="101"/>
      <c r="AK45" s="101">
        <v>2302.4050000000002</v>
      </c>
      <c r="AL45" s="101">
        <v>222.63800000000001</v>
      </c>
      <c r="AM45" s="101">
        <v>2525.0440000000003</v>
      </c>
      <c r="AN45" s="101"/>
      <c r="AO45" s="75" t="s">
        <v>170</v>
      </c>
      <c r="AP45" s="101">
        <v>28590.065000000002</v>
      </c>
      <c r="AQ45" s="101">
        <v>6447.7290000000003</v>
      </c>
      <c r="AR45" s="101">
        <v>35037.794000000002</v>
      </c>
      <c r="AS45" s="101"/>
      <c r="AT45" s="101">
        <v>4731.2740000000003</v>
      </c>
      <c r="AU45" s="101">
        <v>533.97500000000002</v>
      </c>
      <c r="AV45" s="101">
        <v>5265.25</v>
      </c>
      <c r="AW45" s="101"/>
      <c r="AX45" s="101">
        <v>124999.32399999999</v>
      </c>
      <c r="AY45" s="101">
        <v>18367.78</v>
      </c>
      <c r="AZ45" s="101">
        <v>143367.10399999999</v>
      </c>
      <c r="BA45" s="101"/>
      <c r="BB45" s="75" t="s">
        <v>170</v>
      </c>
      <c r="BC45" s="101">
        <v>60374.107000000004</v>
      </c>
      <c r="BD45" s="101">
        <v>10572.751</v>
      </c>
      <c r="BE45" s="101">
        <v>70946.857999999993</v>
      </c>
      <c r="BF45" s="101"/>
      <c r="BG45" s="101">
        <v>-24.022000000000002</v>
      </c>
      <c r="BH45" s="101">
        <v>338.23400000000004</v>
      </c>
      <c r="BI45" s="101">
        <v>314.21199999999999</v>
      </c>
      <c r="BJ45" s="101"/>
      <c r="BK45" s="101">
        <v>196294.91099999999</v>
      </c>
      <c r="BL45" s="101">
        <v>-26918.173999999999</v>
      </c>
      <c r="BM45" s="101">
        <v>169376.736</v>
      </c>
      <c r="BN45" s="101"/>
      <c r="BO45" s="75" t="s">
        <v>170</v>
      </c>
      <c r="BP45" s="101">
        <v>10210.219999999999</v>
      </c>
      <c r="BQ45" s="101">
        <v>980.32900000000006</v>
      </c>
      <c r="BR45" s="101">
        <v>11190.550000000001</v>
      </c>
      <c r="BS45" s="101"/>
      <c r="BT45" s="101">
        <v>8952.4880000000012</v>
      </c>
      <c r="BU45" s="101">
        <v>4967.9480000000003</v>
      </c>
      <c r="BV45" s="101">
        <v>13920.436</v>
      </c>
      <c r="BW45" s="101"/>
      <c r="BX45" s="101">
        <v>700672.87</v>
      </c>
      <c r="BY45" s="101">
        <v>139965.53699999998</v>
      </c>
      <c r="BZ45" s="101">
        <v>840638.41500000004</v>
      </c>
    </row>
    <row r="46" spans="1:78" s="65" customFormat="1" ht="11.7" customHeight="1">
      <c r="A46" s="75"/>
      <c r="B46" s="76"/>
      <c r="C46" s="76"/>
      <c r="D46" s="76"/>
      <c r="E46" s="76"/>
      <c r="F46" s="76"/>
      <c r="G46" s="76"/>
      <c r="H46" s="76"/>
      <c r="I46" s="76"/>
      <c r="J46" s="76"/>
      <c r="K46" s="76"/>
      <c r="L46" s="76"/>
      <c r="M46" s="76"/>
      <c r="N46" s="75"/>
      <c r="O46" s="76"/>
      <c r="P46" s="76"/>
      <c r="Q46" s="76"/>
      <c r="R46" s="76"/>
      <c r="S46" s="76"/>
      <c r="T46" s="76"/>
      <c r="U46" s="76"/>
      <c r="V46" s="76"/>
      <c r="W46" s="76"/>
      <c r="X46" s="76"/>
      <c r="Y46" s="76"/>
      <c r="Z46" s="76"/>
      <c r="AA46" s="75"/>
      <c r="AB46" s="76"/>
      <c r="AC46" s="76"/>
      <c r="AD46" s="76"/>
      <c r="AE46" s="76"/>
      <c r="AF46" s="76"/>
      <c r="AG46" s="76"/>
      <c r="AH46" s="76"/>
      <c r="AI46" s="76"/>
      <c r="AJ46" s="76"/>
      <c r="AK46" s="76"/>
      <c r="AL46" s="76"/>
      <c r="AM46" s="76"/>
      <c r="AN46" s="76"/>
      <c r="AO46" s="75"/>
      <c r="AP46" s="76"/>
      <c r="AQ46" s="76"/>
      <c r="AR46" s="76"/>
      <c r="AS46" s="76"/>
      <c r="AT46" s="76"/>
      <c r="AU46" s="76"/>
      <c r="AV46" s="76"/>
      <c r="AW46" s="75"/>
      <c r="AX46" s="76"/>
      <c r="AY46" s="76"/>
      <c r="AZ46" s="76"/>
      <c r="BA46" s="76"/>
      <c r="BB46" s="75"/>
      <c r="BC46" s="76"/>
      <c r="BD46" s="76"/>
      <c r="BE46" s="76"/>
      <c r="BF46" s="76"/>
      <c r="BG46" s="76"/>
      <c r="BH46" s="76"/>
      <c r="BI46" s="76"/>
      <c r="BJ46" s="76"/>
      <c r="BK46" s="76"/>
      <c r="BL46" s="76"/>
      <c r="BM46" s="76"/>
      <c r="BN46" s="76"/>
      <c r="BO46" s="75"/>
      <c r="BP46" s="76"/>
      <c r="BQ46" s="76"/>
      <c r="BR46" s="76"/>
      <c r="BS46" s="76"/>
      <c r="BT46" s="76"/>
      <c r="BU46" s="76"/>
      <c r="BV46" s="76"/>
      <c r="BW46" s="76"/>
      <c r="BX46" s="76"/>
      <c r="BY46" s="76"/>
      <c r="BZ46" s="76"/>
    </row>
    <row r="47" spans="1:78" s="99" customFormat="1" ht="12" customHeight="1">
      <c r="A47" s="75" t="s">
        <v>171</v>
      </c>
      <c r="B47" s="101">
        <v>-9170.19</v>
      </c>
      <c r="C47" s="101">
        <v>-7069.0530000000008</v>
      </c>
      <c r="D47" s="101">
        <v>-16239.244000000001</v>
      </c>
      <c r="E47" s="101"/>
      <c r="F47" s="101">
        <v>-11508.286</v>
      </c>
      <c r="G47" s="101">
        <v>-4593.6059999999998</v>
      </c>
      <c r="H47" s="101">
        <v>-16101.893</v>
      </c>
      <c r="I47" s="101"/>
      <c r="J47" s="101">
        <v>-7910.5290000000005</v>
      </c>
      <c r="K47" s="101">
        <v>-3630.9670000000001</v>
      </c>
      <c r="L47" s="101">
        <v>-11541.495999999999</v>
      </c>
      <c r="M47" s="101"/>
      <c r="N47" s="75" t="s">
        <v>171</v>
      </c>
      <c r="O47" s="101">
        <v>-10350.326000000001</v>
      </c>
      <c r="P47" s="101">
        <v>-1419.9670000000001</v>
      </c>
      <c r="Q47" s="101">
        <v>-11770.294</v>
      </c>
      <c r="R47" s="101"/>
      <c r="S47" s="101">
        <v>-4678.8890000000001</v>
      </c>
      <c r="T47" s="101">
        <v>-540.59400000000005</v>
      </c>
      <c r="U47" s="101">
        <v>-5219.4840000000004</v>
      </c>
      <c r="V47" s="101"/>
      <c r="W47" s="101">
        <v>-30674.782999999999</v>
      </c>
      <c r="X47" s="101">
        <v>-10006.314</v>
      </c>
      <c r="Y47" s="101">
        <v>-40681.097999999998</v>
      </c>
      <c r="Z47" s="101"/>
      <c r="AA47" s="75" t="s">
        <v>171</v>
      </c>
      <c r="AB47" s="101"/>
      <c r="AC47" s="101">
        <v>-40781.629999999997</v>
      </c>
      <c r="AD47" s="101">
        <v>-6095.1120000000001</v>
      </c>
      <c r="AE47" s="101">
        <v>-46876.743000000002</v>
      </c>
      <c r="AF47" s="101"/>
      <c r="AG47" s="101">
        <v>-25783.703000000001</v>
      </c>
      <c r="AH47" s="101">
        <v>-4221.9040000000005</v>
      </c>
      <c r="AI47" s="101">
        <v>-30005.607</v>
      </c>
      <c r="AJ47" s="101"/>
      <c r="AK47" s="101">
        <v>-1894.075</v>
      </c>
      <c r="AL47" s="101">
        <v>-346.98900000000003</v>
      </c>
      <c r="AM47" s="101">
        <v>-2241.0640000000003</v>
      </c>
      <c r="AN47" s="101"/>
      <c r="AO47" s="75" t="s">
        <v>171</v>
      </c>
      <c r="AP47" s="101">
        <v>-69697.993000000002</v>
      </c>
      <c r="AQ47" s="101">
        <v>-9549.34</v>
      </c>
      <c r="AR47" s="101">
        <v>-79247.334000000003</v>
      </c>
      <c r="AS47" s="101"/>
      <c r="AT47" s="101">
        <v>-3166.049</v>
      </c>
      <c r="AU47" s="101">
        <v>-704.58500000000004</v>
      </c>
      <c r="AV47" s="101">
        <v>-3870.6350000000002</v>
      </c>
      <c r="AW47" s="101"/>
      <c r="AX47" s="101">
        <v>-131840.821</v>
      </c>
      <c r="AY47" s="101">
        <v>-10957.014999999999</v>
      </c>
      <c r="AZ47" s="101">
        <v>-142797.83600000001</v>
      </c>
      <c r="BA47" s="101"/>
      <c r="BB47" s="75" t="s">
        <v>171</v>
      </c>
      <c r="BC47" s="101">
        <v>-13614.41</v>
      </c>
      <c r="BD47" s="101">
        <v>-637.80000000000007</v>
      </c>
      <c r="BE47" s="101">
        <v>-14252.210999999999</v>
      </c>
      <c r="BF47" s="101"/>
      <c r="BG47" s="101">
        <v>-5076.9189999999999</v>
      </c>
      <c r="BH47" s="101">
        <v>-1283.3510000000001</v>
      </c>
      <c r="BI47" s="101">
        <v>-6360.27</v>
      </c>
      <c r="BJ47" s="101"/>
      <c r="BK47" s="101">
        <v>-149331.09400000001</v>
      </c>
      <c r="BL47" s="101">
        <v>-41049.277000000002</v>
      </c>
      <c r="BM47" s="101">
        <v>-190380.37100000001</v>
      </c>
      <c r="BN47" s="101"/>
      <c r="BO47" s="75" t="s">
        <v>171</v>
      </c>
      <c r="BP47" s="101">
        <v>-4679.9760000000006</v>
      </c>
      <c r="BQ47" s="101">
        <v>-1452.8440000000001</v>
      </c>
      <c r="BR47" s="101">
        <v>-6132.82</v>
      </c>
      <c r="BS47" s="101"/>
      <c r="BT47" s="101">
        <v>-6257.2</v>
      </c>
      <c r="BU47" s="101">
        <v>-996.072</v>
      </c>
      <c r="BV47" s="101">
        <v>-7253.2719999999999</v>
      </c>
      <c r="BW47" s="101"/>
      <c r="BX47" s="101">
        <v>-526416.87300000002</v>
      </c>
      <c r="BY47" s="101">
        <v>-104554.79000000001</v>
      </c>
      <c r="BZ47" s="101">
        <v>-630971.67200000002</v>
      </c>
    </row>
    <row r="48" spans="1:78" s="97" customFormat="1" ht="8.1" customHeight="1">
      <c r="A48" s="98"/>
      <c r="B48" s="96"/>
      <c r="C48" s="96"/>
      <c r="D48" s="96"/>
      <c r="E48" s="96"/>
      <c r="F48" s="96"/>
      <c r="G48" s="96"/>
      <c r="H48" s="96"/>
      <c r="I48" s="96"/>
      <c r="J48" s="96"/>
      <c r="K48" s="96"/>
      <c r="L48" s="96"/>
      <c r="M48" s="96"/>
      <c r="N48" s="98"/>
      <c r="O48" s="96"/>
      <c r="P48" s="96"/>
      <c r="Q48" s="96"/>
      <c r="R48" s="96"/>
      <c r="S48" s="96"/>
      <c r="T48" s="96"/>
      <c r="U48" s="96"/>
      <c r="V48" s="96"/>
      <c r="W48" s="96"/>
      <c r="X48" s="96"/>
      <c r="Y48" s="96"/>
      <c r="Z48" s="96"/>
      <c r="AA48" s="98"/>
      <c r="AB48" s="96"/>
      <c r="AC48" s="96"/>
      <c r="AD48" s="96"/>
      <c r="AE48" s="96"/>
      <c r="AF48" s="96"/>
      <c r="AG48" s="96"/>
      <c r="AH48" s="96"/>
      <c r="AI48" s="96"/>
      <c r="AJ48" s="96"/>
      <c r="AK48" s="96"/>
      <c r="AL48" s="96"/>
      <c r="AM48" s="96"/>
      <c r="AN48" s="96"/>
      <c r="AO48" s="98"/>
      <c r="AP48" s="96"/>
      <c r="AQ48" s="96"/>
      <c r="AR48" s="96"/>
      <c r="AS48" s="96"/>
      <c r="AT48" s="96"/>
      <c r="AU48" s="96"/>
      <c r="AV48" s="96"/>
      <c r="AW48" s="98"/>
      <c r="AX48" s="96"/>
      <c r="AY48" s="96"/>
      <c r="AZ48" s="96"/>
      <c r="BA48" s="96"/>
      <c r="BB48" s="98"/>
      <c r="BC48" s="96"/>
      <c r="BD48" s="96"/>
      <c r="BE48" s="96"/>
      <c r="BF48" s="96"/>
      <c r="BG48" s="96"/>
      <c r="BH48" s="96"/>
      <c r="BI48" s="96"/>
      <c r="BJ48" s="96"/>
      <c r="BK48" s="96"/>
      <c r="BL48" s="96"/>
      <c r="BM48" s="96"/>
      <c r="BN48" s="96"/>
      <c r="BO48" s="98"/>
      <c r="BP48" s="96"/>
      <c r="BQ48" s="96"/>
      <c r="BR48" s="96"/>
      <c r="BS48" s="96"/>
      <c r="BT48" s="96"/>
      <c r="BU48" s="96"/>
      <c r="BV48" s="96"/>
      <c r="BW48" s="96"/>
      <c r="BX48" s="96"/>
      <c r="BY48" s="96"/>
      <c r="BZ48" s="96"/>
    </row>
    <row r="49" spans="1:83" s="65" customFormat="1" ht="11.7" customHeight="1">
      <c r="A49" s="175" t="s">
        <v>172</v>
      </c>
      <c r="B49" s="82">
        <v>1779.6510000000001</v>
      </c>
      <c r="C49" s="82">
        <v>7770.7860000000001</v>
      </c>
      <c r="D49" s="82">
        <v>9550.4380000000001</v>
      </c>
      <c r="E49" s="82"/>
      <c r="F49" s="82">
        <v>34774.603000000003</v>
      </c>
      <c r="G49" s="82">
        <v>-10972.815000000001</v>
      </c>
      <c r="H49" s="82">
        <v>23801.788</v>
      </c>
      <c r="I49" s="82"/>
      <c r="J49" s="82">
        <v>5975.2790000000005</v>
      </c>
      <c r="K49" s="82">
        <v>7725.3020000000006</v>
      </c>
      <c r="L49" s="82">
        <v>13700.581</v>
      </c>
      <c r="M49" s="82"/>
      <c r="N49" s="81" t="s">
        <v>172</v>
      </c>
      <c r="O49" s="82">
        <v>7835.0940000000001</v>
      </c>
      <c r="P49" s="82">
        <v>-2736.942</v>
      </c>
      <c r="Q49" s="82">
        <v>5098.1509999999998</v>
      </c>
      <c r="R49" s="82"/>
      <c r="S49" s="82">
        <v>10647.045</v>
      </c>
      <c r="T49" s="82">
        <v>-338.072</v>
      </c>
      <c r="U49" s="82">
        <v>10308.972</v>
      </c>
      <c r="V49" s="82"/>
      <c r="W49" s="82">
        <v>60816.249000000003</v>
      </c>
      <c r="X49" s="82">
        <v>31498.75</v>
      </c>
      <c r="Y49" s="82">
        <v>92315</v>
      </c>
      <c r="Z49" s="82"/>
      <c r="AA49" s="81" t="s">
        <v>172</v>
      </c>
      <c r="AB49" s="82"/>
      <c r="AC49" s="82">
        <v>26730.704000000002</v>
      </c>
      <c r="AD49" s="82">
        <v>2616.913</v>
      </c>
      <c r="AE49" s="82">
        <v>29347.616999999998</v>
      </c>
      <c r="AF49" s="82"/>
      <c r="AG49" s="82">
        <v>19136.252</v>
      </c>
      <c r="AH49" s="82">
        <v>25813.181</v>
      </c>
      <c r="AI49" s="82">
        <v>44949.434000000001</v>
      </c>
      <c r="AJ49" s="82"/>
      <c r="AK49" s="82">
        <v>3033.212</v>
      </c>
      <c r="AL49" s="82">
        <v>2395.2270000000003</v>
      </c>
      <c r="AM49" s="82">
        <v>5428.4390000000003</v>
      </c>
      <c r="AN49" s="82"/>
      <c r="AO49" s="81" t="s">
        <v>172</v>
      </c>
      <c r="AP49" s="82">
        <v>7159.1900000000005</v>
      </c>
      <c r="AQ49" s="82">
        <v>42180.256000000001</v>
      </c>
      <c r="AR49" s="82">
        <v>49339.447</v>
      </c>
      <c r="AS49" s="82"/>
      <c r="AT49" s="82">
        <v>11066.880000000001</v>
      </c>
      <c r="AU49" s="82">
        <v>577.53600000000006</v>
      </c>
      <c r="AV49" s="82">
        <v>11644.416000000001</v>
      </c>
      <c r="AW49" s="81"/>
      <c r="AX49" s="82">
        <v>67412.426999999996</v>
      </c>
      <c r="AY49" s="82">
        <v>56820.83</v>
      </c>
      <c r="AZ49" s="82">
        <v>124233.258</v>
      </c>
      <c r="BA49" s="82"/>
      <c r="BB49" s="81" t="s">
        <v>172</v>
      </c>
      <c r="BC49" s="82">
        <v>8535.6</v>
      </c>
      <c r="BD49" s="82">
        <v>-3971.5920000000001</v>
      </c>
      <c r="BE49" s="82">
        <v>4564.0079999999998</v>
      </c>
      <c r="BF49" s="82"/>
      <c r="BG49" s="82">
        <v>-4322.3180000000002</v>
      </c>
      <c r="BH49" s="82">
        <v>1336.663</v>
      </c>
      <c r="BI49" s="82">
        <v>-2985.6550000000002</v>
      </c>
      <c r="BJ49" s="82"/>
      <c r="BK49" s="82">
        <v>122934.702</v>
      </c>
      <c r="BL49" s="82">
        <v>-33529.090000000004</v>
      </c>
      <c r="BM49" s="82">
        <v>89405.611999999994</v>
      </c>
      <c r="BN49" s="82"/>
      <c r="BO49" s="81" t="s">
        <v>172</v>
      </c>
      <c r="BP49" s="82">
        <v>19996.114999999998</v>
      </c>
      <c r="BQ49" s="82">
        <v>1709.2640000000001</v>
      </c>
      <c r="BR49" s="82">
        <v>21705.38</v>
      </c>
      <c r="BS49" s="82"/>
      <c r="BT49" s="82">
        <v>20877.973999999998</v>
      </c>
      <c r="BU49" s="82">
        <v>-45.267000000000003</v>
      </c>
      <c r="BV49" s="82">
        <v>20832.705999999998</v>
      </c>
      <c r="BW49" s="82"/>
      <c r="BX49" s="82">
        <v>424388.65899999999</v>
      </c>
      <c r="BY49" s="82">
        <v>128850.93</v>
      </c>
      <c r="BZ49" s="82">
        <v>553239.59200000006</v>
      </c>
    </row>
    <row r="50" spans="1:83" ht="5.0999999999999996" customHeight="1">
      <c r="A50" s="71"/>
      <c r="B50" s="72"/>
      <c r="C50" s="72"/>
      <c r="D50" s="72"/>
      <c r="E50" s="72"/>
      <c r="F50" s="72"/>
      <c r="G50" s="72"/>
      <c r="H50" s="72"/>
      <c r="I50" s="72"/>
      <c r="J50" s="72"/>
      <c r="K50" s="72"/>
      <c r="L50" s="72"/>
      <c r="M50" s="72"/>
      <c r="N50" s="71"/>
      <c r="O50" s="72"/>
      <c r="P50" s="72"/>
      <c r="Q50" s="72"/>
      <c r="R50" s="72"/>
      <c r="S50" s="72"/>
      <c r="T50" s="72"/>
      <c r="U50" s="72"/>
      <c r="V50" s="72"/>
      <c r="W50" s="72"/>
      <c r="X50" s="72"/>
      <c r="Y50" s="72"/>
      <c r="Z50" s="72"/>
      <c r="AA50" s="71"/>
      <c r="AB50" s="72"/>
      <c r="AC50" s="72"/>
      <c r="AD50" s="72"/>
      <c r="AE50" s="72"/>
      <c r="AF50" s="72"/>
      <c r="AG50" s="72"/>
      <c r="AH50" s="72"/>
      <c r="AI50" s="72"/>
      <c r="AJ50" s="72"/>
      <c r="AK50" s="72"/>
      <c r="AL50" s="72"/>
      <c r="AM50" s="72"/>
      <c r="AN50" s="72"/>
      <c r="AO50" s="71"/>
      <c r="AP50" s="72"/>
      <c r="AQ50" s="72"/>
      <c r="AR50" s="72"/>
      <c r="AS50" s="72"/>
      <c r="AT50" s="72"/>
      <c r="AU50" s="72"/>
      <c r="AV50" s="72"/>
      <c r="AW50" s="71"/>
      <c r="AX50" s="72"/>
      <c r="AY50" s="72"/>
      <c r="AZ50" s="72"/>
      <c r="BA50" s="72"/>
      <c r="BB50" s="71"/>
      <c r="BC50" s="72"/>
      <c r="BD50" s="72"/>
      <c r="BE50" s="72"/>
      <c r="BF50" s="72"/>
      <c r="BG50" s="72"/>
      <c r="BH50" s="72"/>
      <c r="BI50" s="72"/>
      <c r="BJ50" s="72"/>
      <c r="BK50" s="72"/>
      <c r="BL50" s="72"/>
      <c r="BM50" s="72"/>
      <c r="BN50" s="72"/>
      <c r="BO50" s="71"/>
      <c r="BP50" s="72"/>
      <c r="BQ50" s="72"/>
      <c r="BR50" s="72"/>
      <c r="BS50" s="72"/>
      <c r="BT50" s="72"/>
      <c r="BU50" s="72"/>
      <c r="BV50" s="72"/>
      <c r="BW50" s="72"/>
      <c r="BX50" s="72"/>
      <c r="BY50" s="72"/>
      <c r="BZ50" s="72"/>
      <c r="CE50" s="34"/>
    </row>
    <row r="51" spans="1:83" s="97" customFormat="1" ht="8.1" customHeight="1">
      <c r="A51" s="98"/>
      <c r="B51" s="96"/>
      <c r="C51" s="96"/>
      <c r="D51" s="96"/>
      <c r="E51" s="96"/>
      <c r="F51" s="96"/>
      <c r="G51" s="96"/>
      <c r="H51" s="96"/>
      <c r="I51" s="96"/>
      <c r="J51" s="96"/>
      <c r="K51" s="96"/>
      <c r="L51" s="96"/>
      <c r="M51" s="96"/>
      <c r="N51" s="98"/>
      <c r="O51" s="96"/>
      <c r="P51" s="96"/>
      <c r="Q51" s="96"/>
      <c r="R51" s="96"/>
      <c r="S51" s="96"/>
      <c r="T51" s="96"/>
      <c r="U51" s="96"/>
      <c r="V51" s="96"/>
      <c r="W51" s="96"/>
      <c r="X51" s="96"/>
      <c r="Y51" s="96"/>
      <c r="Z51" s="96"/>
      <c r="AA51" s="98"/>
      <c r="AB51" s="96"/>
      <c r="AC51" s="96"/>
      <c r="AD51" s="96"/>
      <c r="AE51" s="96"/>
      <c r="AF51" s="96"/>
      <c r="AG51" s="96"/>
      <c r="AH51" s="96"/>
      <c r="AI51" s="96"/>
      <c r="AJ51" s="96"/>
      <c r="AK51" s="96"/>
      <c r="AL51" s="96"/>
      <c r="AM51" s="96"/>
      <c r="AN51" s="96"/>
      <c r="AO51" s="98"/>
      <c r="AP51" s="96"/>
      <c r="AQ51" s="96"/>
      <c r="AR51" s="96"/>
      <c r="AS51" s="96"/>
      <c r="AT51" s="96"/>
      <c r="AU51" s="96"/>
      <c r="AV51" s="96"/>
      <c r="AW51" s="98"/>
      <c r="AX51" s="96"/>
      <c r="AY51" s="96"/>
      <c r="AZ51" s="96"/>
      <c r="BA51" s="96"/>
      <c r="BB51" s="98"/>
      <c r="BC51" s="96"/>
      <c r="BD51" s="96"/>
      <c r="BE51" s="96"/>
      <c r="BF51" s="96"/>
      <c r="BG51" s="96"/>
      <c r="BH51" s="96"/>
      <c r="BI51" s="96"/>
      <c r="BJ51" s="96"/>
      <c r="BK51" s="96"/>
      <c r="BL51" s="96"/>
      <c r="BM51" s="96"/>
      <c r="BN51" s="96"/>
      <c r="BO51" s="98"/>
      <c r="BP51" s="96"/>
      <c r="BQ51" s="96"/>
      <c r="BR51" s="96"/>
      <c r="BS51" s="96"/>
      <c r="BT51" s="96"/>
      <c r="BU51" s="96"/>
      <c r="BV51" s="96"/>
      <c r="BW51" s="96"/>
      <c r="BX51" s="96"/>
      <c r="BY51" s="96"/>
      <c r="BZ51" s="96"/>
    </row>
    <row r="52" spans="1:83" s="65" customFormat="1" ht="11.7" customHeight="1">
      <c r="A52" s="175" t="s">
        <v>173</v>
      </c>
      <c r="B52" s="82">
        <v>1779.6510000000001</v>
      </c>
      <c r="C52" s="82">
        <v>7770.7860000000001</v>
      </c>
      <c r="D52" s="82">
        <v>9550.4380000000001</v>
      </c>
      <c r="E52" s="82"/>
      <c r="F52" s="82">
        <v>34774.603000000003</v>
      </c>
      <c r="G52" s="82">
        <v>-10972.815000000001</v>
      </c>
      <c r="H52" s="82">
        <v>23801.788</v>
      </c>
      <c r="I52" s="82"/>
      <c r="J52" s="82">
        <v>5975.2790000000005</v>
      </c>
      <c r="K52" s="82">
        <v>7725.3020000000006</v>
      </c>
      <c r="L52" s="82">
        <v>13700.581</v>
      </c>
      <c r="M52" s="82"/>
      <c r="N52" s="81" t="s">
        <v>173</v>
      </c>
      <c r="O52" s="82">
        <v>7835.0940000000001</v>
      </c>
      <c r="P52" s="82">
        <v>-2736.942</v>
      </c>
      <c r="Q52" s="82">
        <v>5098.1509999999998</v>
      </c>
      <c r="R52" s="82"/>
      <c r="S52" s="82">
        <v>10647.045</v>
      </c>
      <c r="T52" s="82">
        <v>-338.072</v>
      </c>
      <c r="U52" s="82">
        <v>10308.972</v>
      </c>
      <c r="V52" s="82"/>
      <c r="W52" s="82">
        <v>60816.249000000003</v>
      </c>
      <c r="X52" s="82">
        <v>31498.75</v>
      </c>
      <c r="Y52" s="82">
        <v>92315</v>
      </c>
      <c r="Z52" s="82"/>
      <c r="AA52" s="81" t="s">
        <v>173</v>
      </c>
      <c r="AB52" s="82"/>
      <c r="AC52" s="82">
        <v>26730.704000000002</v>
      </c>
      <c r="AD52" s="82">
        <v>2616.913</v>
      </c>
      <c r="AE52" s="82">
        <v>29347.616999999998</v>
      </c>
      <c r="AF52" s="82"/>
      <c r="AG52" s="82">
        <v>19136.252</v>
      </c>
      <c r="AH52" s="82">
        <v>25813.181</v>
      </c>
      <c r="AI52" s="82">
        <v>44949.434000000001</v>
      </c>
      <c r="AJ52" s="82"/>
      <c r="AK52" s="82">
        <v>3033.212</v>
      </c>
      <c r="AL52" s="82">
        <v>2395.2270000000003</v>
      </c>
      <c r="AM52" s="82">
        <v>5428.4390000000003</v>
      </c>
      <c r="AN52" s="82"/>
      <c r="AO52" s="81" t="s">
        <v>173</v>
      </c>
      <c r="AP52" s="82">
        <v>7159.1900000000005</v>
      </c>
      <c r="AQ52" s="82">
        <v>42180.256000000001</v>
      </c>
      <c r="AR52" s="82">
        <v>49339.447</v>
      </c>
      <c r="AS52" s="82"/>
      <c r="AT52" s="82">
        <v>11066.880000000001</v>
      </c>
      <c r="AU52" s="82">
        <v>577.53600000000006</v>
      </c>
      <c r="AV52" s="82">
        <v>11644.416000000001</v>
      </c>
      <c r="AW52" s="81"/>
      <c r="AX52" s="82">
        <v>67412.426999999996</v>
      </c>
      <c r="AY52" s="82">
        <v>56820.83</v>
      </c>
      <c r="AZ52" s="82">
        <v>124233.258</v>
      </c>
      <c r="BA52" s="82"/>
      <c r="BB52" s="81" t="s">
        <v>173</v>
      </c>
      <c r="BC52" s="82">
        <v>8535.6</v>
      </c>
      <c r="BD52" s="82">
        <v>-3971.5920000000001</v>
      </c>
      <c r="BE52" s="82">
        <v>4564.0079999999998</v>
      </c>
      <c r="BF52" s="82"/>
      <c r="BG52" s="82">
        <v>-4322.3180000000002</v>
      </c>
      <c r="BH52" s="82">
        <v>1336.663</v>
      </c>
      <c r="BI52" s="82">
        <v>-2985.6550000000002</v>
      </c>
      <c r="BJ52" s="82"/>
      <c r="BK52" s="82">
        <v>122934.702</v>
      </c>
      <c r="BL52" s="82">
        <v>-33529.090000000004</v>
      </c>
      <c r="BM52" s="82">
        <v>89405.611999999994</v>
      </c>
      <c r="BN52" s="82"/>
      <c r="BO52" s="81" t="s">
        <v>173</v>
      </c>
      <c r="BP52" s="82">
        <v>19996.114999999998</v>
      </c>
      <c r="BQ52" s="82">
        <v>1709.2640000000001</v>
      </c>
      <c r="BR52" s="82">
        <v>21705.38</v>
      </c>
      <c r="BS52" s="82"/>
      <c r="BT52" s="82">
        <v>20877.973999999998</v>
      </c>
      <c r="BU52" s="82">
        <v>-45.267000000000003</v>
      </c>
      <c r="BV52" s="82">
        <v>20832.705999999998</v>
      </c>
      <c r="BW52" s="82"/>
      <c r="BX52" s="82">
        <v>424388.65899999999</v>
      </c>
      <c r="BY52" s="82">
        <v>128850.93</v>
      </c>
      <c r="BZ52" s="82">
        <v>553239.59200000006</v>
      </c>
    </row>
    <row r="53" spans="1:83" s="97" customFormat="1" ht="5.0999999999999996" customHeight="1">
      <c r="A53" s="98"/>
      <c r="B53" s="96"/>
      <c r="C53" s="96"/>
      <c r="D53" s="96"/>
      <c r="E53" s="96"/>
      <c r="F53" s="96"/>
      <c r="G53" s="96"/>
      <c r="H53" s="96"/>
      <c r="I53" s="96"/>
      <c r="J53" s="96"/>
      <c r="K53" s="96"/>
      <c r="L53" s="96"/>
      <c r="M53" s="96"/>
      <c r="N53" s="98"/>
      <c r="O53" s="96"/>
      <c r="P53" s="96"/>
      <c r="Q53" s="96"/>
      <c r="R53" s="96"/>
      <c r="S53" s="96"/>
      <c r="T53" s="96"/>
      <c r="U53" s="96"/>
      <c r="V53" s="96"/>
      <c r="W53" s="96"/>
      <c r="X53" s="96"/>
      <c r="Y53" s="96"/>
      <c r="Z53" s="96"/>
      <c r="AA53" s="98"/>
      <c r="AB53" s="96"/>
      <c r="AC53" s="96"/>
      <c r="AD53" s="96"/>
      <c r="AE53" s="96"/>
      <c r="AF53" s="96"/>
      <c r="AG53" s="96"/>
      <c r="AH53" s="96"/>
      <c r="AI53" s="96"/>
      <c r="AJ53" s="96"/>
      <c r="AK53" s="96"/>
      <c r="AL53" s="96"/>
      <c r="AM53" s="96"/>
      <c r="AN53" s="96"/>
      <c r="AO53" s="98"/>
      <c r="AP53" s="96"/>
      <c r="AQ53" s="96"/>
      <c r="AR53" s="96"/>
      <c r="AS53" s="96"/>
      <c r="AT53" s="96"/>
      <c r="AU53" s="96"/>
      <c r="AV53" s="96"/>
      <c r="AW53" s="98"/>
      <c r="AX53" s="96"/>
      <c r="AY53" s="96"/>
      <c r="AZ53" s="96"/>
      <c r="BA53" s="96"/>
      <c r="BB53" s="98"/>
      <c r="BC53" s="96"/>
      <c r="BD53" s="96"/>
      <c r="BE53" s="96"/>
      <c r="BF53" s="96"/>
      <c r="BG53" s="96"/>
      <c r="BH53" s="96"/>
      <c r="BI53" s="96"/>
      <c r="BJ53" s="96"/>
      <c r="BK53" s="96"/>
      <c r="BL53" s="96"/>
      <c r="BM53" s="96"/>
      <c r="BN53" s="96"/>
      <c r="BO53" s="98"/>
      <c r="BP53" s="96"/>
      <c r="BQ53" s="96"/>
      <c r="BR53" s="96"/>
      <c r="BS53" s="96"/>
      <c r="BT53" s="96"/>
      <c r="BU53" s="96"/>
      <c r="BV53" s="96"/>
      <c r="BW53" s="96"/>
      <c r="BX53" s="96">
        <v>0</v>
      </c>
      <c r="BY53" s="96">
        <v>0</v>
      </c>
      <c r="BZ53" s="96">
        <v>0</v>
      </c>
    </row>
    <row r="54" spans="1:83" s="97" customFormat="1" ht="11.7" customHeight="1">
      <c r="A54" s="98" t="s">
        <v>174</v>
      </c>
      <c r="B54" s="96">
        <v>815.91399999999999</v>
      </c>
      <c r="C54" s="96">
        <v>0</v>
      </c>
      <c r="D54" s="96">
        <v>815.91399999999999</v>
      </c>
      <c r="E54" s="96"/>
      <c r="F54" s="96">
        <v>-4484.7049999999999</v>
      </c>
      <c r="G54" s="96">
        <v>0</v>
      </c>
      <c r="H54" s="96">
        <v>-4484.7049999999999</v>
      </c>
      <c r="I54" s="96"/>
      <c r="J54" s="96">
        <v>-3010.614</v>
      </c>
      <c r="K54" s="96">
        <v>0</v>
      </c>
      <c r="L54" s="96">
        <v>-3010.614</v>
      </c>
      <c r="M54" s="96"/>
      <c r="N54" s="98" t="s">
        <v>174</v>
      </c>
      <c r="O54" s="96">
        <v>-922.38200000000006</v>
      </c>
      <c r="P54" s="96">
        <v>0</v>
      </c>
      <c r="Q54" s="96">
        <v>-922.38200000000006</v>
      </c>
      <c r="R54" s="96"/>
      <c r="S54" s="96">
        <v>-3041.1460000000002</v>
      </c>
      <c r="T54" s="96">
        <v>0</v>
      </c>
      <c r="U54" s="96">
        <v>-3041.1460000000002</v>
      </c>
      <c r="V54" s="96"/>
      <c r="W54" s="96">
        <v>0</v>
      </c>
      <c r="X54" s="96">
        <v>0</v>
      </c>
      <c r="Y54" s="96">
        <v>0</v>
      </c>
      <c r="Z54" s="96"/>
      <c r="AA54" s="98" t="s">
        <v>174</v>
      </c>
      <c r="AB54" s="96"/>
      <c r="AC54" s="96">
        <v>-3019.5330000000004</v>
      </c>
      <c r="AD54" s="96">
        <v>0</v>
      </c>
      <c r="AE54" s="96">
        <v>-3019.5330000000004</v>
      </c>
      <c r="AF54" s="96"/>
      <c r="AG54" s="96">
        <v>0</v>
      </c>
      <c r="AH54" s="96">
        <v>0</v>
      </c>
      <c r="AI54" s="96">
        <v>0</v>
      </c>
      <c r="AJ54" s="96"/>
      <c r="AK54" s="96">
        <v>0</v>
      </c>
      <c r="AL54" s="96">
        <v>0</v>
      </c>
      <c r="AM54" s="96">
        <v>0</v>
      </c>
      <c r="AN54" s="96"/>
      <c r="AO54" s="98" t="s">
        <v>174</v>
      </c>
      <c r="AP54" s="96">
        <v>-6768.8410000000003</v>
      </c>
      <c r="AQ54" s="96">
        <v>0</v>
      </c>
      <c r="AR54" s="96">
        <v>-6768.8410000000003</v>
      </c>
      <c r="AS54" s="96"/>
      <c r="AT54" s="96">
        <v>-126.04900000000001</v>
      </c>
      <c r="AU54" s="96">
        <v>0</v>
      </c>
      <c r="AV54" s="96">
        <v>-126.04900000000001</v>
      </c>
      <c r="AW54" s="98"/>
      <c r="AX54" s="96">
        <v>-7226.52</v>
      </c>
      <c r="AY54" s="96">
        <v>0</v>
      </c>
      <c r="AZ54" s="96">
        <v>-7226.52</v>
      </c>
      <c r="BA54" s="96"/>
      <c r="BB54" s="98" t="s">
        <v>174</v>
      </c>
      <c r="BC54" s="96">
        <v>0</v>
      </c>
      <c r="BD54" s="96">
        <v>0</v>
      </c>
      <c r="BE54" s="96">
        <v>0</v>
      </c>
      <c r="BF54" s="96"/>
      <c r="BG54" s="96">
        <v>752.14800000000002</v>
      </c>
      <c r="BH54" s="96">
        <v>0</v>
      </c>
      <c r="BI54" s="96">
        <v>752.14800000000002</v>
      </c>
      <c r="BJ54" s="96"/>
      <c r="BK54" s="96">
        <v>0</v>
      </c>
      <c r="BL54" s="96">
        <v>0</v>
      </c>
      <c r="BM54" s="96">
        <v>0</v>
      </c>
      <c r="BN54" s="96"/>
      <c r="BO54" s="98" t="s">
        <v>174</v>
      </c>
      <c r="BP54" s="96">
        <v>-7148.5650000000005</v>
      </c>
      <c r="BQ54" s="96">
        <v>0</v>
      </c>
      <c r="BR54" s="96">
        <v>-7148.5650000000005</v>
      </c>
      <c r="BS54" s="96"/>
      <c r="BT54" s="96">
        <v>0</v>
      </c>
      <c r="BU54" s="96">
        <v>0</v>
      </c>
      <c r="BV54" s="96">
        <v>0</v>
      </c>
      <c r="BW54" s="96"/>
      <c r="BX54" s="96">
        <v>-34180.292999999998</v>
      </c>
      <c r="BY54" s="96">
        <v>0</v>
      </c>
      <c r="BZ54" s="96">
        <v>-34180.292999999998</v>
      </c>
    </row>
    <row r="55" spans="1:83" s="65" customFormat="1" ht="8.1" customHeight="1">
      <c r="A55" s="75"/>
      <c r="B55" s="76"/>
      <c r="C55" s="76"/>
      <c r="D55" s="76"/>
      <c r="E55" s="76"/>
      <c r="F55" s="76"/>
      <c r="G55" s="76"/>
      <c r="H55" s="76"/>
      <c r="I55" s="76"/>
      <c r="J55" s="76"/>
      <c r="K55" s="76"/>
      <c r="L55" s="76"/>
      <c r="M55" s="76"/>
      <c r="N55" s="75"/>
      <c r="O55" s="76"/>
      <c r="P55" s="76"/>
      <c r="Q55" s="76"/>
      <c r="R55" s="76"/>
      <c r="S55" s="76"/>
      <c r="T55" s="76"/>
      <c r="U55" s="76"/>
      <c r="V55" s="76"/>
      <c r="W55" s="76"/>
      <c r="X55" s="76"/>
      <c r="Y55" s="76"/>
      <c r="Z55" s="76"/>
      <c r="AA55" s="75"/>
      <c r="AB55" s="76"/>
      <c r="AC55" s="76"/>
      <c r="AD55" s="76"/>
      <c r="AE55" s="76"/>
      <c r="AF55" s="76"/>
      <c r="AG55" s="76"/>
      <c r="AH55" s="76"/>
      <c r="AI55" s="76"/>
      <c r="AJ55" s="76"/>
      <c r="AK55" s="76"/>
      <c r="AL55" s="76"/>
      <c r="AM55" s="76"/>
      <c r="AN55" s="76"/>
      <c r="AO55" s="75"/>
      <c r="AP55" s="76"/>
      <c r="AQ55" s="76"/>
      <c r="AR55" s="76"/>
      <c r="AS55" s="76"/>
      <c r="AT55" s="76"/>
      <c r="AU55" s="76"/>
      <c r="AV55" s="76"/>
      <c r="AW55" s="75"/>
      <c r="AX55" s="76"/>
      <c r="AY55" s="76"/>
      <c r="AZ55" s="76"/>
      <c r="BA55" s="76"/>
      <c r="BB55" s="75"/>
      <c r="BC55" s="76"/>
      <c r="BD55" s="76"/>
      <c r="BE55" s="76"/>
      <c r="BF55" s="76"/>
      <c r="BG55" s="76"/>
      <c r="BH55" s="76"/>
      <c r="BI55" s="76"/>
      <c r="BJ55" s="76"/>
      <c r="BK55" s="76"/>
      <c r="BL55" s="76"/>
      <c r="BM55" s="76"/>
      <c r="BN55" s="76"/>
      <c r="BO55" s="75"/>
      <c r="BP55" s="76"/>
      <c r="BQ55" s="76"/>
      <c r="BR55" s="76"/>
      <c r="BS55" s="76"/>
      <c r="BT55" s="76"/>
      <c r="BU55" s="76"/>
      <c r="BV55" s="76"/>
      <c r="BW55" s="76"/>
      <c r="BX55" s="76"/>
      <c r="BY55" s="76"/>
      <c r="BZ55" s="76"/>
    </row>
    <row r="56" spans="1:83" s="65" customFormat="1" ht="11.7" customHeight="1">
      <c r="A56" s="175" t="s">
        <v>175</v>
      </c>
      <c r="B56" s="82">
        <v>2595.5660000000003</v>
      </c>
      <c r="C56" s="82">
        <v>7770.7860000000001</v>
      </c>
      <c r="D56" s="82">
        <v>10366.352000000001</v>
      </c>
      <c r="E56" s="82"/>
      <c r="F56" s="82">
        <v>30289.897000000001</v>
      </c>
      <c r="G56" s="82">
        <v>-10972.815000000001</v>
      </c>
      <c r="H56" s="82">
        <v>19317.082000000002</v>
      </c>
      <c r="I56" s="82"/>
      <c r="J56" s="82">
        <v>2964.6640000000002</v>
      </c>
      <c r="K56" s="82">
        <v>7725.3020000000006</v>
      </c>
      <c r="L56" s="82">
        <v>10689.967000000001</v>
      </c>
      <c r="M56" s="82"/>
      <c r="N56" s="175" t="s">
        <v>175</v>
      </c>
      <c r="O56" s="82">
        <v>6912.7110000000002</v>
      </c>
      <c r="P56" s="82">
        <v>-2736.942</v>
      </c>
      <c r="Q56" s="82">
        <v>4175.768</v>
      </c>
      <c r="R56" s="82"/>
      <c r="S56" s="82">
        <v>7605.8980000000001</v>
      </c>
      <c r="T56" s="82">
        <v>-338.072</v>
      </c>
      <c r="U56" s="82">
        <v>7267.8250000000007</v>
      </c>
      <c r="V56" s="82"/>
      <c r="W56" s="82">
        <v>60816.249000000003</v>
      </c>
      <c r="X56" s="82">
        <v>31498.75</v>
      </c>
      <c r="Y56" s="82">
        <v>92315</v>
      </c>
      <c r="Z56" s="82"/>
      <c r="AA56" s="175" t="s">
        <v>175</v>
      </c>
      <c r="AB56" s="82"/>
      <c r="AC56" s="82">
        <v>23711.171000000002</v>
      </c>
      <c r="AD56" s="82">
        <v>2616.913</v>
      </c>
      <c r="AE56" s="82">
        <v>26328.084000000003</v>
      </c>
      <c r="AF56" s="82"/>
      <c r="AG56" s="82">
        <v>19136.252</v>
      </c>
      <c r="AH56" s="82">
        <v>25813.181</v>
      </c>
      <c r="AI56" s="82">
        <v>44949.434000000001</v>
      </c>
      <c r="AJ56" s="82"/>
      <c r="AK56" s="82">
        <v>3033.212</v>
      </c>
      <c r="AL56" s="82">
        <v>2395.2270000000003</v>
      </c>
      <c r="AM56" s="82">
        <v>5428.4390000000003</v>
      </c>
      <c r="AN56" s="82"/>
      <c r="AO56" s="175" t="s">
        <v>175</v>
      </c>
      <c r="AP56" s="82">
        <v>390.34800000000001</v>
      </c>
      <c r="AQ56" s="82">
        <v>42180.256000000001</v>
      </c>
      <c r="AR56" s="82">
        <v>42570.605000000003</v>
      </c>
      <c r="AS56" s="82"/>
      <c r="AT56" s="82">
        <v>10940.831</v>
      </c>
      <c r="AU56" s="82">
        <v>577.53600000000006</v>
      </c>
      <c r="AV56" s="82">
        <v>11518.367</v>
      </c>
      <c r="AW56" s="175"/>
      <c r="AX56" s="82">
        <v>60185.906999999999</v>
      </c>
      <c r="AY56" s="82">
        <v>56820.83</v>
      </c>
      <c r="AZ56" s="82">
        <v>117006.73699999999</v>
      </c>
      <c r="BA56" s="82"/>
      <c r="BB56" s="175" t="s">
        <v>175</v>
      </c>
      <c r="BC56" s="82">
        <v>8535.6</v>
      </c>
      <c r="BD56" s="82">
        <v>-3971.5920000000001</v>
      </c>
      <c r="BE56" s="82">
        <v>4564.0079999999998</v>
      </c>
      <c r="BF56" s="82"/>
      <c r="BG56" s="82">
        <v>-3570.17</v>
      </c>
      <c r="BH56" s="82">
        <v>1336.663</v>
      </c>
      <c r="BI56" s="82">
        <v>-2233.5060000000003</v>
      </c>
      <c r="BJ56" s="82"/>
      <c r="BK56" s="82">
        <v>122934.702</v>
      </c>
      <c r="BL56" s="82">
        <v>-33529.090000000004</v>
      </c>
      <c r="BM56" s="82">
        <v>89405.611999999994</v>
      </c>
      <c r="BN56" s="82"/>
      <c r="BO56" s="175" t="s">
        <v>175</v>
      </c>
      <c r="BP56" s="82">
        <v>12847.550000000001</v>
      </c>
      <c r="BQ56" s="82">
        <v>1709.2640000000001</v>
      </c>
      <c r="BR56" s="82">
        <v>14556.814</v>
      </c>
      <c r="BS56" s="82"/>
      <c r="BT56" s="82">
        <v>20877.973999999998</v>
      </c>
      <c r="BU56" s="82">
        <v>-45.267000000000003</v>
      </c>
      <c r="BV56" s="82">
        <v>20832.705999999998</v>
      </c>
      <c r="BW56" s="82"/>
      <c r="BX56" s="82">
        <v>390208.36200000002</v>
      </c>
      <c r="BY56" s="82">
        <v>128850.93</v>
      </c>
      <c r="BZ56" s="82">
        <v>519059.29399999999</v>
      </c>
    </row>
    <row r="57" spans="1:83" s="65" customFormat="1" ht="11.7" customHeight="1">
      <c r="A57" s="75"/>
      <c r="B57" s="76"/>
      <c r="C57" s="76"/>
      <c r="D57" s="76"/>
      <c r="E57" s="76"/>
      <c r="F57" s="76"/>
      <c r="G57" s="76"/>
      <c r="H57" s="76"/>
      <c r="I57" s="76"/>
      <c r="J57" s="76"/>
      <c r="K57" s="76"/>
      <c r="L57" s="76"/>
      <c r="M57" s="76"/>
      <c r="N57" s="75"/>
      <c r="O57" s="76"/>
      <c r="P57" s="76"/>
      <c r="Q57" s="76"/>
      <c r="R57" s="76"/>
      <c r="S57" s="76"/>
      <c r="T57" s="76"/>
      <c r="U57" s="76"/>
      <c r="V57" s="76"/>
      <c r="W57" s="76"/>
      <c r="X57" s="76"/>
      <c r="Y57" s="76"/>
      <c r="Z57" s="76"/>
      <c r="AA57" s="75"/>
      <c r="AB57" s="76"/>
      <c r="AC57" s="76"/>
      <c r="AD57" s="76"/>
      <c r="AE57" s="76"/>
      <c r="AF57" s="76"/>
      <c r="AG57" s="76"/>
      <c r="AH57" s="76"/>
      <c r="AI57" s="76"/>
      <c r="AJ57" s="76"/>
      <c r="AK57" s="76"/>
      <c r="AL57" s="76"/>
      <c r="AM57" s="76"/>
      <c r="AN57" s="76"/>
      <c r="AO57" s="75"/>
      <c r="AP57" s="76"/>
      <c r="AQ57" s="76"/>
      <c r="AR57" s="76"/>
      <c r="AS57" s="76"/>
      <c r="AT57" s="76"/>
      <c r="AU57" s="76"/>
      <c r="AV57" s="76"/>
      <c r="AW57" s="75"/>
      <c r="AX57" s="76"/>
      <c r="AY57" s="76"/>
      <c r="AZ57" s="76"/>
      <c r="BA57" s="76"/>
      <c r="BB57" s="75"/>
      <c r="BC57" s="76"/>
      <c r="BD57" s="76"/>
      <c r="BE57" s="76"/>
      <c r="BF57" s="76"/>
      <c r="BG57" s="76"/>
      <c r="BH57" s="76"/>
      <c r="BI57" s="76"/>
      <c r="BJ57" s="76"/>
      <c r="BK57" s="76"/>
      <c r="BL57" s="76"/>
      <c r="BM57" s="76"/>
      <c r="BN57" s="76"/>
      <c r="BO57" s="75"/>
      <c r="BP57" s="76"/>
      <c r="BQ57" s="76"/>
      <c r="BR57" s="76"/>
      <c r="BS57" s="76"/>
      <c r="BT57" s="76"/>
      <c r="BU57" s="76"/>
      <c r="BV57" s="76"/>
      <c r="BW57" s="76"/>
      <c r="BX57" s="76"/>
      <c r="BY57" s="76"/>
      <c r="BZ57" s="76"/>
    </row>
    <row r="58" spans="1:83" s="65" customFormat="1" ht="11.7" customHeight="1">
      <c r="A58" s="75" t="s">
        <v>176</v>
      </c>
      <c r="B58" s="177"/>
      <c r="C58" s="177"/>
      <c r="D58" s="178">
        <v>0.1</v>
      </c>
      <c r="E58" s="177"/>
      <c r="F58" s="177"/>
      <c r="G58" s="177"/>
      <c r="H58" s="178">
        <v>7.0000000000000007E-2</v>
      </c>
      <c r="I58" s="177"/>
      <c r="J58" s="76"/>
      <c r="K58" s="76"/>
      <c r="L58" s="178">
        <v>1.57</v>
      </c>
      <c r="M58" s="177"/>
      <c r="N58" s="75" t="s">
        <v>176</v>
      </c>
      <c r="O58" s="177"/>
      <c r="P58" s="177"/>
      <c r="Q58" s="178">
        <v>0.04</v>
      </c>
      <c r="R58" s="177"/>
      <c r="S58" s="177"/>
      <c r="T58" s="177"/>
      <c r="U58" s="178">
        <v>0.19</v>
      </c>
      <c r="V58" s="177"/>
      <c r="W58" s="177"/>
      <c r="X58" s="177"/>
      <c r="Y58" s="178">
        <v>0.09</v>
      </c>
      <c r="Z58" s="177"/>
      <c r="AA58" s="75" t="s">
        <v>176</v>
      </c>
      <c r="AB58" s="177"/>
      <c r="AC58" s="177"/>
      <c r="AD58" s="177"/>
      <c r="AE58" s="178">
        <v>0.03</v>
      </c>
      <c r="AF58" s="177"/>
      <c r="AG58" s="177"/>
      <c r="AH58" s="177"/>
      <c r="AI58" s="178">
        <v>0.05</v>
      </c>
      <c r="AJ58" s="177"/>
      <c r="AK58" s="177"/>
      <c r="AL58" s="177"/>
      <c r="AM58" s="178">
        <v>0.23</v>
      </c>
      <c r="AN58" s="177"/>
      <c r="AO58" s="75" t="s">
        <v>176</v>
      </c>
      <c r="AP58" s="177"/>
      <c r="AQ58" s="177"/>
      <c r="AR58" s="178">
        <v>0.06</v>
      </c>
      <c r="AS58" s="178"/>
      <c r="AT58" s="177"/>
      <c r="AU58" s="177"/>
      <c r="AV58" s="178">
        <v>7.0000000000000007E-2</v>
      </c>
      <c r="AW58" s="75"/>
      <c r="AX58" s="177"/>
      <c r="AY58" s="177"/>
      <c r="AZ58" s="178">
        <v>0.79</v>
      </c>
      <c r="BA58" s="177"/>
      <c r="BB58" s="75" t="s">
        <v>176</v>
      </c>
      <c r="BC58" s="177"/>
      <c r="BD58" s="177"/>
      <c r="BE58" s="178">
        <v>0.01</v>
      </c>
      <c r="BF58" s="177"/>
      <c r="BG58" s="177"/>
      <c r="BH58" s="177"/>
      <c r="BI58" s="178">
        <v>0</v>
      </c>
      <c r="BJ58" s="177"/>
      <c r="BK58" s="177"/>
      <c r="BL58" s="177"/>
      <c r="BM58" s="178">
        <v>0.04</v>
      </c>
      <c r="BN58" s="177"/>
      <c r="BO58" s="75" t="s">
        <v>176</v>
      </c>
      <c r="BP58" s="177"/>
      <c r="BQ58" s="177"/>
      <c r="BR58" s="178">
        <v>0.4</v>
      </c>
      <c r="BS58" s="178"/>
      <c r="BT58" s="177"/>
      <c r="BU58" s="177"/>
      <c r="BV58" s="178">
        <v>0.12</v>
      </c>
      <c r="BW58" s="178"/>
      <c r="BX58" s="177">
        <v>0</v>
      </c>
      <c r="BY58" s="177">
        <v>0</v>
      </c>
      <c r="BZ58" s="178">
        <v>3.8599999999999994</v>
      </c>
    </row>
    <row r="59" spans="1:83" s="65" customFormat="1" ht="11.7" customHeight="1" thickBot="1">
      <c r="A59" s="103" t="s">
        <v>177</v>
      </c>
      <c r="B59" s="179"/>
      <c r="C59" s="179"/>
      <c r="D59" s="180">
        <v>0.1</v>
      </c>
      <c r="E59" s="179"/>
      <c r="F59" s="179"/>
      <c r="G59" s="179"/>
      <c r="H59" s="180">
        <v>0</v>
      </c>
      <c r="I59" s="179"/>
      <c r="J59" s="104"/>
      <c r="K59" s="104"/>
      <c r="L59" s="180">
        <v>1.57</v>
      </c>
      <c r="M59" s="179"/>
      <c r="N59" s="103" t="s">
        <v>177</v>
      </c>
      <c r="O59" s="179"/>
      <c r="P59" s="179"/>
      <c r="Q59" s="180">
        <v>0.04</v>
      </c>
      <c r="R59" s="179"/>
      <c r="S59" s="179"/>
      <c r="T59" s="179"/>
      <c r="U59" s="180">
        <v>0.19</v>
      </c>
      <c r="V59" s="179"/>
      <c r="W59" s="179"/>
      <c r="X59" s="179"/>
      <c r="Y59" s="180">
        <v>0.09</v>
      </c>
      <c r="Z59" s="179"/>
      <c r="AA59" s="103" t="s">
        <v>177</v>
      </c>
      <c r="AB59" s="179"/>
      <c r="AC59" s="179"/>
      <c r="AD59" s="179"/>
      <c r="AE59" s="180">
        <v>0.03</v>
      </c>
      <c r="AF59" s="179"/>
      <c r="AG59" s="179"/>
      <c r="AH59" s="179"/>
      <c r="AI59" s="180">
        <v>0.05</v>
      </c>
      <c r="AJ59" s="179"/>
      <c r="AK59" s="179"/>
      <c r="AL59" s="179"/>
      <c r="AM59" s="180">
        <v>0.23</v>
      </c>
      <c r="AN59" s="179"/>
      <c r="AO59" s="103" t="s">
        <v>177</v>
      </c>
      <c r="AP59" s="179"/>
      <c r="AQ59" s="179"/>
      <c r="AR59" s="180">
        <v>0.06</v>
      </c>
      <c r="AS59" s="180"/>
      <c r="AT59" s="179"/>
      <c r="AU59" s="179"/>
      <c r="AV59" s="180">
        <v>7.0000000000000007E-2</v>
      </c>
      <c r="AW59" s="103"/>
      <c r="AX59" s="179"/>
      <c r="AY59" s="179"/>
      <c r="AZ59" s="180">
        <v>0.79</v>
      </c>
      <c r="BA59" s="179"/>
      <c r="BB59" s="103" t="s">
        <v>177</v>
      </c>
      <c r="BC59" s="179"/>
      <c r="BD59" s="179"/>
      <c r="BE59" s="180">
        <v>0.01</v>
      </c>
      <c r="BF59" s="179"/>
      <c r="BG59" s="179"/>
      <c r="BH59" s="179"/>
      <c r="BI59" s="180">
        <v>0</v>
      </c>
      <c r="BJ59" s="179"/>
      <c r="BK59" s="179"/>
      <c r="BL59" s="179"/>
      <c r="BM59" s="180">
        <v>0.04</v>
      </c>
      <c r="BN59" s="179"/>
      <c r="BO59" s="103" t="s">
        <v>177</v>
      </c>
      <c r="BP59" s="179"/>
      <c r="BQ59" s="179"/>
      <c r="BR59" s="180">
        <v>0.4</v>
      </c>
      <c r="BS59" s="180"/>
      <c r="BT59" s="179"/>
      <c r="BU59" s="179"/>
      <c r="BV59" s="180">
        <v>0.12</v>
      </c>
      <c r="BW59" s="180"/>
      <c r="BX59" s="179">
        <v>0</v>
      </c>
      <c r="BY59" s="179">
        <v>0</v>
      </c>
      <c r="BZ59" s="180">
        <v>3.7899999999999996</v>
      </c>
    </row>
    <row r="60" spans="1:83" s="65" customFormat="1" ht="4.5" customHeight="1" thickTop="1">
      <c r="A60" s="75"/>
      <c r="B60" s="76"/>
      <c r="C60" s="76"/>
      <c r="D60" s="76"/>
      <c r="E60" s="76"/>
      <c r="F60" s="76"/>
      <c r="G60" s="76"/>
      <c r="H60" s="76"/>
      <c r="I60" s="76"/>
      <c r="J60" s="76"/>
      <c r="K60" s="76"/>
      <c r="L60" s="76"/>
      <c r="M60" s="76"/>
      <c r="N60" s="75"/>
      <c r="O60" s="76"/>
      <c r="P60" s="76"/>
      <c r="Q60" s="76"/>
      <c r="R60" s="76"/>
      <c r="S60" s="76"/>
      <c r="T60" s="76"/>
      <c r="U60" s="76"/>
      <c r="V60" s="76"/>
      <c r="W60" s="76"/>
      <c r="X60" s="76"/>
      <c r="Y60" s="76"/>
      <c r="Z60" s="76"/>
      <c r="AA60" s="75"/>
      <c r="AB60" s="76"/>
      <c r="AC60" s="76"/>
      <c r="AD60" s="76"/>
      <c r="AE60" s="76"/>
      <c r="AF60" s="76"/>
      <c r="AG60" s="76"/>
      <c r="AH60" s="76"/>
      <c r="AI60" s="76"/>
      <c r="AJ60" s="76"/>
      <c r="AK60" s="76"/>
      <c r="AL60" s="76"/>
      <c r="AM60" s="76"/>
      <c r="AN60" s="76"/>
      <c r="AO60" s="75"/>
      <c r="AP60" s="76"/>
      <c r="AQ60" s="76"/>
      <c r="AR60" s="76"/>
      <c r="AS60" s="76"/>
      <c r="AT60" s="76"/>
      <c r="AU60" s="76"/>
      <c r="AV60" s="76"/>
      <c r="AW60" s="75"/>
      <c r="AX60" s="76"/>
      <c r="AY60" s="76"/>
      <c r="AZ60" s="76"/>
      <c r="BA60" s="76"/>
      <c r="BB60" s="75"/>
      <c r="BC60" s="76"/>
      <c r="BD60" s="76"/>
      <c r="BE60" s="76"/>
      <c r="BF60" s="76"/>
      <c r="BG60" s="76"/>
      <c r="BH60" s="76"/>
      <c r="BI60" s="76"/>
      <c r="BJ60" s="76"/>
      <c r="BK60" s="75"/>
      <c r="BL60" s="75"/>
      <c r="BM60" s="75"/>
      <c r="BN60" s="76"/>
      <c r="BO60" s="75"/>
      <c r="BP60" s="76"/>
      <c r="BQ60" s="76"/>
      <c r="BR60" s="76"/>
      <c r="BS60" s="76"/>
      <c r="BT60" s="76"/>
      <c r="BU60" s="76"/>
      <c r="BV60" s="76"/>
      <c r="BW60" s="75"/>
      <c r="BX60" s="76"/>
      <c r="BY60" s="181"/>
      <c r="BZ60" s="76"/>
    </row>
    <row r="61" spans="1:83" s="67" customFormat="1" ht="12.75" customHeight="1">
      <c r="A61" s="71" t="s">
        <v>138</v>
      </c>
      <c r="B61" s="71"/>
      <c r="C61" s="182"/>
      <c r="D61" s="182"/>
      <c r="E61" s="182"/>
      <c r="F61" s="71"/>
      <c r="G61" s="182"/>
      <c r="H61" s="182"/>
      <c r="I61" s="182"/>
      <c r="J61" s="71"/>
      <c r="K61" s="182"/>
      <c r="L61" s="182"/>
      <c r="M61" s="182"/>
      <c r="N61" s="71" t="s">
        <v>138</v>
      </c>
      <c r="O61" s="182"/>
      <c r="P61" s="182"/>
      <c r="Q61" s="182"/>
      <c r="R61" s="182"/>
      <c r="S61" s="71"/>
      <c r="T61" s="182"/>
      <c r="U61" s="182"/>
      <c r="V61" s="182"/>
      <c r="W61" s="71"/>
      <c r="X61" s="182"/>
      <c r="Y61" s="182"/>
      <c r="Z61" s="182"/>
      <c r="AA61" s="71" t="s">
        <v>138</v>
      </c>
      <c r="AB61" s="182"/>
      <c r="AC61" s="71"/>
      <c r="AD61" s="182"/>
      <c r="AE61" s="182"/>
      <c r="AF61" s="182"/>
      <c r="AG61" s="71"/>
      <c r="AH61" s="182"/>
      <c r="AI61" s="182"/>
      <c r="AJ61" s="182"/>
      <c r="AK61" s="182"/>
      <c r="AL61" s="182"/>
      <c r="AM61" s="182"/>
      <c r="AN61" s="182"/>
      <c r="AO61" s="71" t="s">
        <v>138</v>
      </c>
      <c r="AP61" s="71"/>
      <c r="AQ61" s="182"/>
      <c r="AR61" s="182"/>
      <c r="AS61" s="182"/>
      <c r="AT61" s="71"/>
      <c r="AU61" s="182"/>
      <c r="AV61" s="182"/>
      <c r="AW61" s="71"/>
      <c r="AX61" s="71"/>
      <c r="AY61" s="182"/>
      <c r="AZ61" s="182"/>
      <c r="BA61" s="182"/>
      <c r="BB61" s="71" t="s">
        <v>138</v>
      </c>
      <c r="BC61" s="71"/>
      <c r="BD61" s="182"/>
      <c r="BE61" s="182"/>
      <c r="BF61" s="182"/>
      <c r="BG61" s="182"/>
      <c r="BH61" s="182"/>
      <c r="BI61" s="182"/>
      <c r="BJ61" s="182"/>
      <c r="BK61" s="71"/>
      <c r="BL61" s="71"/>
      <c r="BM61" s="71"/>
      <c r="BN61" s="182"/>
      <c r="BO61" s="71" t="s">
        <v>138</v>
      </c>
      <c r="BP61" s="182"/>
      <c r="BQ61" s="182"/>
      <c r="BR61" s="182"/>
      <c r="BS61" s="182"/>
      <c r="BT61" s="182"/>
      <c r="BU61" s="182"/>
      <c r="BV61" s="182"/>
      <c r="BW61" s="71"/>
      <c r="BX61" s="182"/>
      <c r="BY61" s="182"/>
      <c r="BZ61" s="182"/>
    </row>
    <row r="62" spans="1:83" ht="15.6">
      <c r="A62" s="71" t="s">
        <v>124</v>
      </c>
      <c r="B62" s="183"/>
      <c r="C62" s="184"/>
      <c r="D62" s="184"/>
      <c r="E62" s="184"/>
      <c r="F62" s="183"/>
      <c r="G62" s="184"/>
      <c r="H62" s="184"/>
      <c r="I62" s="184"/>
      <c r="J62" s="183"/>
      <c r="K62" s="184"/>
      <c r="L62" s="184"/>
      <c r="M62" s="184"/>
      <c r="N62" s="110"/>
      <c r="O62" s="184"/>
      <c r="P62" s="184"/>
      <c r="Q62" s="184"/>
      <c r="R62" s="184"/>
      <c r="S62" s="183"/>
      <c r="T62" s="184"/>
      <c r="U62" s="184"/>
      <c r="V62" s="184"/>
      <c r="W62" s="183"/>
      <c r="X62" s="184"/>
      <c r="Y62" s="184"/>
      <c r="Z62" s="184"/>
      <c r="AA62" s="71"/>
      <c r="AB62" s="184"/>
      <c r="AC62" s="183"/>
      <c r="AD62" s="184"/>
      <c r="AE62" s="184"/>
      <c r="AF62" s="184"/>
      <c r="AG62" s="183"/>
      <c r="AH62" s="184"/>
      <c r="AI62" s="184"/>
      <c r="AJ62" s="184"/>
      <c r="AK62" s="184"/>
      <c r="AL62" s="184"/>
      <c r="AM62" s="184"/>
      <c r="AN62" s="184"/>
      <c r="AO62" s="110"/>
      <c r="AP62" s="183"/>
      <c r="AQ62" s="184"/>
      <c r="AR62" s="184"/>
      <c r="AS62" s="184"/>
      <c r="AT62" s="183"/>
      <c r="AU62" s="184"/>
      <c r="AV62" s="184"/>
      <c r="AW62" s="71"/>
      <c r="AX62" s="183"/>
      <c r="AY62" s="184"/>
      <c r="AZ62" s="184"/>
      <c r="BA62" s="184"/>
      <c r="BB62" s="71"/>
      <c r="BC62" s="183"/>
      <c r="BD62" s="184"/>
      <c r="BE62" s="184"/>
      <c r="BF62" s="184"/>
      <c r="BG62" s="184"/>
      <c r="BH62" s="184"/>
      <c r="BI62" s="184"/>
      <c r="BJ62" s="184"/>
      <c r="BK62" s="71"/>
      <c r="BL62" s="71"/>
      <c r="BM62" s="71"/>
      <c r="BN62" s="184"/>
      <c r="BO62" s="71"/>
      <c r="BP62" s="184"/>
      <c r="BQ62" s="184"/>
      <c r="BR62" s="184"/>
      <c r="BS62" s="184"/>
      <c r="BT62" s="184"/>
      <c r="BU62" s="184"/>
      <c r="BV62" s="184"/>
      <c r="BW62" s="71"/>
      <c r="BX62" s="184"/>
      <c r="BY62" s="184"/>
      <c r="BZ62" s="184"/>
      <c r="CE62" s="34"/>
    </row>
    <row r="63" spans="1:83" ht="15.6">
      <c r="A63" s="46" t="s">
        <v>125</v>
      </c>
      <c r="B63" s="185"/>
      <c r="C63" s="186"/>
      <c r="D63" s="186"/>
      <c r="E63" s="186"/>
      <c r="F63" s="185"/>
      <c r="G63" s="186"/>
      <c r="H63" s="186"/>
      <c r="I63" s="186"/>
      <c r="J63" s="185"/>
      <c r="K63" s="186"/>
      <c r="L63" s="186"/>
      <c r="M63" s="186"/>
      <c r="N63" s="46"/>
      <c r="O63" s="186"/>
      <c r="P63" s="186"/>
      <c r="Q63" s="186"/>
      <c r="R63" s="186"/>
      <c r="S63" s="185"/>
      <c r="T63" s="186"/>
      <c r="U63" s="186"/>
      <c r="V63" s="186"/>
      <c r="W63" s="185"/>
      <c r="X63" s="186"/>
      <c r="Y63" s="186"/>
      <c r="Z63" s="186"/>
      <c r="AA63" s="46"/>
      <c r="AB63" s="186"/>
      <c r="AC63" s="185"/>
      <c r="AD63" s="186"/>
      <c r="AE63" s="186"/>
      <c r="AF63" s="186"/>
      <c r="AG63" s="185"/>
      <c r="AH63" s="186"/>
      <c r="AI63" s="186"/>
      <c r="AJ63" s="186"/>
      <c r="AK63" s="186"/>
      <c r="AL63" s="186"/>
      <c r="AM63" s="186"/>
      <c r="AN63" s="186"/>
      <c r="AO63" s="46" t="s">
        <v>41</v>
      </c>
      <c r="AP63" s="185"/>
      <c r="AQ63" s="186"/>
      <c r="AR63" s="186"/>
      <c r="AS63" s="186"/>
      <c r="AT63" s="185"/>
      <c r="AU63" s="186"/>
      <c r="AV63" s="186"/>
      <c r="AW63" s="46"/>
      <c r="AX63" s="185"/>
      <c r="AY63" s="186"/>
      <c r="AZ63" s="186"/>
      <c r="BA63" s="186"/>
      <c r="BB63" s="46"/>
      <c r="BC63" s="185"/>
      <c r="BD63" s="186"/>
      <c r="BE63" s="186"/>
      <c r="BF63" s="186"/>
      <c r="BG63" s="186"/>
      <c r="BH63" s="186"/>
      <c r="BI63" s="186"/>
      <c r="BJ63" s="186"/>
      <c r="BK63" s="46"/>
      <c r="BL63" s="46"/>
      <c r="BM63" s="46"/>
      <c r="BN63" s="186"/>
      <c r="BO63" s="46"/>
      <c r="BP63" s="186"/>
      <c r="BQ63" s="186"/>
      <c r="BR63" s="186"/>
      <c r="BS63" s="186"/>
      <c r="BT63" s="186"/>
      <c r="BU63" s="186"/>
      <c r="BV63" s="186"/>
      <c r="BW63" s="46"/>
      <c r="BX63" s="186"/>
      <c r="BY63" s="186"/>
      <c r="BZ63" s="186"/>
      <c r="CE63" s="34"/>
    </row>
    <row r="64" spans="1:83">
      <c r="A64" s="46" t="s">
        <v>126</v>
      </c>
      <c r="C64" s="115"/>
      <c r="D64" s="115"/>
      <c r="E64" s="115"/>
      <c r="G64" s="115"/>
      <c r="H64" s="115"/>
      <c r="I64" s="115"/>
      <c r="K64" s="115"/>
      <c r="L64" s="115"/>
      <c r="M64" s="115"/>
      <c r="O64" s="115"/>
      <c r="P64" s="115"/>
      <c r="Q64" s="115"/>
      <c r="R64" s="115"/>
      <c r="T64" s="115"/>
      <c r="U64" s="115"/>
      <c r="V64" s="115"/>
      <c r="X64" s="115"/>
      <c r="Y64" s="115"/>
      <c r="Z64" s="115"/>
      <c r="AB64" s="115"/>
      <c r="AD64" s="115"/>
      <c r="AE64" s="115"/>
      <c r="AF64" s="115"/>
      <c r="AH64" s="115"/>
      <c r="AI64" s="115"/>
      <c r="AJ64" s="115"/>
      <c r="AK64" s="115"/>
      <c r="AL64" s="115"/>
      <c r="AM64" s="115"/>
      <c r="AN64" s="115"/>
      <c r="AQ64" s="115"/>
      <c r="AR64" s="115"/>
      <c r="AS64" s="115"/>
      <c r="AU64" s="115"/>
      <c r="AV64" s="115"/>
      <c r="AY64" s="115"/>
      <c r="AZ64" s="115"/>
      <c r="BA64" s="115"/>
      <c r="BD64" s="115"/>
      <c r="BE64" s="115"/>
      <c r="BF64" s="115"/>
      <c r="BG64" s="115"/>
      <c r="BH64" s="115"/>
      <c r="BI64" s="115"/>
      <c r="BJ64" s="115"/>
      <c r="BN64" s="115"/>
      <c r="BP64" s="115"/>
      <c r="BQ64" s="115"/>
      <c r="BR64" s="115"/>
      <c r="BS64" s="115"/>
      <c r="BT64" s="115"/>
      <c r="BU64" s="115"/>
      <c r="BV64" s="115"/>
      <c r="BX64" s="115"/>
      <c r="BY64" s="115"/>
      <c r="BZ64" s="115"/>
      <c r="CE64" s="34"/>
    </row>
    <row r="65" spans="1:84">
      <c r="A65" s="46" t="s">
        <v>127</v>
      </c>
      <c r="C65" s="115"/>
      <c r="D65" s="115"/>
      <c r="E65" s="115"/>
      <c r="G65" s="115"/>
      <c r="H65" s="115"/>
      <c r="I65" s="115"/>
      <c r="K65" s="115"/>
      <c r="L65" s="115"/>
      <c r="M65" s="115"/>
      <c r="O65" s="115"/>
      <c r="P65" s="115"/>
      <c r="Q65" s="115"/>
      <c r="R65" s="115"/>
      <c r="T65" s="115"/>
      <c r="U65" s="115"/>
      <c r="V65" s="115"/>
      <c r="X65" s="115"/>
      <c r="Y65" s="115"/>
      <c r="Z65" s="115"/>
      <c r="AB65" s="115"/>
      <c r="AD65" s="115"/>
      <c r="AE65" s="115"/>
      <c r="AF65" s="115"/>
      <c r="AH65" s="115"/>
      <c r="AI65" s="115"/>
      <c r="AJ65" s="115"/>
      <c r="AK65" s="115"/>
      <c r="AL65" s="115"/>
      <c r="AM65" s="115"/>
      <c r="AN65" s="115"/>
      <c r="AQ65" s="115"/>
      <c r="AR65" s="115"/>
      <c r="AS65" s="115"/>
      <c r="AU65" s="115"/>
      <c r="AV65" s="115"/>
      <c r="AY65" s="115"/>
      <c r="AZ65" s="115"/>
      <c r="BA65" s="115"/>
      <c r="BD65" s="115"/>
      <c r="BE65" s="115"/>
      <c r="BF65" s="115"/>
      <c r="BG65" s="115"/>
      <c r="BH65" s="115"/>
      <c r="BI65" s="115"/>
      <c r="BJ65" s="115"/>
      <c r="BN65" s="115"/>
      <c r="BP65" s="115"/>
      <c r="BQ65" s="115"/>
      <c r="BR65" s="115"/>
      <c r="BS65" s="115"/>
      <c r="BT65" s="115"/>
      <c r="BU65" s="115"/>
      <c r="BV65" s="115"/>
      <c r="BX65" s="115"/>
      <c r="BY65" s="115"/>
      <c r="BZ65" s="115"/>
      <c r="CE65" s="34"/>
    </row>
    <row r="66" spans="1:84">
      <c r="A66" s="46" t="s">
        <v>128</v>
      </c>
      <c r="C66" s="115"/>
      <c r="D66" s="115"/>
      <c r="E66" s="115"/>
      <c r="G66" s="115"/>
      <c r="H66" s="115"/>
      <c r="I66" s="115"/>
      <c r="K66" s="115"/>
      <c r="L66" s="115"/>
      <c r="M66" s="115"/>
      <c r="O66" s="115"/>
      <c r="P66" s="115"/>
      <c r="Q66" s="115"/>
      <c r="R66" s="115"/>
      <c r="T66" s="115"/>
      <c r="U66" s="115"/>
      <c r="V66" s="115"/>
      <c r="X66" s="115"/>
      <c r="Y66" s="115"/>
      <c r="Z66" s="115"/>
      <c r="AB66" s="115"/>
      <c r="AD66" s="115"/>
      <c r="AE66" s="115"/>
      <c r="AF66" s="115"/>
      <c r="AH66" s="115"/>
      <c r="AI66" s="115"/>
      <c r="AJ66" s="115"/>
      <c r="AK66" s="115"/>
      <c r="AL66" s="115"/>
      <c r="AM66" s="115"/>
      <c r="AN66" s="115"/>
      <c r="AQ66" s="115"/>
      <c r="AR66" s="115"/>
      <c r="AS66" s="115"/>
      <c r="AU66" s="115"/>
      <c r="AV66" s="115"/>
      <c r="AY66" s="115"/>
      <c r="AZ66" s="115"/>
      <c r="BA66" s="115"/>
      <c r="BD66" s="115"/>
      <c r="BE66" s="115"/>
      <c r="BF66" s="115"/>
      <c r="BG66" s="115"/>
      <c r="BH66" s="115"/>
      <c r="BI66" s="115"/>
      <c r="BJ66" s="115"/>
      <c r="BN66" s="115"/>
      <c r="BP66" s="115"/>
      <c r="BQ66" s="115"/>
      <c r="BR66" s="115"/>
      <c r="BS66" s="115"/>
      <c r="BT66" s="115"/>
      <c r="BU66" s="115"/>
      <c r="BV66" s="115"/>
      <c r="BX66" s="115"/>
      <c r="BY66" s="115"/>
      <c r="BZ66" s="115"/>
      <c r="CE66" s="34"/>
    </row>
    <row r="67" spans="1:84">
      <c r="A67" s="46" t="s">
        <v>129</v>
      </c>
      <c r="C67" s="115"/>
      <c r="D67" s="115"/>
      <c r="E67" s="115"/>
      <c r="G67" s="115"/>
      <c r="H67" s="115"/>
      <c r="I67" s="115"/>
      <c r="K67" s="115"/>
      <c r="L67" s="115"/>
      <c r="M67" s="115"/>
      <c r="O67" s="115"/>
      <c r="P67" s="115"/>
      <c r="Q67" s="115"/>
      <c r="R67" s="115"/>
      <c r="T67" s="115"/>
      <c r="U67" s="115"/>
      <c r="V67" s="115"/>
      <c r="X67" s="115"/>
      <c r="Y67" s="115"/>
      <c r="Z67" s="115"/>
      <c r="AB67" s="115"/>
      <c r="AD67" s="115"/>
      <c r="AE67" s="115"/>
      <c r="AF67" s="115"/>
      <c r="AH67" s="115"/>
      <c r="AI67" s="115"/>
      <c r="AJ67" s="115"/>
      <c r="AK67" s="115"/>
      <c r="AL67" s="115"/>
      <c r="AM67" s="115"/>
      <c r="AN67" s="115"/>
      <c r="AQ67" s="115"/>
      <c r="AR67" s="115"/>
      <c r="AS67" s="115"/>
      <c r="AU67" s="115"/>
      <c r="AV67" s="115"/>
      <c r="AY67" s="115"/>
      <c r="AZ67" s="115"/>
      <c r="BA67" s="115"/>
      <c r="BD67" s="115"/>
      <c r="BE67" s="115"/>
      <c r="BF67" s="115"/>
      <c r="BG67" s="115"/>
      <c r="BH67" s="115"/>
      <c r="BI67" s="115"/>
      <c r="BJ67" s="115"/>
      <c r="BN67" s="115"/>
      <c r="BP67" s="115"/>
      <c r="BQ67" s="115"/>
      <c r="BR67" s="115"/>
      <c r="BS67" s="115"/>
      <c r="BT67" s="115"/>
      <c r="BU67" s="115"/>
      <c r="BV67" s="115"/>
      <c r="BX67" s="115"/>
      <c r="BY67" s="115"/>
      <c r="BZ67" s="115"/>
      <c r="CE67" s="34"/>
    </row>
    <row r="68" spans="1:84">
      <c r="A68" s="46" t="s">
        <v>130</v>
      </c>
      <c r="C68" s="115"/>
      <c r="D68" s="115"/>
      <c r="E68" s="115"/>
      <c r="G68" s="115"/>
      <c r="H68" s="115"/>
      <c r="I68" s="115"/>
      <c r="K68" s="115"/>
      <c r="L68" s="115"/>
      <c r="M68" s="115"/>
      <c r="O68" s="115"/>
      <c r="P68" s="115"/>
      <c r="Q68" s="115"/>
      <c r="R68" s="115"/>
      <c r="T68" s="115"/>
      <c r="U68" s="115"/>
      <c r="V68" s="115"/>
      <c r="X68" s="115"/>
      <c r="Y68" s="115"/>
      <c r="Z68" s="115"/>
      <c r="AB68" s="115"/>
      <c r="AD68" s="115"/>
      <c r="AE68" s="115"/>
      <c r="AF68" s="115"/>
      <c r="AH68" s="115"/>
      <c r="AI68" s="115"/>
      <c r="AJ68" s="115"/>
      <c r="AK68" s="115"/>
      <c r="AL68" s="115"/>
      <c r="AM68" s="115"/>
      <c r="AN68" s="115"/>
      <c r="AQ68" s="115"/>
      <c r="AR68" s="115"/>
      <c r="AS68" s="115"/>
      <c r="AU68" s="115"/>
      <c r="AV68" s="115"/>
      <c r="AY68" s="115"/>
      <c r="AZ68" s="115"/>
      <c r="BA68" s="115"/>
      <c r="BD68" s="115"/>
      <c r="BE68" s="115"/>
      <c r="BF68" s="115"/>
      <c r="BG68" s="115"/>
      <c r="BH68" s="115"/>
      <c r="BI68" s="115"/>
      <c r="BJ68" s="115"/>
      <c r="BN68" s="115"/>
      <c r="BP68" s="115"/>
      <c r="BQ68" s="115"/>
      <c r="BR68" s="115"/>
      <c r="BS68" s="115"/>
      <c r="BT68" s="115"/>
      <c r="BU68" s="115"/>
      <c r="BV68" s="115"/>
      <c r="BX68" s="115"/>
      <c r="BY68" s="115"/>
      <c r="BZ68" s="115"/>
      <c r="CE68" s="34"/>
    </row>
    <row r="69" spans="1:84" ht="13.5" customHeight="1">
      <c r="A69" s="46" t="s">
        <v>131</v>
      </c>
      <c r="C69" s="115"/>
      <c r="D69" s="115"/>
      <c r="E69" s="115"/>
      <c r="G69" s="115"/>
      <c r="H69" s="115"/>
      <c r="I69" s="115"/>
      <c r="K69" s="115"/>
      <c r="L69" s="115"/>
      <c r="M69" s="115"/>
      <c r="O69" s="115"/>
      <c r="P69" s="115"/>
      <c r="Q69" s="115"/>
      <c r="R69" s="115"/>
      <c r="T69" s="115"/>
      <c r="U69" s="115"/>
      <c r="V69" s="115"/>
      <c r="X69" s="115"/>
      <c r="Y69" s="115"/>
      <c r="Z69" s="115"/>
      <c r="AB69" s="115"/>
      <c r="AD69" s="115"/>
      <c r="AE69" s="115"/>
      <c r="AF69" s="115"/>
      <c r="AH69" s="115"/>
      <c r="AI69" s="115"/>
      <c r="AJ69" s="115"/>
      <c r="AK69" s="115"/>
      <c r="AL69" s="115"/>
      <c r="AM69" s="115"/>
      <c r="AN69" s="115"/>
      <c r="AQ69" s="115"/>
      <c r="AR69" s="115"/>
      <c r="AS69" s="115"/>
      <c r="AU69" s="115"/>
      <c r="AV69" s="115"/>
      <c r="AY69" s="115"/>
      <c r="AZ69" s="115"/>
      <c r="BA69" s="115"/>
      <c r="BD69" s="115"/>
      <c r="BE69" s="115"/>
      <c r="BF69" s="115"/>
      <c r="BG69" s="115"/>
      <c r="BH69" s="115"/>
      <c r="BI69" s="115"/>
      <c r="BJ69" s="115"/>
      <c r="BN69" s="115"/>
      <c r="BP69" s="115"/>
      <c r="BQ69" s="115"/>
      <c r="BR69" s="115"/>
      <c r="BS69" s="115"/>
      <c r="BT69" s="115"/>
      <c r="BU69" s="115"/>
      <c r="BV69" s="115"/>
      <c r="BX69" s="115"/>
      <c r="BY69" s="115"/>
      <c r="BZ69" s="115"/>
      <c r="CE69" s="34"/>
    </row>
    <row r="70" spans="1:84" ht="13.5" customHeight="1">
      <c r="A70" s="46" t="s">
        <v>132</v>
      </c>
      <c r="C70" s="115"/>
      <c r="D70" s="115"/>
      <c r="E70" s="115"/>
      <c r="G70" s="115"/>
      <c r="H70" s="115"/>
      <c r="I70" s="115"/>
      <c r="K70" s="115"/>
      <c r="L70" s="115"/>
      <c r="M70" s="115"/>
      <c r="O70" s="115"/>
      <c r="P70" s="115"/>
      <c r="Q70" s="115"/>
      <c r="R70" s="115"/>
      <c r="T70" s="115"/>
      <c r="U70" s="115"/>
      <c r="V70" s="115"/>
      <c r="X70" s="115"/>
      <c r="Y70" s="115"/>
      <c r="Z70" s="115"/>
      <c r="AB70" s="115"/>
      <c r="AD70" s="115"/>
      <c r="AE70" s="115"/>
      <c r="AF70" s="115"/>
      <c r="AH70" s="115"/>
      <c r="AI70" s="115"/>
      <c r="AJ70" s="115"/>
      <c r="AK70" s="115"/>
      <c r="AL70" s="115"/>
      <c r="AM70" s="115"/>
      <c r="AN70" s="115"/>
      <c r="AQ70" s="115"/>
      <c r="AR70" s="115"/>
      <c r="AS70" s="115"/>
      <c r="AU70" s="115"/>
      <c r="AV70" s="115"/>
      <c r="AY70" s="115"/>
      <c r="AZ70" s="115"/>
      <c r="BA70" s="115"/>
      <c r="BD70" s="115"/>
      <c r="BE70" s="115"/>
      <c r="BF70" s="115"/>
      <c r="BG70" s="115"/>
      <c r="BH70" s="115"/>
      <c r="BI70" s="115"/>
      <c r="BJ70" s="115"/>
      <c r="BN70" s="115"/>
      <c r="BP70" s="115"/>
      <c r="BQ70" s="115"/>
      <c r="BR70" s="115"/>
      <c r="BS70" s="115"/>
      <c r="BT70" s="115"/>
      <c r="BU70" s="115"/>
      <c r="BV70" s="115"/>
      <c r="BX70" s="115"/>
      <c r="BY70" s="115"/>
      <c r="BZ70" s="115"/>
      <c r="CE70" s="34"/>
    </row>
    <row r="71" spans="1:84" ht="13.2" customHeight="1">
      <c r="A71" s="113" t="s">
        <v>133</v>
      </c>
      <c r="C71" s="115"/>
      <c r="D71" s="115"/>
      <c r="E71" s="115"/>
      <c r="G71" s="115"/>
      <c r="H71" s="115"/>
      <c r="I71" s="115"/>
      <c r="K71" s="115"/>
      <c r="L71" s="115"/>
      <c r="M71" s="115"/>
      <c r="N71" s="187"/>
      <c r="O71" s="115"/>
      <c r="P71" s="115"/>
      <c r="Q71" s="115"/>
      <c r="R71" s="115"/>
      <c r="T71" s="115"/>
      <c r="U71" s="115"/>
      <c r="V71" s="115"/>
      <c r="X71" s="115"/>
      <c r="Y71" s="115"/>
      <c r="Z71" s="115"/>
      <c r="AB71" s="115"/>
      <c r="AD71" s="115"/>
      <c r="AE71" s="115"/>
      <c r="AF71" s="115"/>
      <c r="AH71" s="115"/>
      <c r="AI71" s="115"/>
      <c r="AJ71" s="115"/>
      <c r="AK71" s="115"/>
      <c r="AL71" s="115"/>
      <c r="AM71" s="115"/>
      <c r="AN71" s="115"/>
      <c r="AQ71" s="115"/>
      <c r="AR71" s="115"/>
      <c r="AS71" s="115"/>
      <c r="AU71" s="115"/>
      <c r="AV71" s="115"/>
      <c r="AY71" s="115"/>
      <c r="AZ71" s="115"/>
      <c r="BA71" s="115"/>
      <c r="BD71" s="115"/>
      <c r="BE71" s="115"/>
      <c r="BF71" s="115"/>
      <c r="BG71" s="115"/>
      <c r="BH71" s="115"/>
      <c r="BI71" s="115"/>
      <c r="BJ71" s="115"/>
      <c r="BN71" s="115"/>
      <c r="BP71" s="115"/>
      <c r="BQ71" s="115"/>
      <c r="BR71" s="115"/>
      <c r="BS71" s="115"/>
      <c r="BT71" s="115"/>
      <c r="BU71" s="115"/>
      <c r="BV71" s="115"/>
      <c r="BX71" s="115"/>
      <c r="BY71" s="115"/>
      <c r="BZ71" s="115"/>
      <c r="CE71" s="34"/>
    </row>
    <row r="72" spans="1:84" ht="13.5" customHeight="1">
      <c r="A72" s="113" t="s">
        <v>134</v>
      </c>
      <c r="C72" s="115"/>
      <c r="D72" s="115"/>
      <c r="E72" s="115"/>
      <c r="G72" s="115"/>
      <c r="H72" s="115"/>
      <c r="I72" s="115"/>
      <c r="K72" s="115"/>
      <c r="L72" s="115"/>
      <c r="M72" s="115"/>
      <c r="N72" s="187"/>
      <c r="O72" s="115"/>
      <c r="P72" s="115"/>
      <c r="Q72" s="115"/>
      <c r="R72" s="115"/>
      <c r="T72" s="115"/>
      <c r="U72" s="115"/>
      <c r="V72" s="115"/>
      <c r="X72" s="115"/>
      <c r="Y72" s="115"/>
      <c r="Z72" s="115"/>
      <c r="AB72" s="115"/>
      <c r="AD72" s="115"/>
      <c r="AE72" s="115"/>
      <c r="AF72" s="115"/>
      <c r="AH72" s="115"/>
      <c r="AI72" s="115"/>
      <c r="AJ72" s="115"/>
      <c r="AK72" s="115"/>
      <c r="AL72" s="115"/>
      <c r="AM72" s="115"/>
      <c r="AN72" s="115"/>
      <c r="AQ72" s="115"/>
      <c r="AR72" s="115"/>
      <c r="AS72" s="115"/>
      <c r="AU72" s="115"/>
      <c r="AV72" s="115"/>
      <c r="AY72" s="115"/>
      <c r="AZ72" s="115"/>
      <c r="BA72" s="115"/>
      <c r="BD72" s="115"/>
      <c r="BE72" s="115"/>
      <c r="BF72" s="115"/>
      <c r="BG72" s="115"/>
      <c r="BH72" s="115"/>
      <c r="BI72" s="115"/>
      <c r="BJ72" s="115"/>
      <c r="BN72" s="115"/>
      <c r="BP72" s="115"/>
      <c r="BQ72" s="115"/>
      <c r="BR72" s="115"/>
      <c r="BS72" s="115"/>
      <c r="BT72" s="115"/>
      <c r="BU72" s="115"/>
      <c r="BV72" s="115"/>
      <c r="BX72" s="115"/>
      <c r="BY72" s="115"/>
      <c r="BZ72" s="115"/>
      <c r="CE72" s="34"/>
    </row>
    <row r="73" spans="1:84" ht="14.4">
      <c r="A73" s="113" t="s">
        <v>135</v>
      </c>
      <c r="B73" s="67"/>
      <c r="C73" s="67"/>
      <c r="D73" s="67"/>
      <c r="E73" s="67"/>
      <c r="F73" s="114"/>
      <c r="G73" s="114"/>
      <c r="H73" s="114"/>
      <c r="I73" s="114"/>
      <c r="J73" s="114"/>
      <c r="K73" s="114"/>
      <c r="L73" s="114"/>
      <c r="M73" s="114"/>
      <c r="N73" s="188"/>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5"/>
      <c r="CB73" s="115"/>
      <c r="CC73" s="115"/>
      <c r="CD73" s="115"/>
      <c r="CE73" s="115"/>
      <c r="CF73" s="115"/>
    </row>
    <row r="74" spans="1:84" ht="14.4">
      <c r="A74" s="116" t="s">
        <v>136</v>
      </c>
      <c r="B74" s="67"/>
      <c r="C74" s="67"/>
      <c r="D74" s="67"/>
      <c r="E74" s="67"/>
      <c r="F74" s="114"/>
      <c r="G74" s="114"/>
      <c r="H74" s="114"/>
      <c r="I74" s="114"/>
      <c r="J74" s="114"/>
      <c r="K74" s="114"/>
      <c r="L74" s="114"/>
      <c r="M74" s="114"/>
      <c r="N74" s="189"/>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5"/>
      <c r="CB74" s="115"/>
      <c r="CC74" s="115"/>
      <c r="CD74" s="115"/>
      <c r="CE74" s="115"/>
      <c r="CF74" s="115"/>
    </row>
    <row r="75" spans="1:84" ht="14.4">
      <c r="A75" s="113"/>
      <c r="B75" s="67"/>
      <c r="C75" s="67"/>
      <c r="D75" s="67"/>
      <c r="E75" s="67"/>
      <c r="F75" s="114"/>
      <c r="G75" s="114"/>
      <c r="H75" s="114"/>
      <c r="I75" s="114"/>
      <c r="J75" s="114"/>
      <c r="K75" s="114"/>
      <c r="L75" s="114"/>
      <c r="M75" s="114"/>
      <c r="N75" s="189"/>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5"/>
      <c r="CB75" s="115"/>
      <c r="CC75" s="115"/>
      <c r="CD75" s="115"/>
      <c r="CE75" s="115"/>
      <c r="CF75" s="115"/>
    </row>
    <row r="77" spans="1:84">
      <c r="A77" s="126"/>
      <c r="B77" s="127"/>
      <c r="C77" s="127"/>
      <c r="D77" s="127"/>
      <c r="E77" s="127"/>
      <c r="F77" s="127"/>
      <c r="G77" s="127"/>
      <c r="H77" s="127"/>
      <c r="I77" s="127"/>
      <c r="J77" s="127"/>
      <c r="K77" s="127"/>
      <c r="L77" s="127"/>
      <c r="M77" s="127"/>
      <c r="N77" s="126"/>
      <c r="O77" s="127"/>
      <c r="P77" s="127"/>
      <c r="Q77" s="127"/>
      <c r="R77" s="127"/>
      <c r="S77" s="127"/>
      <c r="T77" s="127"/>
      <c r="U77" s="127"/>
      <c r="V77" s="127"/>
      <c r="W77" s="127"/>
      <c r="X77" s="127"/>
      <c r="Y77" s="127"/>
      <c r="Z77" s="127"/>
      <c r="AA77" s="126"/>
      <c r="AB77" s="127"/>
      <c r="AC77" s="127"/>
      <c r="AD77" s="127"/>
      <c r="AE77" s="127"/>
      <c r="AF77" s="127"/>
      <c r="AG77" s="127"/>
      <c r="AH77" s="127"/>
      <c r="AI77" s="127"/>
      <c r="AJ77" s="127"/>
      <c r="AK77" s="127"/>
      <c r="AL77" s="127"/>
      <c r="AM77" s="127"/>
      <c r="AN77" s="127"/>
      <c r="AO77" s="126"/>
      <c r="AP77" s="127"/>
      <c r="AQ77" s="127"/>
      <c r="AR77" s="127"/>
      <c r="AS77" s="127"/>
      <c r="AT77" s="127"/>
      <c r="AU77" s="127"/>
      <c r="AV77" s="127"/>
      <c r="AW77" s="126"/>
      <c r="AX77" s="127"/>
      <c r="AY77" s="127"/>
      <c r="AZ77" s="127"/>
      <c r="BA77" s="127"/>
      <c r="BB77" s="126"/>
      <c r="BC77" s="127"/>
      <c r="BD77" s="127"/>
      <c r="BE77" s="127"/>
      <c r="BF77" s="127"/>
      <c r="BG77" s="127"/>
      <c r="BH77" s="127"/>
      <c r="BI77" s="127"/>
      <c r="BJ77" s="127"/>
      <c r="BK77" s="127"/>
      <c r="BL77" s="127"/>
      <c r="BM77" s="127"/>
      <c r="BN77" s="127"/>
      <c r="BO77" s="126"/>
      <c r="BP77" s="127"/>
      <c r="BQ77" s="127"/>
      <c r="BR77" s="127"/>
      <c r="BS77" s="127"/>
      <c r="BT77" s="127"/>
      <c r="BU77" s="127"/>
      <c r="BV77" s="127"/>
      <c r="BW77" s="127"/>
      <c r="BX77" s="127"/>
      <c r="BY77" s="127"/>
      <c r="BZ77" s="127"/>
    </row>
    <row r="78" spans="1:84">
      <c r="A78" s="126"/>
      <c r="B78" s="127"/>
      <c r="C78" s="127"/>
      <c r="D78" s="127"/>
      <c r="E78" s="127"/>
      <c r="F78" s="127"/>
      <c r="G78" s="127"/>
      <c r="H78" s="127"/>
      <c r="I78" s="127"/>
      <c r="J78" s="127"/>
      <c r="K78" s="127"/>
      <c r="L78" s="127"/>
      <c r="M78" s="127"/>
      <c r="N78" s="126"/>
      <c r="O78" s="127"/>
      <c r="P78" s="127"/>
      <c r="Q78" s="127"/>
      <c r="R78" s="127"/>
      <c r="S78" s="127"/>
      <c r="T78" s="127"/>
      <c r="U78" s="127"/>
      <c r="V78" s="127"/>
      <c r="W78" s="127"/>
      <c r="X78" s="127"/>
      <c r="Y78" s="127"/>
      <c r="Z78" s="127"/>
      <c r="AA78" s="126"/>
      <c r="AB78" s="127"/>
      <c r="AC78" s="127"/>
      <c r="AD78" s="127"/>
      <c r="AE78" s="127"/>
      <c r="AF78" s="127"/>
      <c r="AG78" s="127"/>
      <c r="AH78" s="127"/>
      <c r="AI78" s="127"/>
      <c r="AJ78" s="127"/>
      <c r="AK78" s="127"/>
      <c r="AL78" s="127"/>
      <c r="AM78" s="127"/>
      <c r="AN78" s="127"/>
      <c r="AO78" s="126"/>
      <c r="AP78" s="127"/>
      <c r="AQ78" s="127"/>
      <c r="AR78" s="127"/>
      <c r="AS78" s="127"/>
      <c r="AT78" s="127"/>
      <c r="AU78" s="127"/>
      <c r="AV78" s="127"/>
      <c r="AW78" s="126"/>
      <c r="AX78" s="127"/>
      <c r="AY78" s="127"/>
      <c r="AZ78" s="127"/>
      <c r="BA78" s="127"/>
      <c r="BB78" s="126"/>
      <c r="BC78" s="127"/>
      <c r="BD78" s="127"/>
      <c r="BE78" s="127"/>
      <c r="BF78" s="127"/>
      <c r="BG78" s="127"/>
      <c r="BH78" s="127"/>
      <c r="BI78" s="127"/>
      <c r="BJ78" s="127"/>
      <c r="BK78" s="127"/>
      <c r="BL78" s="127"/>
      <c r="BM78" s="127"/>
      <c r="BN78" s="127"/>
      <c r="BO78" s="126"/>
      <c r="BP78" s="127"/>
      <c r="BQ78" s="127"/>
      <c r="BR78" s="127"/>
      <c r="BS78" s="127"/>
      <c r="BT78" s="127"/>
      <c r="BU78" s="127"/>
      <c r="BV78" s="127"/>
      <c r="BW78" s="127"/>
      <c r="BX78" s="127"/>
      <c r="BY78" s="127"/>
      <c r="BZ78" s="127"/>
    </row>
    <row r="79" spans="1:84">
      <c r="A79" s="126"/>
      <c r="B79" s="127"/>
      <c r="C79" s="127"/>
      <c r="D79" s="127"/>
      <c r="E79" s="127"/>
      <c r="F79" s="127"/>
      <c r="G79" s="127"/>
      <c r="H79" s="127"/>
      <c r="I79" s="127"/>
      <c r="J79" s="127"/>
      <c r="K79" s="127"/>
      <c r="L79" s="127"/>
      <c r="M79" s="127"/>
      <c r="N79" s="126"/>
      <c r="O79" s="127"/>
      <c r="P79" s="127"/>
      <c r="Q79" s="127"/>
      <c r="R79" s="127"/>
      <c r="S79" s="127"/>
      <c r="T79" s="127"/>
      <c r="U79" s="127"/>
      <c r="V79" s="127"/>
      <c r="W79" s="127"/>
      <c r="X79" s="127"/>
      <c r="Y79" s="127"/>
      <c r="Z79" s="127"/>
      <c r="AA79" s="126"/>
      <c r="AB79" s="127"/>
      <c r="AC79" s="127"/>
      <c r="AD79" s="127"/>
      <c r="AE79" s="127"/>
      <c r="AF79" s="127"/>
      <c r="AG79" s="127"/>
      <c r="AH79" s="127"/>
      <c r="AI79" s="127"/>
      <c r="AJ79" s="127"/>
      <c r="AK79" s="127"/>
      <c r="AL79" s="127"/>
      <c r="AM79" s="127"/>
      <c r="AN79" s="127"/>
      <c r="AO79" s="126"/>
      <c r="AP79" s="127"/>
      <c r="AQ79" s="127"/>
      <c r="AR79" s="127"/>
      <c r="AS79" s="127"/>
      <c r="AT79" s="127"/>
      <c r="AU79" s="127"/>
      <c r="AV79" s="127"/>
      <c r="AW79" s="126"/>
      <c r="AX79" s="127"/>
      <c r="AY79" s="127"/>
      <c r="AZ79" s="127"/>
      <c r="BA79" s="127"/>
      <c r="BB79" s="126"/>
      <c r="BC79" s="127"/>
      <c r="BD79" s="127"/>
      <c r="BE79" s="127"/>
      <c r="BF79" s="127"/>
      <c r="BG79" s="127"/>
      <c r="BH79" s="127"/>
      <c r="BI79" s="127"/>
      <c r="BJ79" s="127"/>
      <c r="BK79" s="127"/>
      <c r="BL79" s="127"/>
      <c r="BM79" s="127"/>
      <c r="BN79" s="127"/>
      <c r="BO79" s="126"/>
      <c r="BP79" s="127"/>
      <c r="BQ79" s="127"/>
      <c r="BR79" s="127"/>
      <c r="BS79" s="127"/>
      <c r="BT79" s="127"/>
      <c r="BU79" s="127"/>
      <c r="BV79" s="127"/>
      <c r="BW79" s="127"/>
      <c r="BX79" s="127"/>
      <c r="BY79" s="127"/>
      <c r="BZ79" s="127"/>
    </row>
    <row r="80" spans="1:84">
      <c r="A80" s="190"/>
      <c r="B80" s="130"/>
      <c r="C80" s="130"/>
      <c r="D80" s="130"/>
      <c r="E80" s="130"/>
      <c r="F80" s="130"/>
      <c r="G80" s="130"/>
      <c r="H80" s="130"/>
      <c r="I80" s="130"/>
      <c r="J80" s="130"/>
      <c r="K80" s="130"/>
      <c r="L80" s="130"/>
      <c r="M80" s="130"/>
      <c r="N80" s="190"/>
      <c r="O80" s="130"/>
      <c r="P80" s="130"/>
      <c r="Q80" s="130"/>
      <c r="R80" s="130"/>
      <c r="S80" s="130"/>
      <c r="T80" s="130"/>
      <c r="U80" s="130"/>
      <c r="V80" s="130"/>
      <c r="W80" s="130"/>
      <c r="X80" s="130"/>
      <c r="Y80" s="130"/>
      <c r="Z80" s="130"/>
      <c r="AA80" s="190"/>
      <c r="AB80" s="130"/>
      <c r="AC80" s="130"/>
      <c r="AD80" s="130"/>
      <c r="AE80" s="130"/>
      <c r="AF80" s="130"/>
      <c r="AG80" s="130"/>
      <c r="AH80" s="130"/>
      <c r="AI80" s="130"/>
      <c r="AJ80" s="130"/>
      <c r="AK80" s="130"/>
      <c r="AL80" s="130"/>
      <c r="AM80" s="130"/>
      <c r="AN80" s="130"/>
      <c r="AO80" s="190"/>
      <c r="AP80" s="130"/>
      <c r="AQ80" s="130"/>
      <c r="AR80" s="130"/>
      <c r="AS80" s="130"/>
      <c r="AT80" s="130"/>
      <c r="AU80" s="130"/>
      <c r="AV80" s="130"/>
      <c r="AW80" s="129"/>
      <c r="AX80" s="130"/>
      <c r="AY80" s="130"/>
      <c r="AZ80" s="130"/>
      <c r="BA80" s="130"/>
      <c r="BB80" s="190"/>
      <c r="BC80" s="130"/>
      <c r="BD80" s="130"/>
      <c r="BE80" s="130"/>
      <c r="BF80" s="130"/>
      <c r="BG80" s="130"/>
      <c r="BH80" s="130"/>
      <c r="BI80" s="130"/>
      <c r="BJ80" s="130"/>
      <c r="BK80" s="130"/>
      <c r="BL80" s="130"/>
      <c r="BM80" s="130"/>
      <c r="BN80" s="130"/>
      <c r="BO80" s="190"/>
      <c r="BP80" s="130"/>
      <c r="BQ80" s="130"/>
      <c r="BR80" s="130"/>
      <c r="BS80" s="130"/>
      <c r="BT80" s="130"/>
      <c r="BU80" s="130"/>
      <c r="BV80" s="130"/>
      <c r="BW80" s="130"/>
      <c r="BX80" s="130"/>
      <c r="BY80" s="130"/>
      <c r="BZ80" s="130"/>
    </row>
    <row r="81" spans="1:78">
      <c r="A81" s="129"/>
      <c r="B81" s="130"/>
      <c r="C81" s="130"/>
      <c r="D81" s="130"/>
      <c r="E81" s="130"/>
      <c r="F81" s="130"/>
      <c r="G81" s="130"/>
      <c r="H81" s="130"/>
      <c r="I81" s="130"/>
      <c r="J81" s="130"/>
      <c r="K81" s="130"/>
      <c r="L81" s="130"/>
      <c r="M81" s="130"/>
      <c r="N81" s="129"/>
      <c r="O81" s="130"/>
      <c r="P81" s="130"/>
      <c r="Q81" s="130"/>
      <c r="R81" s="130"/>
      <c r="S81" s="130"/>
      <c r="T81" s="130"/>
      <c r="U81" s="130"/>
      <c r="V81" s="130"/>
      <c r="W81" s="130"/>
      <c r="X81" s="130"/>
      <c r="Y81" s="130"/>
      <c r="Z81" s="130"/>
      <c r="AA81" s="129"/>
      <c r="AB81" s="130"/>
      <c r="AC81" s="130"/>
      <c r="AD81" s="130"/>
      <c r="AE81" s="130"/>
      <c r="AF81" s="130"/>
      <c r="AG81" s="130"/>
      <c r="AH81" s="130"/>
      <c r="AI81" s="130"/>
      <c r="AJ81" s="130"/>
      <c r="AK81" s="130"/>
      <c r="AL81" s="130"/>
      <c r="AM81" s="130"/>
      <c r="AN81" s="130"/>
      <c r="AO81" s="129"/>
      <c r="AP81" s="130"/>
      <c r="AQ81" s="130"/>
      <c r="AR81" s="130"/>
      <c r="AS81" s="130"/>
      <c r="AT81" s="130"/>
      <c r="AU81" s="130"/>
      <c r="AV81" s="130"/>
      <c r="AW81" s="129"/>
      <c r="AX81" s="130"/>
      <c r="AY81" s="130"/>
      <c r="AZ81" s="130"/>
      <c r="BA81" s="130"/>
      <c r="BB81" s="129"/>
      <c r="BC81" s="130"/>
      <c r="BD81" s="130"/>
      <c r="BE81" s="130"/>
      <c r="BF81" s="130"/>
      <c r="BG81" s="130"/>
      <c r="BH81" s="130"/>
      <c r="BI81" s="130"/>
      <c r="BJ81" s="130"/>
      <c r="BK81" s="130"/>
      <c r="BL81" s="130"/>
      <c r="BM81" s="130"/>
      <c r="BN81" s="130"/>
      <c r="BO81" s="129"/>
      <c r="BP81" s="130"/>
      <c r="BQ81" s="130"/>
      <c r="BR81" s="130"/>
      <c r="BS81" s="130"/>
      <c r="BT81" s="130"/>
      <c r="BU81" s="130"/>
      <c r="BV81" s="130"/>
      <c r="BW81" s="130"/>
      <c r="BX81" s="130"/>
      <c r="BY81" s="130"/>
      <c r="BZ81" s="130"/>
    </row>
    <row r="82" spans="1:78">
      <c r="A82" s="126"/>
      <c r="B82" s="127"/>
      <c r="C82" s="127"/>
      <c r="D82" s="127"/>
      <c r="E82" s="127"/>
      <c r="F82" s="127"/>
      <c r="G82" s="127"/>
      <c r="H82" s="127"/>
      <c r="I82" s="127"/>
      <c r="J82" s="127"/>
      <c r="K82" s="127"/>
      <c r="L82" s="127"/>
      <c r="M82" s="127"/>
      <c r="N82" s="126"/>
      <c r="O82" s="127"/>
      <c r="P82" s="127"/>
      <c r="Q82" s="127"/>
      <c r="R82" s="127"/>
      <c r="S82" s="127"/>
      <c r="T82" s="127"/>
      <c r="U82" s="127"/>
      <c r="V82" s="127"/>
      <c r="W82" s="127"/>
      <c r="X82" s="127"/>
      <c r="Y82" s="127"/>
      <c r="Z82" s="127"/>
      <c r="AA82" s="126"/>
      <c r="AB82" s="127"/>
      <c r="AC82" s="127"/>
      <c r="AD82" s="127"/>
      <c r="AE82" s="127"/>
      <c r="AF82" s="127"/>
      <c r="AG82" s="127"/>
      <c r="AH82" s="127"/>
      <c r="AI82" s="127"/>
      <c r="AJ82" s="127"/>
      <c r="AK82" s="127"/>
      <c r="AL82" s="127"/>
      <c r="AM82" s="127"/>
      <c r="AN82" s="127"/>
      <c r="AO82" s="126"/>
      <c r="AP82" s="127"/>
      <c r="AQ82" s="127"/>
      <c r="AR82" s="127"/>
      <c r="AS82" s="127"/>
      <c r="AT82" s="127"/>
      <c r="AU82" s="127"/>
      <c r="AV82" s="127"/>
      <c r="AW82" s="126"/>
      <c r="AX82" s="127"/>
      <c r="AY82" s="127"/>
      <c r="AZ82" s="127"/>
      <c r="BA82" s="127"/>
      <c r="BB82" s="126"/>
      <c r="BC82" s="127"/>
      <c r="BD82" s="127"/>
      <c r="BE82" s="127"/>
      <c r="BF82" s="127"/>
      <c r="BG82" s="127"/>
      <c r="BH82" s="127"/>
      <c r="BI82" s="127"/>
      <c r="BJ82" s="127"/>
      <c r="BK82" s="127"/>
      <c r="BL82" s="127"/>
      <c r="BM82" s="127"/>
      <c r="BN82" s="127"/>
      <c r="BO82" s="126"/>
      <c r="BP82" s="127"/>
      <c r="BQ82" s="127"/>
      <c r="BR82" s="127"/>
      <c r="BS82" s="127"/>
      <c r="BT82" s="127"/>
      <c r="BU82" s="127"/>
      <c r="BV82" s="127"/>
      <c r="BW82" s="127"/>
      <c r="BX82" s="127"/>
      <c r="BY82" s="127"/>
      <c r="BZ82" s="127"/>
    </row>
    <row r="83" spans="1:78">
      <c r="A83" s="126"/>
      <c r="B83" s="127"/>
      <c r="C83" s="127"/>
      <c r="D83" s="127"/>
      <c r="E83" s="127"/>
      <c r="F83" s="127"/>
      <c r="G83" s="127"/>
      <c r="H83" s="127"/>
      <c r="I83" s="127"/>
      <c r="J83" s="127"/>
      <c r="K83" s="127"/>
      <c r="L83" s="127"/>
      <c r="M83" s="127"/>
      <c r="N83" s="126"/>
      <c r="O83" s="127"/>
      <c r="P83" s="127"/>
      <c r="Q83" s="127"/>
      <c r="R83" s="127"/>
      <c r="S83" s="127"/>
      <c r="T83" s="127"/>
      <c r="U83" s="127"/>
      <c r="V83" s="127"/>
      <c r="W83" s="127"/>
      <c r="X83" s="127"/>
      <c r="Y83" s="127"/>
      <c r="Z83" s="127"/>
      <c r="AA83" s="126"/>
      <c r="AB83" s="127"/>
      <c r="AC83" s="127"/>
      <c r="AD83" s="127"/>
      <c r="AE83" s="127"/>
      <c r="AF83" s="127"/>
      <c r="AG83" s="127"/>
      <c r="AH83" s="127"/>
      <c r="AI83" s="127"/>
      <c r="AJ83" s="127"/>
      <c r="AK83" s="127"/>
      <c r="AL83" s="127"/>
      <c r="AM83" s="127"/>
      <c r="AN83" s="127"/>
      <c r="AO83" s="126"/>
      <c r="AP83" s="127"/>
      <c r="AQ83" s="127"/>
      <c r="AR83" s="127"/>
      <c r="AS83" s="127"/>
      <c r="AT83" s="127"/>
      <c r="AU83" s="127"/>
      <c r="AV83" s="127"/>
      <c r="AW83" s="126"/>
      <c r="AX83" s="127"/>
      <c r="AY83" s="127"/>
      <c r="AZ83" s="127"/>
      <c r="BA83" s="127"/>
      <c r="BB83" s="126"/>
      <c r="BC83" s="127"/>
      <c r="BD83" s="127"/>
      <c r="BE83" s="127"/>
      <c r="BF83" s="127"/>
      <c r="BG83" s="127"/>
      <c r="BH83" s="127"/>
      <c r="BI83" s="127"/>
      <c r="BJ83" s="127"/>
      <c r="BK83" s="127"/>
      <c r="BL83" s="127"/>
      <c r="BM83" s="127"/>
      <c r="BN83" s="127"/>
      <c r="BO83" s="126"/>
      <c r="BP83" s="127"/>
      <c r="BQ83" s="127"/>
      <c r="BR83" s="127"/>
      <c r="BS83" s="127"/>
      <c r="BT83" s="127"/>
      <c r="BU83" s="127"/>
      <c r="BV83" s="127"/>
      <c r="BW83" s="127"/>
      <c r="BX83" s="127"/>
      <c r="BY83" s="127"/>
      <c r="BZ83" s="127"/>
    </row>
    <row r="84" spans="1:78">
      <c r="A84" s="190"/>
      <c r="B84" s="130"/>
      <c r="C84" s="130"/>
      <c r="D84" s="130"/>
      <c r="E84" s="130"/>
      <c r="F84" s="130"/>
      <c r="G84" s="130"/>
      <c r="H84" s="130"/>
      <c r="I84" s="130"/>
      <c r="J84" s="130"/>
      <c r="K84" s="130"/>
      <c r="L84" s="130"/>
      <c r="M84" s="130"/>
      <c r="N84" s="190"/>
      <c r="O84" s="130"/>
      <c r="P84" s="130"/>
      <c r="Q84" s="130"/>
      <c r="R84" s="130"/>
      <c r="S84" s="130"/>
      <c r="T84" s="130"/>
      <c r="U84" s="130"/>
      <c r="V84" s="130"/>
      <c r="W84" s="130"/>
      <c r="X84" s="130"/>
      <c r="Y84" s="130"/>
      <c r="Z84" s="130"/>
      <c r="AA84" s="190"/>
      <c r="AB84" s="130"/>
      <c r="AC84" s="130"/>
      <c r="AD84" s="130"/>
      <c r="AE84" s="130"/>
      <c r="AF84" s="130"/>
      <c r="AG84" s="130"/>
      <c r="AH84" s="130"/>
      <c r="AI84" s="130"/>
      <c r="AJ84" s="130"/>
      <c r="AK84" s="130"/>
      <c r="AL84" s="130"/>
      <c r="AM84" s="130"/>
      <c r="AN84" s="130"/>
      <c r="AO84" s="190"/>
      <c r="AP84" s="130"/>
      <c r="AQ84" s="130"/>
      <c r="AR84" s="130"/>
      <c r="AS84" s="130"/>
      <c r="AT84" s="130"/>
      <c r="AU84" s="130"/>
      <c r="AV84" s="130"/>
      <c r="AW84" s="129"/>
      <c r="AX84" s="130"/>
      <c r="AY84" s="130"/>
      <c r="AZ84" s="130"/>
      <c r="BA84" s="130"/>
      <c r="BB84" s="190"/>
      <c r="BC84" s="130"/>
      <c r="BD84" s="130"/>
      <c r="BE84" s="130"/>
      <c r="BF84" s="130"/>
      <c r="BG84" s="130"/>
      <c r="BH84" s="130"/>
      <c r="BI84" s="130"/>
      <c r="BJ84" s="130"/>
      <c r="BK84" s="130"/>
      <c r="BL84" s="130"/>
      <c r="BM84" s="130"/>
      <c r="BN84" s="130"/>
      <c r="BO84" s="190"/>
      <c r="BP84" s="130"/>
      <c r="BQ84" s="130"/>
      <c r="BR84" s="130"/>
      <c r="BS84" s="130"/>
      <c r="BT84" s="130"/>
      <c r="BU84" s="130"/>
      <c r="BV84" s="130"/>
      <c r="BW84" s="130"/>
      <c r="BX84" s="130"/>
      <c r="BY84" s="130"/>
      <c r="BZ84" s="130"/>
    </row>
    <row r="85" spans="1:78">
      <c r="A85" s="129"/>
      <c r="B85" s="130"/>
      <c r="C85" s="130"/>
      <c r="D85" s="130"/>
      <c r="E85" s="130"/>
      <c r="F85" s="130"/>
      <c r="G85" s="130"/>
      <c r="H85" s="130"/>
      <c r="I85" s="130"/>
      <c r="J85" s="130"/>
      <c r="K85" s="130"/>
      <c r="L85" s="130"/>
      <c r="M85" s="130"/>
      <c r="N85" s="129"/>
      <c r="O85" s="130"/>
      <c r="P85" s="130"/>
      <c r="Q85" s="130"/>
      <c r="R85" s="130"/>
      <c r="S85" s="130"/>
      <c r="T85" s="130"/>
      <c r="U85" s="130"/>
      <c r="V85" s="130"/>
      <c r="W85" s="130"/>
      <c r="X85" s="130"/>
      <c r="Y85" s="130"/>
      <c r="Z85" s="130"/>
      <c r="AA85" s="129"/>
      <c r="AB85" s="130"/>
      <c r="AC85" s="130"/>
      <c r="AD85" s="130"/>
      <c r="AE85" s="130"/>
      <c r="AF85" s="130"/>
      <c r="AG85" s="130"/>
      <c r="AH85" s="130"/>
      <c r="AI85" s="130"/>
      <c r="AJ85" s="130"/>
      <c r="AK85" s="130"/>
      <c r="AL85" s="130"/>
      <c r="AM85" s="130"/>
      <c r="AN85" s="130"/>
      <c r="AO85" s="129"/>
      <c r="AP85" s="130"/>
      <c r="AQ85" s="130"/>
      <c r="AR85" s="130"/>
      <c r="AS85" s="130"/>
      <c r="AT85" s="130"/>
      <c r="AU85" s="130"/>
      <c r="AV85" s="130"/>
      <c r="AW85" s="129"/>
      <c r="AX85" s="130"/>
      <c r="AY85" s="130"/>
      <c r="AZ85" s="130"/>
      <c r="BA85" s="130"/>
      <c r="BB85" s="129"/>
      <c r="BC85" s="130"/>
      <c r="BD85" s="130"/>
      <c r="BE85" s="130"/>
      <c r="BF85" s="130"/>
      <c r="BG85" s="130"/>
      <c r="BH85" s="130"/>
      <c r="BI85" s="130"/>
      <c r="BJ85" s="130"/>
      <c r="BK85" s="130"/>
      <c r="BL85" s="130"/>
      <c r="BM85" s="130"/>
      <c r="BN85" s="130"/>
      <c r="BO85" s="129"/>
      <c r="BP85" s="130"/>
      <c r="BQ85" s="130"/>
      <c r="BR85" s="130"/>
      <c r="BS85" s="130"/>
      <c r="BT85" s="130"/>
      <c r="BU85" s="130"/>
      <c r="BV85" s="130"/>
      <c r="BW85" s="130"/>
      <c r="BX85" s="130"/>
      <c r="BY85" s="130"/>
      <c r="BZ85" s="130"/>
    </row>
    <row r="86" spans="1:78">
      <c r="A86" s="129"/>
      <c r="B86" s="130"/>
      <c r="C86" s="130"/>
      <c r="D86" s="130"/>
      <c r="E86" s="130"/>
      <c r="F86" s="130"/>
      <c r="G86" s="130"/>
      <c r="H86" s="130"/>
      <c r="I86" s="130"/>
      <c r="J86" s="130"/>
      <c r="K86" s="130"/>
      <c r="L86" s="130"/>
      <c r="M86" s="130"/>
      <c r="N86" s="129"/>
      <c r="O86" s="130"/>
      <c r="P86" s="130"/>
      <c r="Q86" s="130"/>
      <c r="R86" s="130"/>
      <c r="S86" s="130"/>
      <c r="T86" s="130"/>
      <c r="U86" s="130"/>
      <c r="V86" s="130"/>
      <c r="W86" s="130"/>
      <c r="X86" s="130"/>
      <c r="Y86" s="130"/>
      <c r="Z86" s="130"/>
      <c r="AA86" s="129"/>
      <c r="AB86" s="130"/>
      <c r="AC86" s="130"/>
      <c r="AD86" s="130"/>
      <c r="AE86" s="130"/>
      <c r="AF86" s="130"/>
      <c r="AG86" s="130"/>
      <c r="AH86" s="130"/>
      <c r="AI86" s="130"/>
      <c r="AJ86" s="130"/>
      <c r="AK86" s="130"/>
      <c r="AL86" s="130"/>
      <c r="AM86" s="130"/>
      <c r="AN86" s="130"/>
      <c r="AO86" s="129"/>
      <c r="AP86" s="130"/>
      <c r="AQ86" s="130"/>
      <c r="AR86" s="130"/>
      <c r="AS86" s="130"/>
      <c r="AT86" s="130"/>
      <c r="AU86" s="130"/>
      <c r="AV86" s="130"/>
      <c r="AW86" s="129"/>
      <c r="AX86" s="130"/>
      <c r="AY86" s="130"/>
      <c r="AZ86" s="130"/>
      <c r="BA86" s="130"/>
      <c r="BB86" s="129"/>
      <c r="BC86" s="130"/>
      <c r="BD86" s="130"/>
      <c r="BE86" s="130"/>
      <c r="BF86" s="130"/>
      <c r="BG86" s="130"/>
      <c r="BH86" s="130"/>
      <c r="BI86" s="130"/>
      <c r="BJ86" s="130"/>
      <c r="BK86" s="130"/>
      <c r="BL86" s="130"/>
      <c r="BM86" s="130"/>
      <c r="BN86" s="130"/>
      <c r="BO86" s="129"/>
      <c r="BP86" s="130"/>
      <c r="BQ86" s="130"/>
      <c r="BR86" s="130"/>
      <c r="BS86" s="130"/>
      <c r="BT86" s="130"/>
      <c r="BU86" s="130"/>
      <c r="BV86" s="130"/>
      <c r="BW86" s="130"/>
      <c r="BX86" s="130"/>
      <c r="BY86" s="130"/>
      <c r="BZ86" s="130"/>
    </row>
    <row r="87" spans="1:78">
      <c r="A87" s="129"/>
      <c r="B87" s="130"/>
      <c r="C87" s="130"/>
      <c r="D87" s="130"/>
      <c r="E87" s="130"/>
      <c r="F87" s="130"/>
      <c r="G87" s="130"/>
      <c r="H87" s="130"/>
      <c r="I87" s="130"/>
      <c r="J87" s="130"/>
      <c r="K87" s="130"/>
      <c r="L87" s="130"/>
      <c r="M87" s="130"/>
      <c r="N87" s="129"/>
      <c r="O87" s="130"/>
      <c r="P87" s="130"/>
      <c r="Q87" s="130"/>
      <c r="R87" s="130"/>
      <c r="S87" s="130"/>
      <c r="T87" s="130"/>
      <c r="U87" s="130"/>
      <c r="V87" s="130"/>
      <c r="W87" s="130"/>
      <c r="X87" s="130"/>
      <c r="Y87" s="130"/>
      <c r="Z87" s="130"/>
      <c r="AA87" s="129"/>
      <c r="AB87" s="130"/>
      <c r="AC87" s="130"/>
      <c r="AD87" s="130"/>
      <c r="AE87" s="130"/>
      <c r="AF87" s="130"/>
      <c r="AG87" s="130"/>
      <c r="AH87" s="130"/>
      <c r="AI87" s="130"/>
      <c r="AJ87" s="130"/>
      <c r="AK87" s="130"/>
      <c r="AL87" s="130"/>
      <c r="AM87" s="130"/>
      <c r="AN87" s="130"/>
      <c r="AO87" s="129"/>
      <c r="AP87" s="130"/>
      <c r="AQ87" s="130"/>
      <c r="AR87" s="130"/>
      <c r="AS87" s="130"/>
      <c r="AT87" s="130"/>
      <c r="AU87" s="130"/>
      <c r="AV87" s="130"/>
      <c r="AW87" s="129"/>
      <c r="AX87" s="130"/>
      <c r="AY87" s="130"/>
      <c r="AZ87" s="130"/>
      <c r="BA87" s="130"/>
      <c r="BB87" s="129"/>
      <c r="BC87" s="130"/>
      <c r="BD87" s="130"/>
      <c r="BE87" s="130"/>
      <c r="BF87" s="130"/>
      <c r="BG87" s="130"/>
      <c r="BH87" s="130"/>
      <c r="BI87" s="130"/>
      <c r="BJ87" s="130"/>
      <c r="BK87" s="130"/>
      <c r="BL87" s="130"/>
      <c r="BM87" s="130"/>
      <c r="BN87" s="130"/>
      <c r="BO87" s="129"/>
      <c r="BP87" s="130"/>
      <c r="BQ87" s="130"/>
      <c r="BR87" s="130"/>
      <c r="BS87" s="130"/>
      <c r="BT87" s="130"/>
      <c r="BU87" s="130"/>
      <c r="BV87" s="130"/>
      <c r="BW87" s="130"/>
      <c r="BX87" s="130"/>
      <c r="BY87" s="130"/>
      <c r="BZ87" s="130"/>
    </row>
    <row r="88" spans="1:78">
      <c r="A88" s="126"/>
      <c r="B88" s="127"/>
      <c r="C88" s="127"/>
      <c r="D88" s="127"/>
      <c r="E88" s="127"/>
      <c r="F88" s="127"/>
      <c r="G88" s="127"/>
      <c r="H88" s="127"/>
      <c r="I88" s="127"/>
      <c r="J88" s="127"/>
      <c r="K88" s="127"/>
      <c r="L88" s="127"/>
      <c r="M88" s="127"/>
      <c r="N88" s="126"/>
      <c r="O88" s="127"/>
      <c r="P88" s="127"/>
      <c r="Q88" s="127"/>
      <c r="R88" s="127"/>
      <c r="S88" s="127"/>
      <c r="T88" s="127"/>
      <c r="U88" s="127"/>
      <c r="V88" s="127"/>
      <c r="W88" s="127"/>
      <c r="X88" s="127"/>
      <c r="Y88" s="127"/>
      <c r="Z88" s="127"/>
      <c r="AA88" s="126"/>
      <c r="AB88" s="127"/>
      <c r="AC88" s="127"/>
      <c r="AD88" s="127"/>
      <c r="AE88" s="127"/>
      <c r="AF88" s="127"/>
      <c r="AG88" s="127"/>
      <c r="AH88" s="127"/>
      <c r="AI88" s="127"/>
      <c r="AJ88" s="127"/>
      <c r="AK88" s="127"/>
      <c r="AL88" s="127"/>
      <c r="AM88" s="127"/>
      <c r="AN88" s="127"/>
      <c r="AO88" s="126"/>
      <c r="AP88" s="127"/>
      <c r="AQ88" s="127"/>
      <c r="AR88" s="127"/>
      <c r="AS88" s="127"/>
      <c r="AT88" s="127"/>
      <c r="AU88" s="127"/>
      <c r="AV88" s="127"/>
      <c r="AW88" s="126"/>
      <c r="AX88" s="127"/>
      <c r="AY88" s="127"/>
      <c r="AZ88" s="127"/>
      <c r="BA88" s="127"/>
      <c r="BB88" s="126"/>
      <c r="BC88" s="127"/>
      <c r="BD88" s="127"/>
      <c r="BE88" s="127"/>
      <c r="BF88" s="127"/>
      <c r="BG88" s="127"/>
      <c r="BH88" s="127"/>
      <c r="BI88" s="127"/>
      <c r="BJ88" s="127"/>
      <c r="BK88" s="127"/>
      <c r="BL88" s="127"/>
      <c r="BM88" s="127"/>
      <c r="BN88" s="127"/>
      <c r="BO88" s="126"/>
      <c r="BP88" s="127"/>
      <c r="BQ88" s="127"/>
      <c r="BR88" s="127"/>
      <c r="BS88" s="127"/>
      <c r="BT88" s="127"/>
      <c r="BU88" s="127"/>
      <c r="BV88" s="127"/>
      <c r="BW88" s="127"/>
      <c r="BX88" s="127"/>
      <c r="BY88" s="127"/>
      <c r="BZ88" s="127"/>
    </row>
    <row r="89" spans="1:78">
      <c r="A89" s="126"/>
      <c r="B89" s="127"/>
      <c r="C89" s="127"/>
      <c r="D89" s="127"/>
      <c r="E89" s="127"/>
      <c r="F89" s="127"/>
      <c r="G89" s="127"/>
      <c r="H89" s="127"/>
      <c r="I89" s="127"/>
      <c r="J89" s="127"/>
      <c r="K89" s="127"/>
      <c r="L89" s="127"/>
      <c r="M89" s="127"/>
      <c r="N89" s="126"/>
      <c r="O89" s="127"/>
      <c r="P89" s="127"/>
      <c r="Q89" s="127"/>
      <c r="R89" s="127"/>
      <c r="S89" s="127"/>
      <c r="T89" s="127"/>
      <c r="U89" s="127"/>
      <c r="V89" s="127"/>
      <c r="W89" s="127"/>
      <c r="X89" s="127"/>
      <c r="Y89" s="127"/>
      <c r="Z89" s="127"/>
      <c r="AA89" s="126"/>
      <c r="AB89" s="127"/>
      <c r="AC89" s="127"/>
      <c r="AD89" s="127"/>
      <c r="AE89" s="127"/>
      <c r="AF89" s="127"/>
      <c r="AG89" s="127"/>
      <c r="AH89" s="127"/>
      <c r="AI89" s="127"/>
      <c r="AJ89" s="127"/>
      <c r="AK89" s="127"/>
      <c r="AL89" s="127"/>
      <c r="AM89" s="127"/>
      <c r="AN89" s="127"/>
      <c r="AO89" s="126"/>
      <c r="AP89" s="127"/>
      <c r="AQ89" s="127"/>
      <c r="AR89" s="127"/>
      <c r="AS89" s="127"/>
      <c r="AT89" s="127"/>
      <c r="AU89" s="127"/>
      <c r="AV89" s="127"/>
      <c r="AW89" s="126"/>
      <c r="AX89" s="127"/>
      <c r="AY89" s="127"/>
      <c r="AZ89" s="127"/>
      <c r="BA89" s="127"/>
      <c r="BB89" s="126"/>
      <c r="BC89" s="127"/>
      <c r="BD89" s="127"/>
      <c r="BE89" s="127"/>
      <c r="BF89" s="127"/>
      <c r="BG89" s="127"/>
      <c r="BH89" s="127"/>
      <c r="BI89" s="127"/>
      <c r="BJ89" s="127"/>
      <c r="BK89" s="127"/>
      <c r="BL89" s="127"/>
      <c r="BM89" s="127"/>
      <c r="BN89" s="127"/>
      <c r="BO89" s="126"/>
      <c r="BP89" s="127"/>
      <c r="BQ89" s="127"/>
      <c r="BR89" s="127"/>
      <c r="BS89" s="127"/>
      <c r="BT89" s="127"/>
      <c r="BU89" s="127"/>
      <c r="BV89" s="127"/>
      <c r="BW89" s="127"/>
      <c r="BX89" s="127"/>
      <c r="BY89" s="127"/>
      <c r="BZ89" s="127"/>
    </row>
    <row r="90" spans="1:78">
      <c r="A90" s="126"/>
      <c r="B90" s="127"/>
      <c r="C90" s="127"/>
      <c r="D90" s="127"/>
      <c r="E90" s="127"/>
      <c r="F90" s="127"/>
      <c r="G90" s="127"/>
      <c r="H90" s="127"/>
      <c r="I90" s="127"/>
      <c r="J90" s="127"/>
      <c r="K90" s="127"/>
      <c r="L90" s="127"/>
      <c r="M90" s="127"/>
      <c r="N90" s="126"/>
      <c r="O90" s="127"/>
      <c r="P90" s="127"/>
      <c r="Q90" s="127"/>
      <c r="R90" s="127"/>
      <c r="S90" s="127"/>
      <c r="T90" s="127"/>
      <c r="U90" s="127"/>
      <c r="V90" s="127"/>
      <c r="W90" s="127"/>
      <c r="X90" s="127"/>
      <c r="Y90" s="127"/>
      <c r="Z90" s="127"/>
      <c r="AA90" s="126"/>
      <c r="AB90" s="127"/>
      <c r="AC90" s="127"/>
      <c r="AD90" s="127"/>
      <c r="AE90" s="127"/>
      <c r="AF90" s="127"/>
      <c r="AG90" s="127"/>
      <c r="AH90" s="127"/>
      <c r="AI90" s="127"/>
      <c r="AJ90" s="127"/>
      <c r="AK90" s="127"/>
      <c r="AL90" s="127"/>
      <c r="AM90" s="127"/>
      <c r="AN90" s="127"/>
      <c r="AO90" s="126"/>
      <c r="AP90" s="127"/>
      <c r="AQ90" s="127"/>
      <c r="AR90" s="127"/>
      <c r="AS90" s="127"/>
      <c r="AT90" s="127"/>
      <c r="AU90" s="127"/>
      <c r="AV90" s="127"/>
      <c r="AW90" s="126"/>
      <c r="AX90" s="127"/>
      <c r="AY90" s="127"/>
      <c r="AZ90" s="127"/>
      <c r="BA90" s="127"/>
      <c r="BB90" s="126"/>
      <c r="BC90" s="127"/>
      <c r="BD90" s="127"/>
      <c r="BE90" s="127"/>
      <c r="BF90" s="127"/>
      <c r="BG90" s="127"/>
      <c r="BH90" s="127"/>
      <c r="BI90" s="127"/>
      <c r="BJ90" s="127"/>
      <c r="BK90" s="127"/>
      <c r="BL90" s="127"/>
      <c r="BM90" s="127"/>
      <c r="BN90" s="127"/>
      <c r="BO90" s="126"/>
      <c r="BP90" s="127"/>
      <c r="BQ90" s="127"/>
      <c r="BR90" s="127"/>
      <c r="BS90" s="127"/>
      <c r="BT90" s="127"/>
      <c r="BU90" s="127"/>
      <c r="BV90" s="127"/>
      <c r="BW90" s="127"/>
      <c r="BX90" s="127"/>
      <c r="BY90" s="127"/>
      <c r="BZ90" s="127"/>
    </row>
    <row r="91" spans="1:78">
      <c r="A91" s="126"/>
      <c r="B91" s="127"/>
      <c r="C91" s="127"/>
      <c r="D91" s="127"/>
      <c r="E91" s="127"/>
      <c r="F91" s="127"/>
      <c r="G91" s="127"/>
      <c r="H91" s="127"/>
      <c r="I91" s="127"/>
      <c r="J91" s="127"/>
      <c r="K91" s="127"/>
      <c r="L91" s="127"/>
      <c r="M91" s="127"/>
      <c r="N91" s="126"/>
      <c r="O91" s="127"/>
      <c r="P91" s="127"/>
      <c r="Q91" s="127"/>
      <c r="R91" s="127"/>
      <c r="S91" s="127"/>
      <c r="T91" s="127"/>
      <c r="U91" s="127"/>
      <c r="V91" s="127"/>
      <c r="W91" s="127"/>
      <c r="X91" s="127"/>
      <c r="Y91" s="127"/>
      <c r="Z91" s="127"/>
      <c r="AA91" s="126"/>
      <c r="AB91" s="127"/>
      <c r="AC91" s="127"/>
      <c r="AD91" s="127"/>
      <c r="AE91" s="127"/>
      <c r="AF91" s="127"/>
      <c r="AG91" s="127"/>
      <c r="AH91" s="127"/>
      <c r="AI91" s="127"/>
      <c r="AJ91" s="127"/>
      <c r="AK91" s="127"/>
      <c r="AL91" s="127"/>
      <c r="AM91" s="127"/>
      <c r="AN91" s="127"/>
      <c r="AO91" s="126"/>
      <c r="AP91" s="127"/>
      <c r="AQ91" s="127"/>
      <c r="AR91" s="127"/>
      <c r="AS91" s="127"/>
      <c r="AT91" s="127"/>
      <c r="AU91" s="127"/>
      <c r="AV91" s="127"/>
      <c r="AW91" s="126"/>
      <c r="AX91" s="127"/>
      <c r="AY91" s="127"/>
      <c r="AZ91" s="127"/>
      <c r="BA91" s="127"/>
      <c r="BB91" s="126"/>
      <c r="BC91" s="127"/>
      <c r="BD91" s="127"/>
      <c r="BE91" s="127"/>
      <c r="BF91" s="127"/>
      <c r="BG91" s="127"/>
      <c r="BH91" s="127"/>
      <c r="BI91" s="127"/>
      <c r="BJ91" s="127"/>
      <c r="BK91" s="127"/>
      <c r="BL91" s="127"/>
      <c r="BM91" s="127"/>
      <c r="BN91" s="127"/>
      <c r="BO91" s="126"/>
      <c r="BP91" s="127"/>
      <c r="BQ91" s="127"/>
      <c r="BR91" s="127"/>
      <c r="BS91" s="127"/>
      <c r="BT91" s="127"/>
      <c r="BU91" s="127"/>
      <c r="BV91" s="127"/>
      <c r="BW91" s="127"/>
      <c r="BX91" s="127"/>
      <c r="BY91" s="127"/>
      <c r="BZ91" s="127"/>
    </row>
    <row r="92" spans="1:78">
      <c r="A92" s="126"/>
      <c r="B92" s="127"/>
      <c r="C92" s="127"/>
      <c r="D92" s="127"/>
      <c r="E92" s="127"/>
      <c r="F92" s="127"/>
      <c r="G92" s="127"/>
      <c r="H92" s="127"/>
      <c r="I92" s="127"/>
      <c r="J92" s="127"/>
      <c r="K92" s="127"/>
      <c r="L92" s="127"/>
      <c r="M92" s="127"/>
      <c r="N92" s="126"/>
      <c r="O92" s="127"/>
      <c r="P92" s="127"/>
      <c r="Q92" s="127"/>
      <c r="R92" s="127"/>
      <c r="S92" s="127"/>
      <c r="T92" s="127"/>
      <c r="U92" s="127"/>
      <c r="V92" s="127"/>
      <c r="W92" s="127"/>
      <c r="X92" s="127"/>
      <c r="Y92" s="127"/>
      <c r="Z92" s="127"/>
      <c r="AA92" s="126"/>
      <c r="AB92" s="127"/>
      <c r="AC92" s="127"/>
      <c r="AD92" s="127"/>
      <c r="AE92" s="127"/>
      <c r="AF92" s="127"/>
      <c r="AG92" s="127"/>
      <c r="AH92" s="127"/>
      <c r="AI92" s="127"/>
      <c r="AJ92" s="127"/>
      <c r="AK92" s="127"/>
      <c r="AL92" s="127"/>
      <c r="AM92" s="127"/>
      <c r="AN92" s="127"/>
      <c r="AO92" s="126"/>
      <c r="AP92" s="127"/>
      <c r="AQ92" s="127"/>
      <c r="AR92" s="127"/>
      <c r="AS92" s="127"/>
      <c r="AT92" s="127"/>
      <c r="AU92" s="127"/>
      <c r="AV92" s="127"/>
      <c r="AW92" s="126"/>
      <c r="AX92" s="127"/>
      <c r="AY92" s="127"/>
      <c r="AZ92" s="127"/>
      <c r="BA92" s="127"/>
      <c r="BB92" s="126"/>
      <c r="BC92" s="127"/>
      <c r="BD92" s="127"/>
      <c r="BE92" s="127"/>
      <c r="BF92" s="127"/>
      <c r="BG92" s="127"/>
      <c r="BH92" s="127"/>
      <c r="BI92" s="127"/>
      <c r="BJ92" s="127"/>
      <c r="BK92" s="127"/>
      <c r="BL92" s="127"/>
      <c r="BM92" s="127"/>
      <c r="BN92" s="127"/>
      <c r="BO92" s="126"/>
      <c r="BP92" s="127"/>
      <c r="BQ92" s="127"/>
      <c r="BR92" s="127"/>
      <c r="BS92" s="127"/>
      <c r="BT92" s="127"/>
      <c r="BU92" s="127"/>
      <c r="BV92" s="127"/>
      <c r="BW92" s="127"/>
      <c r="BX92" s="127"/>
      <c r="BY92" s="127"/>
      <c r="BZ92" s="127"/>
    </row>
    <row r="93" spans="1:78">
      <c r="A93" s="129"/>
      <c r="B93" s="130"/>
      <c r="C93" s="130"/>
      <c r="D93" s="130"/>
      <c r="E93" s="130"/>
      <c r="F93" s="130"/>
      <c r="G93" s="130"/>
      <c r="H93" s="130"/>
      <c r="I93" s="130"/>
      <c r="J93" s="130"/>
      <c r="K93" s="130"/>
      <c r="L93" s="130"/>
      <c r="M93" s="130"/>
      <c r="N93" s="129"/>
      <c r="O93" s="130"/>
      <c r="P93" s="130"/>
      <c r="Q93" s="130"/>
      <c r="R93" s="130"/>
      <c r="S93" s="130"/>
      <c r="T93" s="130"/>
      <c r="U93" s="130"/>
      <c r="V93" s="130"/>
      <c r="W93" s="130"/>
      <c r="X93" s="130"/>
      <c r="Y93" s="130"/>
      <c r="Z93" s="130"/>
      <c r="AA93" s="129"/>
      <c r="AB93" s="130"/>
      <c r="AC93" s="130"/>
      <c r="AD93" s="130"/>
      <c r="AE93" s="130"/>
      <c r="AF93" s="130"/>
      <c r="AG93" s="130"/>
      <c r="AH93" s="130"/>
      <c r="AI93" s="130"/>
      <c r="AJ93" s="130"/>
      <c r="AK93" s="130"/>
      <c r="AL93" s="130"/>
      <c r="AM93" s="130"/>
      <c r="AN93" s="130"/>
      <c r="AO93" s="129"/>
      <c r="AP93" s="130"/>
      <c r="AQ93" s="130"/>
      <c r="AR93" s="130"/>
      <c r="AS93" s="130"/>
      <c r="AT93" s="130"/>
      <c r="AU93" s="130"/>
      <c r="AV93" s="130"/>
      <c r="AW93" s="129"/>
      <c r="AX93" s="130"/>
      <c r="AY93" s="130"/>
      <c r="AZ93" s="130"/>
      <c r="BA93" s="130"/>
      <c r="BB93" s="129"/>
      <c r="BC93" s="130"/>
      <c r="BD93" s="130"/>
      <c r="BE93" s="130"/>
      <c r="BF93" s="130"/>
      <c r="BG93" s="130"/>
      <c r="BH93" s="130"/>
      <c r="BI93" s="130"/>
      <c r="BJ93" s="130"/>
      <c r="BK93" s="130"/>
      <c r="BL93" s="130"/>
      <c r="BM93" s="130"/>
      <c r="BN93" s="130"/>
      <c r="BO93" s="129"/>
      <c r="BP93" s="130"/>
      <c r="BQ93" s="130"/>
      <c r="BR93" s="130"/>
      <c r="BS93" s="130"/>
      <c r="BT93" s="130"/>
      <c r="BU93" s="130"/>
      <c r="BV93" s="130"/>
      <c r="BW93" s="130"/>
      <c r="BX93" s="130"/>
      <c r="BY93" s="130"/>
      <c r="BZ93" s="130"/>
    </row>
    <row r="94" spans="1:78">
      <c r="A94" s="129"/>
      <c r="B94" s="130"/>
      <c r="C94" s="130"/>
      <c r="D94" s="130"/>
      <c r="E94" s="130"/>
      <c r="F94" s="130"/>
      <c r="G94" s="130"/>
      <c r="H94" s="130"/>
      <c r="I94" s="130"/>
      <c r="J94" s="130"/>
      <c r="K94" s="130"/>
      <c r="L94" s="130"/>
      <c r="M94" s="130"/>
      <c r="N94" s="129"/>
      <c r="O94" s="130"/>
      <c r="P94" s="130"/>
      <c r="Q94" s="130"/>
      <c r="R94" s="130"/>
      <c r="S94" s="130"/>
      <c r="T94" s="130"/>
      <c r="U94" s="130"/>
      <c r="V94" s="130"/>
      <c r="W94" s="130"/>
      <c r="X94" s="130"/>
      <c r="Y94" s="130"/>
      <c r="Z94" s="130"/>
      <c r="AA94" s="129"/>
      <c r="AB94" s="130"/>
      <c r="AC94" s="130"/>
      <c r="AD94" s="130"/>
      <c r="AE94" s="130"/>
      <c r="AF94" s="130"/>
      <c r="AG94" s="130"/>
      <c r="AH94" s="130"/>
      <c r="AI94" s="130"/>
      <c r="AJ94" s="130"/>
      <c r="AK94" s="130"/>
      <c r="AL94" s="130"/>
      <c r="AM94" s="130"/>
      <c r="AN94" s="130"/>
      <c r="AO94" s="129"/>
      <c r="AP94" s="130"/>
      <c r="AQ94" s="130"/>
      <c r="AR94" s="130"/>
      <c r="AS94" s="130"/>
      <c r="AT94" s="130"/>
      <c r="AU94" s="130"/>
      <c r="AV94" s="130"/>
      <c r="AW94" s="129"/>
      <c r="AX94" s="130"/>
      <c r="AY94" s="130"/>
      <c r="AZ94" s="130"/>
      <c r="BA94" s="130"/>
      <c r="BB94" s="129"/>
      <c r="BC94" s="130"/>
      <c r="BD94" s="130"/>
      <c r="BE94" s="130"/>
      <c r="BF94" s="130"/>
      <c r="BG94" s="130"/>
      <c r="BH94" s="130"/>
      <c r="BI94" s="130"/>
      <c r="BJ94" s="130"/>
      <c r="BK94" s="130"/>
      <c r="BL94" s="130"/>
      <c r="BM94" s="130"/>
      <c r="BN94" s="130"/>
      <c r="BO94" s="129"/>
      <c r="BP94" s="130"/>
      <c r="BQ94" s="130"/>
      <c r="BR94" s="130"/>
      <c r="BS94" s="130"/>
      <c r="BT94" s="130"/>
      <c r="BU94" s="130"/>
      <c r="BV94" s="130"/>
      <c r="BW94" s="130"/>
      <c r="BX94" s="130"/>
      <c r="BY94" s="130"/>
      <c r="BZ94" s="130"/>
    </row>
    <row r="95" spans="1:78">
      <c r="A95" s="129"/>
      <c r="B95" s="130"/>
      <c r="C95" s="130"/>
      <c r="D95" s="130"/>
      <c r="E95" s="130"/>
      <c r="F95" s="130"/>
      <c r="G95" s="130"/>
      <c r="H95" s="130"/>
      <c r="I95" s="130"/>
      <c r="J95" s="130"/>
      <c r="K95" s="130"/>
      <c r="L95" s="130"/>
      <c r="M95" s="130"/>
      <c r="N95" s="129"/>
      <c r="O95" s="130"/>
      <c r="P95" s="130"/>
      <c r="Q95" s="130"/>
      <c r="R95" s="130"/>
      <c r="S95" s="130"/>
      <c r="T95" s="130"/>
      <c r="U95" s="130"/>
      <c r="V95" s="130"/>
      <c r="W95" s="130"/>
      <c r="X95" s="130"/>
      <c r="Y95" s="130"/>
      <c r="Z95" s="130"/>
      <c r="AA95" s="129"/>
      <c r="AB95" s="130"/>
      <c r="AC95" s="130"/>
      <c r="AD95" s="130"/>
      <c r="AE95" s="130"/>
      <c r="AF95" s="130"/>
      <c r="AG95" s="130"/>
      <c r="AH95" s="130"/>
      <c r="AI95" s="130"/>
      <c r="AJ95" s="130"/>
      <c r="AK95" s="130"/>
      <c r="AL95" s="130"/>
      <c r="AM95" s="130"/>
      <c r="AN95" s="130"/>
      <c r="AO95" s="129"/>
      <c r="AP95" s="130"/>
      <c r="AQ95" s="130"/>
      <c r="AR95" s="130"/>
      <c r="AS95" s="130"/>
      <c r="AT95" s="130"/>
      <c r="AU95" s="130"/>
      <c r="AV95" s="130"/>
      <c r="AW95" s="129"/>
      <c r="AX95" s="130"/>
      <c r="AY95" s="130"/>
      <c r="AZ95" s="130"/>
      <c r="BA95" s="130"/>
      <c r="BB95" s="129"/>
      <c r="BC95" s="130"/>
      <c r="BD95" s="130"/>
      <c r="BE95" s="130"/>
      <c r="BF95" s="130"/>
      <c r="BG95" s="130"/>
      <c r="BH95" s="130"/>
      <c r="BI95" s="130"/>
      <c r="BJ95" s="130"/>
      <c r="BK95" s="130"/>
      <c r="BL95" s="130"/>
      <c r="BM95" s="130"/>
      <c r="BN95" s="130"/>
      <c r="BO95" s="129"/>
      <c r="BP95" s="130"/>
      <c r="BQ95" s="130"/>
      <c r="BR95" s="130"/>
      <c r="BS95" s="130"/>
      <c r="BT95" s="130"/>
      <c r="BU95" s="130"/>
      <c r="BV95" s="130"/>
      <c r="BW95" s="130"/>
      <c r="BX95" s="130"/>
      <c r="BY95" s="130"/>
      <c r="BZ95" s="130"/>
    </row>
    <row r="96" spans="1:78">
      <c r="A96" s="126"/>
      <c r="B96" s="142"/>
      <c r="C96" s="142"/>
      <c r="D96" s="142"/>
      <c r="E96" s="142"/>
      <c r="F96" s="142"/>
      <c r="G96" s="142"/>
      <c r="H96" s="142"/>
      <c r="I96" s="142"/>
      <c r="J96" s="142"/>
      <c r="K96" s="142"/>
      <c r="L96" s="142"/>
      <c r="M96" s="142"/>
      <c r="N96" s="126"/>
      <c r="O96" s="142"/>
      <c r="P96" s="142"/>
      <c r="Q96" s="142"/>
      <c r="R96" s="142"/>
      <c r="S96" s="142"/>
      <c r="T96" s="142"/>
      <c r="U96" s="142"/>
      <c r="V96" s="142"/>
      <c r="W96" s="142"/>
      <c r="X96" s="142"/>
      <c r="Y96" s="142"/>
      <c r="Z96" s="142"/>
      <c r="AA96" s="126"/>
      <c r="AB96" s="142"/>
      <c r="AC96" s="142"/>
      <c r="AD96" s="142"/>
      <c r="AE96" s="142"/>
      <c r="AF96" s="142"/>
      <c r="AG96" s="142"/>
      <c r="AH96" s="142"/>
      <c r="AI96" s="142"/>
      <c r="AJ96" s="142"/>
      <c r="AK96" s="142"/>
      <c r="AL96" s="142"/>
      <c r="AM96" s="142"/>
      <c r="AN96" s="142"/>
      <c r="AO96" s="126"/>
      <c r="AP96" s="142"/>
      <c r="AQ96" s="142"/>
      <c r="AR96" s="142"/>
      <c r="AS96" s="142"/>
      <c r="AT96" s="142"/>
      <c r="AU96" s="142"/>
      <c r="AV96" s="142"/>
      <c r="AW96" s="126"/>
      <c r="AX96" s="142"/>
      <c r="AY96" s="142"/>
      <c r="AZ96" s="142"/>
      <c r="BA96" s="142"/>
      <c r="BB96" s="126"/>
      <c r="BC96" s="142"/>
      <c r="BD96" s="142"/>
      <c r="BE96" s="142"/>
      <c r="BF96" s="142"/>
      <c r="BG96" s="142"/>
      <c r="BH96" s="142"/>
      <c r="BI96" s="142"/>
      <c r="BJ96" s="142"/>
      <c r="BK96" s="142"/>
      <c r="BL96" s="142"/>
      <c r="BM96" s="142"/>
      <c r="BN96" s="142"/>
      <c r="BO96" s="126"/>
      <c r="BP96" s="142"/>
      <c r="BQ96" s="142"/>
      <c r="BR96" s="142"/>
      <c r="BS96" s="142"/>
      <c r="BT96" s="142"/>
      <c r="BU96" s="142"/>
      <c r="BV96" s="142"/>
      <c r="BW96" s="142"/>
      <c r="BX96" s="142"/>
      <c r="BY96" s="142"/>
      <c r="BZ96" s="142"/>
    </row>
    <row r="97" spans="1:78">
      <c r="A97" s="146"/>
      <c r="B97" s="147"/>
      <c r="C97" s="147"/>
      <c r="D97" s="147"/>
      <c r="E97" s="147"/>
      <c r="F97" s="147"/>
      <c r="G97" s="147"/>
      <c r="H97" s="147"/>
      <c r="I97" s="147"/>
      <c r="J97" s="147"/>
      <c r="K97" s="147"/>
      <c r="L97" s="147"/>
      <c r="M97" s="147"/>
      <c r="N97" s="146"/>
      <c r="O97" s="147"/>
      <c r="P97" s="147"/>
      <c r="Q97" s="147"/>
      <c r="R97" s="147"/>
      <c r="S97" s="147"/>
      <c r="T97" s="147"/>
      <c r="U97" s="147"/>
      <c r="V97" s="147"/>
      <c r="W97" s="147"/>
      <c r="X97" s="147"/>
      <c r="Y97" s="147"/>
      <c r="Z97" s="147"/>
      <c r="AA97" s="146"/>
      <c r="AB97" s="147"/>
      <c r="AC97" s="147"/>
      <c r="AD97" s="147"/>
      <c r="AE97" s="147"/>
      <c r="AF97" s="147"/>
      <c r="AG97" s="147"/>
      <c r="AH97" s="147"/>
      <c r="AI97" s="147"/>
      <c r="AJ97" s="147"/>
      <c r="AK97" s="147"/>
      <c r="AL97" s="147"/>
      <c r="AM97" s="147"/>
      <c r="AN97" s="147"/>
      <c r="AO97" s="146"/>
      <c r="AP97" s="147"/>
      <c r="AQ97" s="147"/>
      <c r="AR97" s="147"/>
      <c r="AS97" s="147"/>
      <c r="AT97" s="147"/>
      <c r="AU97" s="147"/>
      <c r="AV97" s="147"/>
      <c r="AW97" s="146"/>
      <c r="AX97" s="147"/>
      <c r="AY97" s="147"/>
      <c r="AZ97" s="147"/>
      <c r="BA97" s="147"/>
      <c r="BB97" s="146"/>
      <c r="BC97" s="147"/>
      <c r="BD97" s="147"/>
      <c r="BE97" s="147"/>
      <c r="BF97" s="147"/>
      <c r="BG97" s="147"/>
      <c r="BH97" s="147"/>
      <c r="BI97" s="147"/>
      <c r="BJ97" s="147"/>
      <c r="BK97" s="147"/>
      <c r="BL97" s="147"/>
      <c r="BM97" s="147"/>
      <c r="BN97" s="147"/>
      <c r="BO97" s="146"/>
      <c r="BP97" s="147"/>
      <c r="BQ97" s="147"/>
      <c r="BR97" s="147"/>
      <c r="BS97" s="147"/>
      <c r="BT97" s="147"/>
      <c r="BU97" s="147"/>
      <c r="BV97" s="147"/>
      <c r="BW97" s="147"/>
      <c r="BX97" s="147"/>
      <c r="BY97" s="147"/>
      <c r="BZ97" s="147"/>
    </row>
    <row r="98" spans="1:78">
      <c r="A98" s="126"/>
      <c r="B98" s="142"/>
      <c r="C98" s="142"/>
      <c r="D98" s="142"/>
      <c r="E98" s="142"/>
      <c r="F98" s="142"/>
      <c r="G98" s="142"/>
      <c r="H98" s="142"/>
      <c r="I98" s="142"/>
      <c r="J98" s="142"/>
      <c r="K98" s="142"/>
      <c r="L98" s="142"/>
      <c r="M98" s="142"/>
      <c r="N98" s="126"/>
      <c r="O98" s="142"/>
      <c r="P98" s="142"/>
      <c r="Q98" s="142"/>
      <c r="R98" s="142"/>
      <c r="S98" s="142"/>
      <c r="T98" s="142"/>
      <c r="U98" s="142"/>
      <c r="V98" s="142"/>
      <c r="W98" s="142"/>
      <c r="X98" s="142"/>
      <c r="Y98" s="142"/>
      <c r="Z98" s="142"/>
      <c r="AA98" s="126"/>
      <c r="AB98" s="142"/>
      <c r="AC98" s="142"/>
      <c r="AD98" s="142"/>
      <c r="AE98" s="142"/>
      <c r="AF98" s="142"/>
      <c r="AG98" s="142"/>
      <c r="AH98" s="142"/>
      <c r="AI98" s="142"/>
      <c r="AJ98" s="142"/>
      <c r="AK98" s="142"/>
      <c r="AL98" s="142"/>
      <c r="AM98" s="142"/>
      <c r="AN98" s="142"/>
      <c r="AO98" s="126"/>
      <c r="AP98" s="142"/>
      <c r="AQ98" s="142"/>
      <c r="AR98" s="142"/>
      <c r="AS98" s="142"/>
      <c r="AT98" s="142"/>
      <c r="AU98" s="142"/>
      <c r="AV98" s="142"/>
      <c r="AW98" s="126"/>
      <c r="AX98" s="142"/>
      <c r="AY98" s="142"/>
      <c r="AZ98" s="142"/>
      <c r="BA98" s="142"/>
      <c r="BB98" s="126"/>
      <c r="BC98" s="142"/>
      <c r="BD98" s="142"/>
      <c r="BE98" s="142"/>
      <c r="BF98" s="142"/>
      <c r="BG98" s="142"/>
      <c r="BH98" s="142"/>
      <c r="BI98" s="142"/>
      <c r="BJ98" s="142"/>
      <c r="BK98" s="142"/>
      <c r="BL98" s="142"/>
      <c r="BM98" s="142"/>
      <c r="BN98" s="142"/>
      <c r="BO98" s="126"/>
      <c r="BP98" s="142"/>
      <c r="BQ98" s="142"/>
      <c r="BR98" s="142"/>
      <c r="BS98" s="142"/>
      <c r="BT98" s="142"/>
      <c r="BU98" s="142"/>
      <c r="BV98" s="142"/>
      <c r="BW98" s="142"/>
      <c r="BX98" s="142"/>
      <c r="BY98" s="142"/>
      <c r="BZ98" s="142"/>
    </row>
    <row r="99" spans="1:78">
      <c r="A99" s="144"/>
      <c r="B99" s="142"/>
      <c r="C99" s="142"/>
      <c r="D99" s="142"/>
      <c r="E99" s="142"/>
      <c r="F99" s="142"/>
      <c r="G99" s="142"/>
      <c r="H99" s="142"/>
      <c r="I99" s="142"/>
      <c r="J99" s="142"/>
      <c r="K99" s="142"/>
      <c r="L99" s="142"/>
      <c r="M99" s="142"/>
      <c r="N99" s="144"/>
      <c r="O99" s="142"/>
      <c r="P99" s="142"/>
      <c r="Q99" s="142"/>
      <c r="R99" s="142"/>
      <c r="S99" s="142"/>
      <c r="T99" s="142"/>
      <c r="U99" s="142"/>
      <c r="V99" s="142"/>
      <c r="W99" s="142"/>
      <c r="X99" s="142"/>
      <c r="Y99" s="142"/>
      <c r="Z99" s="142"/>
      <c r="AA99" s="144"/>
      <c r="AB99" s="142"/>
      <c r="AC99" s="142"/>
      <c r="AD99" s="142"/>
      <c r="AE99" s="142"/>
      <c r="AF99" s="142"/>
      <c r="AG99" s="142"/>
      <c r="AH99" s="142"/>
      <c r="AI99" s="142"/>
      <c r="AJ99" s="142"/>
      <c r="AK99" s="142"/>
      <c r="AL99" s="142"/>
      <c r="AM99" s="142"/>
      <c r="AN99" s="142"/>
      <c r="AO99" s="144"/>
      <c r="AP99" s="142"/>
      <c r="AQ99" s="142"/>
      <c r="AR99" s="142"/>
      <c r="AS99" s="142"/>
      <c r="AT99" s="142"/>
      <c r="AU99" s="142"/>
      <c r="AV99" s="142"/>
      <c r="AW99" s="144"/>
      <c r="AX99" s="142"/>
      <c r="AY99" s="142"/>
      <c r="AZ99" s="142"/>
      <c r="BA99" s="142"/>
      <c r="BB99" s="144"/>
      <c r="BC99" s="142"/>
      <c r="BD99" s="142"/>
      <c r="BE99" s="142"/>
      <c r="BF99" s="142"/>
      <c r="BG99" s="142"/>
      <c r="BH99" s="142"/>
      <c r="BI99" s="142"/>
      <c r="BJ99" s="142"/>
      <c r="BK99" s="142"/>
      <c r="BL99" s="142"/>
      <c r="BM99" s="142"/>
      <c r="BN99" s="142"/>
      <c r="BO99" s="144"/>
      <c r="BP99" s="142"/>
      <c r="BQ99" s="142"/>
      <c r="BR99" s="142"/>
      <c r="BS99" s="142"/>
      <c r="BT99" s="142"/>
      <c r="BU99" s="142"/>
      <c r="BV99" s="142"/>
      <c r="BW99" s="142"/>
      <c r="BX99" s="142"/>
      <c r="BY99" s="142"/>
      <c r="BZ99" s="142"/>
    </row>
    <row r="100" spans="1:78">
      <c r="A100" s="144"/>
      <c r="B100" s="142"/>
      <c r="C100" s="142"/>
      <c r="D100" s="142"/>
      <c r="E100" s="142"/>
      <c r="F100" s="142"/>
      <c r="G100" s="142"/>
      <c r="H100" s="142"/>
      <c r="I100" s="142"/>
      <c r="J100" s="142"/>
      <c r="K100" s="142"/>
      <c r="L100" s="142"/>
      <c r="M100" s="142"/>
      <c r="N100" s="144"/>
      <c r="O100" s="142"/>
      <c r="P100" s="142"/>
      <c r="Q100" s="142"/>
      <c r="R100" s="142"/>
      <c r="S100" s="142"/>
      <c r="T100" s="142"/>
      <c r="U100" s="142"/>
      <c r="V100" s="142"/>
      <c r="W100" s="142"/>
      <c r="X100" s="142"/>
      <c r="Y100" s="142"/>
      <c r="Z100" s="142"/>
      <c r="AA100" s="144"/>
      <c r="AB100" s="142"/>
      <c r="AC100" s="142"/>
      <c r="AD100" s="142"/>
      <c r="AE100" s="142"/>
      <c r="AF100" s="142"/>
      <c r="AG100" s="142"/>
      <c r="AH100" s="142"/>
      <c r="AI100" s="142"/>
      <c r="AJ100" s="142"/>
      <c r="AK100" s="142"/>
      <c r="AL100" s="142"/>
      <c r="AM100" s="142"/>
      <c r="AN100" s="142"/>
      <c r="AO100" s="144"/>
      <c r="AP100" s="142"/>
      <c r="AQ100" s="142"/>
      <c r="AR100" s="142"/>
      <c r="AS100" s="142"/>
      <c r="AT100" s="142"/>
      <c r="AU100" s="142"/>
      <c r="AV100" s="142"/>
      <c r="AW100" s="144"/>
      <c r="AX100" s="142"/>
      <c r="AY100" s="142"/>
      <c r="AZ100" s="142"/>
      <c r="BA100" s="142"/>
      <c r="BB100" s="144"/>
      <c r="BC100" s="142"/>
      <c r="BD100" s="142"/>
      <c r="BE100" s="142"/>
      <c r="BF100" s="142"/>
      <c r="BG100" s="142"/>
      <c r="BH100" s="142"/>
      <c r="BI100" s="142"/>
      <c r="BJ100" s="142"/>
      <c r="BK100" s="142"/>
      <c r="BL100" s="142"/>
      <c r="BM100" s="142"/>
      <c r="BN100" s="142"/>
      <c r="BO100" s="144"/>
      <c r="BP100" s="142"/>
      <c r="BQ100" s="142"/>
      <c r="BR100" s="142"/>
      <c r="BS100" s="142"/>
      <c r="BT100" s="142"/>
      <c r="BU100" s="142"/>
      <c r="BV100" s="142"/>
      <c r="BW100" s="142"/>
      <c r="BX100" s="142"/>
      <c r="BY100" s="142"/>
      <c r="BZ100" s="142"/>
    </row>
    <row r="101" spans="1:78">
      <c r="A101" s="144"/>
      <c r="B101" s="142"/>
      <c r="C101" s="142"/>
      <c r="D101" s="142"/>
      <c r="E101" s="142"/>
      <c r="F101" s="142"/>
      <c r="G101" s="142"/>
      <c r="H101" s="142"/>
      <c r="I101" s="142"/>
      <c r="J101" s="142"/>
      <c r="K101" s="142"/>
      <c r="L101" s="142"/>
      <c r="M101" s="142"/>
      <c r="N101" s="144"/>
      <c r="O101" s="142"/>
      <c r="P101" s="142"/>
      <c r="Q101" s="142"/>
      <c r="R101" s="142"/>
      <c r="S101" s="142"/>
      <c r="T101" s="142"/>
      <c r="U101" s="142"/>
      <c r="V101" s="142"/>
      <c r="W101" s="142"/>
      <c r="X101" s="142"/>
      <c r="Y101" s="142"/>
      <c r="Z101" s="142"/>
      <c r="AA101" s="144"/>
      <c r="AB101" s="142"/>
      <c r="AC101" s="142"/>
      <c r="AD101" s="142"/>
      <c r="AE101" s="142"/>
      <c r="AF101" s="142"/>
      <c r="AG101" s="142"/>
      <c r="AH101" s="142"/>
      <c r="AI101" s="142"/>
      <c r="AJ101" s="142"/>
      <c r="AK101" s="142"/>
      <c r="AL101" s="142"/>
      <c r="AM101" s="142"/>
      <c r="AN101" s="142"/>
      <c r="AO101" s="144"/>
      <c r="AP101" s="142"/>
      <c r="AQ101" s="142"/>
      <c r="AR101" s="142"/>
      <c r="AS101" s="142"/>
      <c r="AT101" s="142"/>
      <c r="AU101" s="142"/>
      <c r="AV101" s="142"/>
      <c r="AW101" s="144"/>
      <c r="AX101" s="142"/>
      <c r="AY101" s="142"/>
      <c r="AZ101" s="142"/>
      <c r="BA101" s="142"/>
      <c r="BB101" s="144"/>
      <c r="BC101" s="142"/>
      <c r="BD101" s="142"/>
      <c r="BE101" s="142"/>
      <c r="BF101" s="142"/>
      <c r="BG101" s="142"/>
      <c r="BH101" s="142"/>
      <c r="BI101" s="142"/>
      <c r="BJ101" s="142"/>
      <c r="BK101" s="142"/>
      <c r="BL101" s="142"/>
      <c r="BM101" s="142"/>
      <c r="BN101" s="142"/>
      <c r="BO101" s="144"/>
      <c r="BP101" s="142"/>
      <c r="BQ101" s="142"/>
      <c r="BR101" s="142"/>
      <c r="BS101" s="142"/>
      <c r="BT101" s="142"/>
      <c r="BU101" s="142"/>
      <c r="BV101" s="142"/>
      <c r="BW101" s="142"/>
      <c r="BX101" s="142"/>
      <c r="BY101" s="142"/>
      <c r="BZ101" s="142"/>
    </row>
    <row r="102" spans="1:78">
      <c r="A102" s="146"/>
      <c r="B102" s="147"/>
      <c r="C102" s="147"/>
      <c r="D102" s="147"/>
      <c r="E102" s="147"/>
      <c r="F102" s="147"/>
      <c r="G102" s="147"/>
      <c r="H102" s="147"/>
      <c r="I102" s="147"/>
      <c r="J102" s="147"/>
      <c r="K102" s="147"/>
      <c r="L102" s="147"/>
      <c r="M102" s="147"/>
      <c r="N102" s="146"/>
      <c r="O102" s="147"/>
      <c r="P102" s="147"/>
      <c r="Q102" s="147"/>
      <c r="R102" s="147"/>
      <c r="S102" s="147"/>
      <c r="T102" s="147"/>
      <c r="U102" s="147"/>
      <c r="V102" s="147"/>
      <c r="W102" s="147"/>
      <c r="X102" s="147"/>
      <c r="Y102" s="147"/>
      <c r="Z102" s="147"/>
      <c r="AA102" s="146"/>
      <c r="AB102" s="147"/>
      <c r="AC102" s="147"/>
      <c r="AD102" s="147"/>
      <c r="AE102" s="147"/>
      <c r="AF102" s="147"/>
      <c r="AG102" s="147"/>
      <c r="AH102" s="147"/>
      <c r="AI102" s="147"/>
      <c r="AJ102" s="147"/>
      <c r="AK102" s="147"/>
      <c r="AL102" s="147"/>
      <c r="AM102" s="147"/>
      <c r="AN102" s="147"/>
      <c r="AO102" s="146"/>
      <c r="AP102" s="147"/>
      <c r="AQ102" s="147"/>
      <c r="AR102" s="147"/>
      <c r="AS102" s="147"/>
      <c r="AT102" s="147"/>
      <c r="AU102" s="147"/>
      <c r="AV102" s="147"/>
      <c r="AW102" s="146"/>
      <c r="AX102" s="147"/>
      <c r="AY102" s="147"/>
      <c r="AZ102" s="147"/>
      <c r="BA102" s="147"/>
      <c r="BB102" s="146"/>
      <c r="BC102" s="147"/>
      <c r="BD102" s="147"/>
      <c r="BE102" s="147"/>
      <c r="BF102" s="147"/>
      <c r="BG102" s="147"/>
      <c r="BH102" s="147"/>
      <c r="BI102" s="147"/>
      <c r="BJ102" s="147"/>
      <c r="BK102" s="147"/>
      <c r="BL102" s="147"/>
      <c r="BM102" s="147"/>
      <c r="BN102" s="147"/>
      <c r="BO102" s="146"/>
      <c r="BP102" s="147"/>
      <c r="BQ102" s="147"/>
      <c r="BR102" s="147"/>
      <c r="BS102" s="147"/>
      <c r="BT102" s="147"/>
      <c r="BU102" s="147"/>
      <c r="BV102" s="147"/>
      <c r="BW102" s="147"/>
      <c r="BX102" s="147"/>
      <c r="BY102" s="147"/>
      <c r="BZ102" s="147"/>
    </row>
    <row r="103" spans="1:78">
      <c r="A103" s="144"/>
      <c r="B103" s="142"/>
      <c r="C103" s="142"/>
      <c r="D103" s="142"/>
      <c r="E103" s="142"/>
      <c r="F103" s="142"/>
      <c r="G103" s="142"/>
      <c r="H103" s="142"/>
      <c r="I103" s="142"/>
      <c r="J103" s="142"/>
      <c r="K103" s="142"/>
      <c r="L103" s="142"/>
      <c r="M103" s="142"/>
      <c r="N103" s="144"/>
      <c r="O103" s="142"/>
      <c r="P103" s="142"/>
      <c r="Q103" s="142"/>
      <c r="R103" s="142"/>
      <c r="S103" s="142"/>
      <c r="T103" s="142"/>
      <c r="U103" s="142"/>
      <c r="V103" s="142"/>
      <c r="W103" s="142"/>
      <c r="X103" s="142"/>
      <c r="Y103" s="142"/>
      <c r="Z103" s="142"/>
      <c r="AA103" s="144"/>
      <c r="AB103" s="142"/>
      <c r="AC103" s="142"/>
      <c r="AD103" s="142"/>
      <c r="AE103" s="142"/>
      <c r="AF103" s="142"/>
      <c r="AG103" s="142"/>
      <c r="AH103" s="142"/>
      <c r="AI103" s="142"/>
      <c r="AJ103" s="142"/>
      <c r="AK103" s="142"/>
      <c r="AL103" s="142"/>
      <c r="AM103" s="142"/>
      <c r="AN103" s="142"/>
      <c r="AO103" s="144"/>
      <c r="AP103" s="142"/>
      <c r="AQ103" s="142"/>
      <c r="AR103" s="142"/>
      <c r="AS103" s="142"/>
      <c r="AT103" s="142"/>
      <c r="AU103" s="142"/>
      <c r="AV103" s="142"/>
      <c r="AW103" s="144"/>
      <c r="AX103" s="142"/>
      <c r="AY103" s="142"/>
      <c r="AZ103" s="142"/>
      <c r="BA103" s="142"/>
      <c r="BB103" s="144"/>
      <c r="BC103" s="142"/>
      <c r="BD103" s="142"/>
      <c r="BE103" s="142"/>
      <c r="BF103" s="142"/>
      <c r="BG103" s="142"/>
      <c r="BH103" s="142"/>
      <c r="BI103" s="142"/>
      <c r="BJ103" s="142"/>
      <c r="BK103" s="142"/>
      <c r="BL103" s="142"/>
      <c r="BM103" s="142"/>
      <c r="BN103" s="142"/>
      <c r="BO103" s="144"/>
      <c r="BP103" s="142"/>
      <c r="BQ103" s="142"/>
      <c r="BR103" s="142"/>
      <c r="BS103" s="142"/>
      <c r="BT103" s="142"/>
      <c r="BU103" s="142"/>
      <c r="BV103" s="142"/>
      <c r="BW103" s="142"/>
      <c r="BX103" s="142"/>
      <c r="BY103" s="142"/>
      <c r="BZ103" s="142"/>
    </row>
    <row r="104" spans="1:78">
      <c r="A104" s="144"/>
      <c r="B104" s="142"/>
      <c r="C104" s="142"/>
      <c r="D104" s="142"/>
      <c r="E104" s="142"/>
      <c r="F104" s="142"/>
      <c r="G104" s="142"/>
      <c r="H104" s="142"/>
      <c r="I104" s="142"/>
      <c r="J104" s="142"/>
      <c r="K104" s="142"/>
      <c r="L104" s="142"/>
      <c r="M104" s="142"/>
      <c r="N104" s="144"/>
      <c r="O104" s="142"/>
      <c r="P104" s="142"/>
      <c r="Q104" s="142"/>
      <c r="R104" s="142"/>
      <c r="S104" s="142"/>
      <c r="T104" s="142"/>
      <c r="U104" s="142"/>
      <c r="V104" s="142"/>
      <c r="W104" s="142"/>
      <c r="X104" s="142"/>
      <c r="Y104" s="142"/>
      <c r="Z104" s="142"/>
      <c r="AA104" s="144"/>
      <c r="AB104" s="142"/>
      <c r="AC104" s="142"/>
      <c r="AD104" s="142"/>
      <c r="AE104" s="142"/>
      <c r="AF104" s="142"/>
      <c r="AG104" s="142"/>
      <c r="AH104" s="142"/>
      <c r="AI104" s="142"/>
      <c r="AJ104" s="142"/>
      <c r="AK104" s="142"/>
      <c r="AL104" s="142"/>
      <c r="AM104" s="142"/>
      <c r="AN104" s="142"/>
      <c r="AO104" s="144"/>
      <c r="AP104" s="142"/>
      <c r="AQ104" s="142"/>
      <c r="AR104" s="142"/>
      <c r="AS104" s="142"/>
      <c r="AT104" s="142"/>
      <c r="AU104" s="142"/>
      <c r="AV104" s="142"/>
      <c r="AW104" s="144"/>
      <c r="AX104" s="142"/>
      <c r="AY104" s="142"/>
      <c r="AZ104" s="142"/>
      <c r="BA104" s="142"/>
      <c r="BB104" s="144"/>
      <c r="BC104" s="142"/>
      <c r="BD104" s="142"/>
      <c r="BE104" s="142"/>
      <c r="BF104" s="142"/>
      <c r="BG104" s="142"/>
      <c r="BH104" s="142"/>
      <c r="BI104" s="142"/>
      <c r="BJ104" s="142"/>
      <c r="BK104" s="142"/>
      <c r="BL104" s="142"/>
      <c r="BM104" s="142"/>
      <c r="BN104" s="142"/>
      <c r="BO104" s="144"/>
      <c r="BP104" s="142"/>
      <c r="BQ104" s="142"/>
      <c r="BR104" s="142"/>
      <c r="BS104" s="142"/>
      <c r="BT104" s="142"/>
      <c r="BU104" s="142"/>
      <c r="BV104" s="142"/>
      <c r="BW104" s="142"/>
      <c r="BX104" s="142"/>
      <c r="BY104" s="142"/>
      <c r="BZ104" s="142"/>
    </row>
    <row r="105" spans="1:78">
      <c r="A105" s="144"/>
      <c r="B105" s="142"/>
      <c r="C105" s="142"/>
      <c r="D105" s="142"/>
      <c r="E105" s="142"/>
      <c r="F105" s="142"/>
      <c r="G105" s="142"/>
      <c r="H105" s="142"/>
      <c r="I105" s="142"/>
      <c r="J105" s="142"/>
      <c r="K105" s="142"/>
      <c r="L105" s="142"/>
      <c r="M105" s="142"/>
      <c r="N105" s="144"/>
      <c r="O105" s="142"/>
      <c r="P105" s="142"/>
      <c r="Q105" s="142"/>
      <c r="R105" s="142"/>
      <c r="S105" s="142"/>
      <c r="T105" s="142"/>
      <c r="U105" s="142"/>
      <c r="V105" s="142"/>
      <c r="W105" s="142"/>
      <c r="X105" s="142"/>
      <c r="Y105" s="142"/>
      <c r="Z105" s="142"/>
      <c r="AA105" s="144"/>
      <c r="AB105" s="142"/>
      <c r="AC105" s="142"/>
      <c r="AD105" s="142"/>
      <c r="AE105" s="142"/>
      <c r="AF105" s="142"/>
      <c r="AG105" s="142"/>
      <c r="AH105" s="142"/>
      <c r="AI105" s="142"/>
      <c r="AJ105" s="142"/>
      <c r="AK105" s="142"/>
      <c r="AL105" s="142"/>
      <c r="AM105" s="142"/>
      <c r="AN105" s="142"/>
      <c r="AO105" s="144"/>
      <c r="AP105" s="142"/>
      <c r="AQ105" s="142"/>
      <c r="AR105" s="142"/>
      <c r="AS105" s="142"/>
      <c r="AT105" s="142"/>
      <c r="AU105" s="142"/>
      <c r="AV105" s="142"/>
      <c r="AW105" s="144"/>
      <c r="AX105" s="142"/>
      <c r="AY105" s="142"/>
      <c r="AZ105" s="142"/>
      <c r="BA105" s="142"/>
      <c r="BB105" s="144"/>
      <c r="BC105" s="142"/>
      <c r="BD105" s="142"/>
      <c r="BE105" s="142"/>
      <c r="BF105" s="142"/>
      <c r="BG105" s="142"/>
      <c r="BH105" s="142"/>
      <c r="BI105" s="142"/>
      <c r="BJ105" s="142"/>
      <c r="BK105" s="142"/>
      <c r="BL105" s="142"/>
      <c r="BM105" s="142"/>
      <c r="BN105" s="142"/>
      <c r="BO105" s="144"/>
      <c r="BP105" s="142"/>
      <c r="BQ105" s="142"/>
      <c r="BR105" s="142"/>
      <c r="BS105" s="142"/>
      <c r="BT105" s="142"/>
      <c r="BU105" s="142"/>
      <c r="BV105" s="142"/>
      <c r="BW105" s="142"/>
      <c r="BX105" s="142"/>
      <c r="BY105" s="142"/>
      <c r="BZ105" s="142"/>
    </row>
    <row r="106" spans="1:78">
      <c r="A106" s="146"/>
      <c r="B106" s="147"/>
      <c r="C106" s="147"/>
      <c r="D106" s="147"/>
      <c r="E106" s="147"/>
      <c r="F106" s="147"/>
      <c r="G106" s="147"/>
      <c r="H106" s="147"/>
      <c r="I106" s="147"/>
      <c r="J106" s="147"/>
      <c r="K106" s="147"/>
      <c r="L106" s="147"/>
      <c r="M106" s="147"/>
      <c r="N106" s="146"/>
      <c r="O106" s="147"/>
      <c r="P106" s="147"/>
      <c r="Q106" s="147"/>
      <c r="R106" s="147"/>
      <c r="S106" s="147"/>
      <c r="T106" s="147"/>
      <c r="U106" s="147"/>
      <c r="V106" s="147"/>
      <c r="W106" s="147"/>
      <c r="X106" s="147"/>
      <c r="Y106" s="147"/>
      <c r="Z106" s="147"/>
      <c r="AA106" s="146"/>
      <c r="AB106" s="147"/>
      <c r="AC106" s="147"/>
      <c r="AD106" s="147"/>
      <c r="AE106" s="147"/>
      <c r="AF106" s="147"/>
      <c r="AG106" s="147"/>
      <c r="AH106" s="147"/>
      <c r="AI106" s="147"/>
      <c r="AJ106" s="147"/>
      <c r="AK106" s="147"/>
      <c r="AL106" s="147"/>
      <c r="AM106" s="147"/>
      <c r="AN106" s="147"/>
      <c r="AO106" s="146"/>
      <c r="AP106" s="147"/>
      <c r="AQ106" s="147"/>
      <c r="AR106" s="147"/>
      <c r="AS106" s="147"/>
      <c r="AT106" s="147"/>
      <c r="AU106" s="147"/>
      <c r="AV106" s="147"/>
      <c r="AW106" s="146"/>
      <c r="AX106" s="147"/>
      <c r="AY106" s="147"/>
      <c r="AZ106" s="147"/>
      <c r="BA106" s="147"/>
      <c r="BB106" s="146"/>
      <c r="BC106" s="147"/>
      <c r="BD106" s="147"/>
      <c r="BE106" s="147"/>
      <c r="BF106" s="147"/>
      <c r="BG106" s="147"/>
      <c r="BH106" s="147"/>
      <c r="BI106" s="147"/>
      <c r="BJ106" s="147"/>
      <c r="BK106" s="147"/>
      <c r="BL106" s="147"/>
      <c r="BM106" s="147"/>
      <c r="BN106" s="147"/>
      <c r="BO106" s="146"/>
      <c r="BP106" s="147"/>
      <c r="BQ106" s="147"/>
      <c r="BR106" s="147"/>
      <c r="BS106" s="147"/>
      <c r="BT106" s="147"/>
      <c r="BU106" s="147"/>
      <c r="BV106" s="147"/>
      <c r="BW106" s="147"/>
      <c r="BX106" s="147"/>
      <c r="BY106" s="147"/>
      <c r="BZ106" s="147"/>
    </row>
    <row r="107" spans="1:78">
      <c r="A107" s="144"/>
      <c r="B107" s="142"/>
      <c r="C107" s="142"/>
      <c r="D107" s="142"/>
      <c r="E107" s="142"/>
      <c r="F107" s="142"/>
      <c r="G107" s="142"/>
      <c r="H107" s="142"/>
      <c r="I107" s="142"/>
      <c r="J107" s="142"/>
      <c r="K107" s="142"/>
      <c r="L107" s="142"/>
      <c r="M107" s="142"/>
      <c r="N107" s="144"/>
      <c r="O107" s="142"/>
      <c r="P107" s="142"/>
      <c r="Q107" s="142"/>
      <c r="R107" s="142"/>
      <c r="S107" s="142"/>
      <c r="T107" s="142"/>
      <c r="U107" s="142"/>
      <c r="V107" s="142"/>
      <c r="W107" s="142"/>
      <c r="X107" s="142"/>
      <c r="Y107" s="142"/>
      <c r="Z107" s="142"/>
      <c r="AA107" s="144"/>
      <c r="AB107" s="142"/>
      <c r="AC107" s="142"/>
      <c r="AD107" s="142"/>
      <c r="AE107" s="142"/>
      <c r="AF107" s="142"/>
      <c r="AG107" s="142"/>
      <c r="AH107" s="142"/>
      <c r="AI107" s="142"/>
      <c r="AJ107" s="142"/>
      <c r="AK107" s="142"/>
      <c r="AL107" s="142"/>
      <c r="AM107" s="142"/>
      <c r="AN107" s="142"/>
      <c r="AO107" s="144"/>
      <c r="AP107" s="142"/>
      <c r="AQ107" s="142"/>
      <c r="AR107" s="142"/>
      <c r="AS107" s="142"/>
      <c r="AT107" s="142"/>
      <c r="AU107" s="142"/>
      <c r="AV107" s="142"/>
      <c r="AW107" s="144"/>
      <c r="AX107" s="142"/>
      <c r="AY107" s="142"/>
      <c r="AZ107" s="142"/>
      <c r="BA107" s="142"/>
      <c r="BB107" s="144"/>
      <c r="BC107" s="142"/>
      <c r="BD107" s="142"/>
      <c r="BE107" s="142"/>
      <c r="BF107" s="142"/>
      <c r="BG107" s="142"/>
      <c r="BH107" s="142"/>
      <c r="BI107" s="142"/>
      <c r="BJ107" s="142"/>
      <c r="BK107" s="142"/>
      <c r="BL107" s="142"/>
      <c r="BM107" s="142"/>
      <c r="BN107" s="142"/>
      <c r="BO107" s="144"/>
      <c r="BP107" s="142"/>
      <c r="BQ107" s="142"/>
      <c r="BR107" s="142"/>
      <c r="BS107" s="142"/>
      <c r="BT107" s="142"/>
      <c r="BU107" s="142"/>
      <c r="BV107" s="142"/>
      <c r="BW107" s="142"/>
      <c r="BX107" s="142"/>
      <c r="BY107" s="142"/>
      <c r="BZ107" s="142"/>
    </row>
    <row r="108" spans="1:78">
      <c r="A108" s="146"/>
      <c r="B108" s="147"/>
      <c r="C108" s="147"/>
      <c r="D108" s="147"/>
      <c r="E108" s="147"/>
      <c r="F108" s="147"/>
      <c r="G108" s="147"/>
      <c r="H108" s="147"/>
      <c r="I108" s="147"/>
      <c r="J108" s="147"/>
      <c r="K108" s="147"/>
      <c r="L108" s="147"/>
      <c r="M108" s="147"/>
      <c r="N108" s="146"/>
      <c r="O108" s="147"/>
      <c r="P108" s="147"/>
      <c r="Q108" s="147"/>
      <c r="R108" s="147"/>
      <c r="S108" s="147"/>
      <c r="T108" s="147"/>
      <c r="U108" s="147"/>
      <c r="V108" s="147"/>
      <c r="W108" s="147"/>
      <c r="X108" s="147"/>
      <c r="Y108" s="147"/>
      <c r="Z108" s="147"/>
      <c r="AA108" s="146"/>
      <c r="AB108" s="147"/>
      <c r="AC108" s="147"/>
      <c r="AD108" s="147"/>
      <c r="AE108" s="147"/>
      <c r="AF108" s="147"/>
      <c r="AG108" s="147"/>
      <c r="AH108" s="147"/>
      <c r="AI108" s="147"/>
      <c r="AJ108" s="147"/>
      <c r="AK108" s="147"/>
      <c r="AL108" s="147"/>
      <c r="AM108" s="147"/>
      <c r="AN108" s="147"/>
      <c r="AO108" s="146"/>
      <c r="AP108" s="147"/>
      <c r="AQ108" s="147"/>
      <c r="AR108" s="147"/>
      <c r="AS108" s="147"/>
      <c r="AT108" s="147"/>
      <c r="AU108" s="147"/>
      <c r="AV108" s="147"/>
      <c r="AW108" s="146"/>
      <c r="AX108" s="147"/>
      <c r="AY108" s="147"/>
      <c r="AZ108" s="147"/>
      <c r="BA108" s="147"/>
      <c r="BB108" s="146"/>
      <c r="BC108" s="147"/>
      <c r="BD108" s="147"/>
      <c r="BE108" s="147"/>
      <c r="BF108" s="147"/>
      <c r="BG108" s="147"/>
      <c r="BH108" s="147"/>
      <c r="BI108" s="147"/>
      <c r="BJ108" s="147"/>
      <c r="BK108" s="147"/>
      <c r="BL108" s="147"/>
      <c r="BM108" s="147"/>
      <c r="BN108" s="147"/>
      <c r="BO108" s="146"/>
      <c r="BP108" s="147"/>
      <c r="BQ108" s="147"/>
      <c r="BR108" s="147"/>
      <c r="BS108" s="147"/>
      <c r="BT108" s="147"/>
      <c r="BU108" s="147"/>
      <c r="BV108" s="147"/>
      <c r="BW108" s="147"/>
      <c r="BX108" s="147"/>
      <c r="BY108" s="147"/>
      <c r="BZ108" s="147"/>
    </row>
    <row r="109" spans="1:78">
      <c r="A109" s="144"/>
      <c r="B109" s="142"/>
      <c r="C109" s="142"/>
      <c r="D109" s="142"/>
      <c r="E109" s="142"/>
      <c r="F109" s="142"/>
      <c r="G109" s="142"/>
      <c r="H109" s="142"/>
      <c r="I109" s="142"/>
      <c r="J109" s="142"/>
      <c r="K109" s="142"/>
      <c r="L109" s="142"/>
      <c r="M109" s="142"/>
      <c r="N109" s="144"/>
      <c r="O109" s="142"/>
      <c r="P109" s="142"/>
      <c r="Q109" s="142"/>
      <c r="R109" s="142"/>
      <c r="S109" s="142"/>
      <c r="T109" s="142"/>
      <c r="U109" s="142"/>
      <c r="V109" s="142"/>
      <c r="W109" s="142"/>
      <c r="X109" s="142"/>
      <c r="Y109" s="142"/>
      <c r="Z109" s="142"/>
      <c r="AA109" s="144"/>
      <c r="AB109" s="142"/>
      <c r="AC109" s="142"/>
      <c r="AD109" s="142"/>
      <c r="AE109" s="142"/>
      <c r="AF109" s="142"/>
      <c r="AG109" s="142"/>
      <c r="AH109" s="142"/>
      <c r="AI109" s="142"/>
      <c r="AJ109" s="142"/>
      <c r="AK109" s="142"/>
      <c r="AL109" s="142"/>
      <c r="AM109" s="142"/>
      <c r="AN109" s="142"/>
      <c r="AO109" s="144"/>
      <c r="AP109" s="142"/>
      <c r="AQ109" s="142"/>
      <c r="AR109" s="142"/>
      <c r="AS109" s="142"/>
      <c r="AT109" s="142"/>
      <c r="AU109" s="142"/>
      <c r="AV109" s="142"/>
      <c r="AW109" s="144"/>
      <c r="AX109" s="142"/>
      <c r="AY109" s="142"/>
      <c r="AZ109" s="142"/>
      <c r="BA109" s="142"/>
      <c r="BB109" s="144"/>
      <c r="BC109" s="142"/>
      <c r="BD109" s="142"/>
      <c r="BE109" s="142"/>
      <c r="BF109" s="142"/>
      <c r="BG109" s="142"/>
      <c r="BH109" s="142"/>
      <c r="BI109" s="142"/>
      <c r="BJ109" s="142"/>
      <c r="BK109" s="142"/>
      <c r="BL109" s="142"/>
      <c r="BM109" s="142"/>
      <c r="BN109" s="142"/>
      <c r="BO109" s="144"/>
      <c r="BP109" s="142"/>
      <c r="BQ109" s="142"/>
      <c r="BR109" s="142"/>
      <c r="BS109" s="142"/>
      <c r="BT109" s="142"/>
      <c r="BU109" s="142"/>
      <c r="BV109" s="142"/>
      <c r="BW109" s="142"/>
      <c r="BX109" s="142"/>
      <c r="BY109" s="142"/>
      <c r="BZ109" s="142"/>
    </row>
    <row r="110" spans="1:78">
      <c r="A110" s="144"/>
      <c r="B110" s="142"/>
      <c r="C110" s="142"/>
      <c r="D110" s="142"/>
      <c r="E110" s="142"/>
      <c r="F110" s="142"/>
      <c r="G110" s="142"/>
      <c r="H110" s="142"/>
      <c r="I110" s="142"/>
      <c r="J110" s="142"/>
      <c r="K110" s="142"/>
      <c r="L110" s="142"/>
      <c r="M110" s="142"/>
      <c r="N110" s="144"/>
      <c r="O110" s="142"/>
      <c r="P110" s="142"/>
      <c r="Q110" s="142"/>
      <c r="R110" s="142"/>
      <c r="S110" s="142"/>
      <c r="T110" s="142"/>
      <c r="U110" s="142"/>
      <c r="V110" s="142"/>
      <c r="W110" s="142"/>
      <c r="X110" s="142"/>
      <c r="Y110" s="142"/>
      <c r="Z110" s="142"/>
      <c r="AA110" s="144"/>
      <c r="AB110" s="142"/>
      <c r="AC110" s="142"/>
      <c r="AD110" s="142"/>
      <c r="AE110" s="142"/>
      <c r="AF110" s="142"/>
      <c r="AG110" s="142"/>
      <c r="AH110" s="142"/>
      <c r="AI110" s="142"/>
      <c r="AJ110" s="142"/>
      <c r="AK110" s="142"/>
      <c r="AL110" s="142"/>
      <c r="AM110" s="142"/>
      <c r="AN110" s="142"/>
      <c r="AO110" s="144"/>
      <c r="AP110" s="142"/>
      <c r="AQ110" s="142"/>
      <c r="AR110" s="142"/>
      <c r="AS110" s="142"/>
      <c r="AT110" s="142"/>
      <c r="AU110" s="142"/>
      <c r="AV110" s="142"/>
      <c r="AW110" s="144"/>
      <c r="AX110" s="142"/>
      <c r="AY110" s="142"/>
      <c r="AZ110" s="142"/>
      <c r="BA110" s="142"/>
      <c r="BB110" s="144"/>
      <c r="BC110" s="142"/>
      <c r="BD110" s="142"/>
      <c r="BE110" s="142"/>
      <c r="BF110" s="142"/>
      <c r="BG110" s="142"/>
      <c r="BH110" s="142"/>
      <c r="BI110" s="142"/>
      <c r="BJ110" s="142"/>
      <c r="BK110" s="142"/>
      <c r="BL110" s="142"/>
      <c r="BM110" s="142"/>
      <c r="BN110" s="142"/>
      <c r="BO110" s="144"/>
      <c r="BP110" s="142"/>
      <c r="BQ110" s="142"/>
      <c r="BR110" s="142"/>
      <c r="BS110" s="142"/>
      <c r="BT110" s="142"/>
      <c r="BU110" s="142"/>
      <c r="BV110" s="142"/>
      <c r="BW110" s="142"/>
      <c r="BX110" s="142"/>
      <c r="BY110" s="142"/>
      <c r="BZ110" s="142"/>
    </row>
    <row r="111" spans="1:78">
      <c r="A111" s="144"/>
      <c r="B111" s="142"/>
      <c r="C111" s="142"/>
      <c r="D111" s="142"/>
      <c r="E111" s="142"/>
      <c r="F111" s="142"/>
      <c r="G111" s="142"/>
      <c r="H111" s="142"/>
      <c r="I111" s="142"/>
      <c r="J111" s="142"/>
      <c r="K111" s="142"/>
      <c r="L111" s="142"/>
      <c r="M111" s="142"/>
      <c r="N111" s="144"/>
      <c r="O111" s="142"/>
      <c r="P111" s="142"/>
      <c r="Q111" s="142"/>
      <c r="R111" s="142"/>
      <c r="S111" s="142"/>
      <c r="T111" s="142"/>
      <c r="U111" s="142"/>
      <c r="V111" s="142"/>
      <c r="W111" s="142"/>
      <c r="X111" s="142"/>
      <c r="Y111" s="142"/>
      <c r="Z111" s="142"/>
      <c r="AA111" s="144"/>
      <c r="AB111" s="142"/>
      <c r="AC111" s="142"/>
      <c r="AD111" s="142"/>
      <c r="AE111" s="142"/>
      <c r="AF111" s="142"/>
      <c r="AG111" s="142"/>
      <c r="AH111" s="142"/>
      <c r="AI111" s="142"/>
      <c r="AJ111" s="142"/>
      <c r="AK111" s="142"/>
      <c r="AL111" s="142"/>
      <c r="AM111" s="142"/>
      <c r="AN111" s="142"/>
      <c r="AO111" s="144"/>
      <c r="AP111" s="142"/>
      <c r="AQ111" s="142"/>
      <c r="AR111" s="142"/>
      <c r="AS111" s="142"/>
      <c r="AT111" s="142"/>
      <c r="AU111" s="142"/>
      <c r="AV111" s="142"/>
      <c r="AW111" s="144"/>
      <c r="AX111" s="142"/>
      <c r="AY111" s="142"/>
      <c r="AZ111" s="142"/>
      <c r="BA111" s="142"/>
      <c r="BB111" s="144"/>
      <c r="BC111" s="142"/>
      <c r="BD111" s="142"/>
      <c r="BE111" s="142"/>
      <c r="BF111" s="142"/>
      <c r="BG111" s="142"/>
      <c r="BH111" s="142"/>
      <c r="BI111" s="142"/>
      <c r="BJ111" s="142"/>
      <c r="BK111" s="142"/>
      <c r="BL111" s="142"/>
      <c r="BM111" s="142"/>
      <c r="BN111" s="142"/>
      <c r="BO111" s="144"/>
      <c r="BP111" s="142"/>
      <c r="BQ111" s="142"/>
      <c r="BR111" s="142"/>
      <c r="BS111" s="142"/>
      <c r="BT111" s="142"/>
      <c r="BU111" s="142"/>
      <c r="BV111" s="142"/>
      <c r="BW111" s="142"/>
      <c r="BX111" s="142"/>
      <c r="BY111" s="142"/>
      <c r="BZ111" s="142"/>
    </row>
    <row r="112" spans="1:78">
      <c r="A112" s="144"/>
      <c r="B112" s="142"/>
      <c r="C112" s="142"/>
      <c r="D112" s="142"/>
      <c r="E112" s="142"/>
      <c r="F112" s="142"/>
      <c r="G112" s="142"/>
      <c r="H112" s="142"/>
      <c r="I112" s="142"/>
      <c r="J112" s="142"/>
      <c r="K112" s="142"/>
      <c r="L112" s="142"/>
      <c r="M112" s="142"/>
      <c r="N112" s="144"/>
      <c r="O112" s="142"/>
      <c r="P112" s="142"/>
      <c r="Q112" s="142"/>
      <c r="R112" s="142"/>
      <c r="S112" s="142"/>
      <c r="T112" s="142"/>
      <c r="U112" s="142"/>
      <c r="V112" s="142"/>
      <c r="W112" s="142"/>
      <c r="X112" s="142"/>
      <c r="Y112" s="142"/>
      <c r="Z112" s="142"/>
      <c r="AA112" s="144"/>
      <c r="AB112" s="142"/>
      <c r="AC112" s="142"/>
      <c r="AD112" s="142"/>
      <c r="AE112" s="142"/>
      <c r="AF112" s="142"/>
      <c r="AG112" s="142"/>
      <c r="AH112" s="142"/>
      <c r="AI112" s="142"/>
      <c r="AJ112" s="142"/>
      <c r="AK112" s="142"/>
      <c r="AL112" s="142"/>
      <c r="AM112" s="142"/>
      <c r="AN112" s="142"/>
      <c r="AO112" s="144"/>
      <c r="AP112" s="142"/>
      <c r="AQ112" s="142"/>
      <c r="AR112" s="142"/>
      <c r="AS112" s="142"/>
      <c r="AT112" s="142"/>
      <c r="AU112" s="142"/>
      <c r="AV112" s="142"/>
      <c r="AW112" s="144"/>
      <c r="AX112" s="142"/>
      <c r="AY112" s="142"/>
      <c r="AZ112" s="142"/>
      <c r="BA112" s="142"/>
      <c r="BB112" s="144"/>
      <c r="BC112" s="142"/>
      <c r="BD112" s="142"/>
      <c r="BE112" s="142"/>
      <c r="BF112" s="142"/>
      <c r="BG112" s="142"/>
      <c r="BH112" s="142"/>
      <c r="BI112" s="142"/>
      <c r="BJ112" s="142"/>
      <c r="BK112" s="142"/>
      <c r="BL112" s="142"/>
      <c r="BM112" s="142"/>
      <c r="BN112" s="142"/>
      <c r="BO112" s="144"/>
      <c r="BP112" s="142"/>
      <c r="BQ112" s="142"/>
      <c r="BR112" s="142"/>
      <c r="BS112" s="142"/>
      <c r="BT112" s="142"/>
      <c r="BU112" s="142"/>
      <c r="BV112" s="142"/>
      <c r="BW112" s="142"/>
      <c r="BX112" s="142"/>
      <c r="BY112" s="142"/>
      <c r="BZ112" s="142"/>
    </row>
    <row r="113" spans="1:78">
      <c r="A113" s="144"/>
      <c r="B113" s="142"/>
      <c r="C113" s="142"/>
      <c r="D113" s="142"/>
      <c r="E113" s="142"/>
      <c r="F113" s="142"/>
      <c r="G113" s="142"/>
      <c r="H113" s="142"/>
      <c r="I113" s="142"/>
      <c r="J113" s="142"/>
      <c r="K113" s="142"/>
      <c r="L113" s="142"/>
      <c r="M113" s="142"/>
      <c r="N113" s="144"/>
      <c r="O113" s="142"/>
      <c r="P113" s="142"/>
      <c r="Q113" s="142"/>
      <c r="R113" s="142"/>
      <c r="S113" s="142"/>
      <c r="T113" s="142"/>
      <c r="U113" s="142"/>
      <c r="V113" s="142"/>
      <c r="W113" s="142"/>
      <c r="X113" s="142"/>
      <c r="Y113" s="142"/>
      <c r="Z113" s="142"/>
      <c r="AA113" s="144"/>
      <c r="AB113" s="142"/>
      <c r="AC113" s="142"/>
      <c r="AD113" s="142"/>
      <c r="AE113" s="142"/>
      <c r="AF113" s="142"/>
      <c r="AG113" s="142"/>
      <c r="AH113" s="142"/>
      <c r="AI113" s="142"/>
      <c r="AJ113" s="142"/>
      <c r="AK113" s="142"/>
      <c r="AL113" s="142"/>
      <c r="AM113" s="142"/>
      <c r="AN113" s="142"/>
      <c r="AO113" s="144"/>
      <c r="AP113" s="142"/>
      <c r="AQ113" s="142"/>
      <c r="AR113" s="142"/>
      <c r="AS113" s="142"/>
      <c r="AT113" s="142"/>
      <c r="AU113" s="142"/>
      <c r="AV113" s="142"/>
      <c r="AW113" s="144"/>
      <c r="AX113" s="142"/>
      <c r="AY113" s="142"/>
      <c r="AZ113" s="142"/>
      <c r="BA113" s="142"/>
      <c r="BB113" s="144"/>
      <c r="BC113" s="142"/>
      <c r="BD113" s="142"/>
      <c r="BE113" s="142"/>
      <c r="BF113" s="142"/>
      <c r="BG113" s="142"/>
      <c r="BH113" s="142"/>
      <c r="BI113" s="142"/>
      <c r="BJ113" s="142"/>
      <c r="BK113" s="142"/>
      <c r="BL113" s="142"/>
      <c r="BM113" s="142"/>
      <c r="BN113" s="142"/>
      <c r="BO113" s="144"/>
      <c r="BP113" s="142"/>
      <c r="BQ113" s="142"/>
      <c r="BR113" s="142"/>
      <c r="BS113" s="142"/>
      <c r="BT113" s="142"/>
      <c r="BU113" s="142"/>
      <c r="BV113" s="142"/>
      <c r="BW113" s="142"/>
      <c r="BX113" s="142"/>
      <c r="BY113" s="142"/>
      <c r="BZ113" s="142"/>
    </row>
    <row r="114" spans="1:78">
      <c r="A114" s="129"/>
      <c r="B114" s="147"/>
      <c r="C114" s="147"/>
      <c r="D114" s="147"/>
      <c r="E114" s="147"/>
      <c r="F114" s="147"/>
      <c r="G114" s="147"/>
      <c r="H114" s="147"/>
      <c r="I114" s="147"/>
      <c r="J114" s="147"/>
      <c r="K114" s="147"/>
      <c r="L114" s="147"/>
      <c r="M114" s="147"/>
      <c r="N114" s="129"/>
      <c r="O114" s="147"/>
      <c r="P114" s="147"/>
      <c r="Q114" s="147"/>
      <c r="R114" s="147"/>
      <c r="S114" s="147"/>
      <c r="T114" s="147"/>
      <c r="U114" s="147"/>
      <c r="V114" s="147"/>
      <c r="W114" s="147"/>
      <c r="X114" s="147"/>
      <c r="Y114" s="147"/>
      <c r="Z114" s="147"/>
      <c r="AA114" s="129"/>
      <c r="AB114" s="147"/>
      <c r="AC114" s="147"/>
      <c r="AD114" s="147"/>
      <c r="AE114" s="147"/>
      <c r="AF114" s="147"/>
      <c r="AG114" s="147"/>
      <c r="AH114" s="147"/>
      <c r="AI114" s="147"/>
      <c r="AJ114" s="147"/>
      <c r="AK114" s="147"/>
      <c r="AL114" s="147"/>
      <c r="AM114" s="147"/>
      <c r="AN114" s="147"/>
      <c r="AO114" s="129"/>
      <c r="AP114" s="147"/>
      <c r="AQ114" s="147"/>
      <c r="AR114" s="147"/>
      <c r="AS114" s="147"/>
      <c r="AT114" s="147"/>
      <c r="AU114" s="147"/>
      <c r="AV114" s="147"/>
      <c r="AW114" s="147"/>
      <c r="AX114" s="147"/>
      <c r="AY114" s="147"/>
      <c r="AZ114" s="147"/>
      <c r="BA114" s="147"/>
      <c r="BB114" s="129"/>
      <c r="BC114" s="147"/>
      <c r="BD114" s="147"/>
      <c r="BE114" s="147"/>
      <c r="BF114" s="147"/>
      <c r="BG114" s="147"/>
      <c r="BH114" s="147"/>
      <c r="BI114" s="147"/>
      <c r="BJ114" s="147"/>
      <c r="BK114" s="147"/>
      <c r="BL114" s="147"/>
      <c r="BM114" s="147"/>
      <c r="BN114" s="147"/>
      <c r="BO114" s="129"/>
      <c r="BP114" s="147"/>
      <c r="BQ114" s="147"/>
      <c r="BR114" s="147"/>
      <c r="BS114" s="147"/>
      <c r="BT114" s="147"/>
      <c r="BU114" s="147"/>
      <c r="BV114" s="147"/>
      <c r="BW114" s="147"/>
      <c r="BX114" s="147"/>
      <c r="BY114" s="147"/>
      <c r="BZ114" s="147"/>
    </row>
    <row r="115" spans="1:78">
      <c r="A115" s="129"/>
      <c r="B115" s="130"/>
      <c r="C115" s="130"/>
      <c r="D115" s="130"/>
      <c r="E115" s="130"/>
      <c r="F115" s="130"/>
      <c r="G115" s="130"/>
      <c r="H115" s="130"/>
      <c r="I115" s="130"/>
      <c r="J115" s="130"/>
      <c r="K115" s="130"/>
      <c r="L115" s="130"/>
      <c r="M115" s="130"/>
      <c r="N115" s="129"/>
      <c r="O115" s="130"/>
      <c r="P115" s="130"/>
      <c r="Q115" s="130"/>
      <c r="R115" s="130"/>
      <c r="S115" s="130"/>
      <c r="T115" s="130"/>
      <c r="U115" s="130"/>
      <c r="V115" s="130"/>
      <c r="W115" s="130"/>
      <c r="X115" s="130"/>
      <c r="Y115" s="130"/>
      <c r="Z115" s="130"/>
      <c r="AA115" s="129"/>
      <c r="AB115" s="130"/>
      <c r="AC115" s="130"/>
      <c r="AD115" s="130"/>
      <c r="AE115" s="130"/>
      <c r="AF115" s="130"/>
      <c r="AG115" s="130"/>
      <c r="AH115" s="130"/>
      <c r="AI115" s="130"/>
      <c r="AJ115" s="130"/>
      <c r="AK115" s="130"/>
      <c r="AL115" s="130"/>
      <c r="AM115" s="130"/>
      <c r="AN115" s="130"/>
      <c r="AO115" s="129"/>
      <c r="AP115" s="130"/>
      <c r="AQ115" s="130"/>
      <c r="AR115" s="130"/>
      <c r="AS115" s="130"/>
      <c r="AT115" s="130"/>
      <c r="AU115" s="130"/>
      <c r="AV115" s="130"/>
      <c r="AW115" s="129"/>
      <c r="AX115" s="130"/>
      <c r="AY115" s="130"/>
      <c r="AZ115" s="130"/>
      <c r="BA115" s="130"/>
      <c r="BB115" s="129"/>
      <c r="BC115" s="130"/>
      <c r="BD115" s="130"/>
      <c r="BE115" s="130"/>
      <c r="BF115" s="130"/>
      <c r="BG115" s="130"/>
      <c r="BH115" s="130"/>
      <c r="BI115" s="130"/>
      <c r="BJ115" s="130"/>
      <c r="BK115" s="130"/>
      <c r="BL115" s="130"/>
      <c r="BM115" s="130"/>
      <c r="BN115" s="130"/>
      <c r="BO115" s="129"/>
      <c r="BP115" s="130"/>
      <c r="BQ115" s="130"/>
      <c r="BR115" s="130"/>
      <c r="BS115" s="130"/>
      <c r="BT115" s="130"/>
      <c r="BU115" s="130"/>
      <c r="BV115" s="130"/>
      <c r="BW115" s="130"/>
      <c r="BX115" s="130"/>
      <c r="BY115" s="130"/>
      <c r="BZ115" s="130"/>
    </row>
    <row r="116" spans="1:78">
      <c r="A116" s="129"/>
      <c r="B116" s="147"/>
      <c r="C116" s="147"/>
      <c r="D116" s="147"/>
      <c r="E116" s="147"/>
      <c r="F116" s="147"/>
      <c r="G116" s="147"/>
      <c r="H116" s="147"/>
      <c r="I116" s="147"/>
      <c r="J116" s="147"/>
      <c r="K116" s="147"/>
      <c r="L116" s="147"/>
      <c r="M116" s="147"/>
      <c r="N116" s="129"/>
      <c r="O116" s="147"/>
      <c r="P116" s="147"/>
      <c r="Q116" s="147"/>
      <c r="R116" s="147"/>
      <c r="S116" s="147"/>
      <c r="T116" s="147"/>
      <c r="U116" s="147"/>
      <c r="V116" s="147"/>
      <c r="W116" s="147"/>
      <c r="X116" s="147"/>
      <c r="Y116" s="147"/>
      <c r="Z116" s="147"/>
      <c r="AA116" s="129"/>
      <c r="AB116" s="147"/>
      <c r="AC116" s="147"/>
      <c r="AD116" s="147"/>
      <c r="AE116" s="147"/>
      <c r="AF116" s="147"/>
      <c r="AG116" s="147"/>
      <c r="AH116" s="147"/>
      <c r="AI116" s="147"/>
      <c r="AJ116" s="147"/>
      <c r="AK116" s="147"/>
      <c r="AL116" s="147"/>
      <c r="AM116" s="147"/>
      <c r="AN116" s="147"/>
      <c r="AO116" s="129"/>
      <c r="AP116" s="147"/>
      <c r="AQ116" s="147"/>
      <c r="AR116" s="147"/>
      <c r="AS116" s="147"/>
      <c r="AT116" s="147"/>
      <c r="AU116" s="147"/>
      <c r="AV116" s="147"/>
      <c r="AW116" s="147"/>
      <c r="AX116" s="147"/>
      <c r="AY116" s="147"/>
      <c r="AZ116" s="147"/>
      <c r="BA116" s="147"/>
      <c r="BB116" s="129"/>
      <c r="BC116" s="147"/>
      <c r="BD116" s="147"/>
      <c r="BE116" s="147"/>
      <c r="BF116" s="147"/>
      <c r="BG116" s="147"/>
      <c r="BH116" s="147"/>
      <c r="BI116" s="147"/>
      <c r="BJ116" s="147"/>
      <c r="BK116" s="147"/>
      <c r="BL116" s="147"/>
      <c r="BM116" s="147"/>
      <c r="BN116" s="147"/>
      <c r="BO116" s="129"/>
      <c r="BP116" s="147"/>
      <c r="BQ116" s="147"/>
      <c r="BR116" s="147"/>
      <c r="BS116" s="147"/>
      <c r="BT116" s="147"/>
      <c r="BU116" s="147"/>
      <c r="BV116" s="147"/>
      <c r="BW116" s="147"/>
      <c r="BX116" s="147"/>
      <c r="BY116" s="147"/>
      <c r="BZ116" s="147"/>
    </row>
    <row r="117" spans="1:78">
      <c r="A117" s="144"/>
      <c r="B117" s="142"/>
      <c r="C117" s="142"/>
      <c r="D117" s="142"/>
      <c r="E117" s="142"/>
      <c r="F117" s="142"/>
      <c r="G117" s="142"/>
      <c r="H117" s="142"/>
      <c r="I117" s="142"/>
      <c r="J117" s="142"/>
      <c r="K117" s="142"/>
      <c r="L117" s="142"/>
      <c r="M117" s="142"/>
      <c r="N117" s="144"/>
      <c r="O117" s="142"/>
      <c r="P117" s="142"/>
      <c r="Q117" s="142"/>
      <c r="R117" s="142"/>
      <c r="S117" s="142"/>
      <c r="T117" s="142"/>
      <c r="U117" s="142"/>
      <c r="V117" s="142"/>
      <c r="W117" s="142"/>
      <c r="X117" s="142"/>
      <c r="Y117" s="142"/>
      <c r="Z117" s="142"/>
      <c r="AA117" s="144"/>
      <c r="AB117" s="142"/>
      <c r="AC117" s="142"/>
      <c r="AD117" s="142"/>
      <c r="AE117" s="142"/>
      <c r="AF117" s="142"/>
      <c r="AG117" s="142"/>
      <c r="AH117" s="142"/>
      <c r="AI117" s="142"/>
      <c r="AJ117" s="142"/>
      <c r="AK117" s="142"/>
      <c r="AL117" s="142"/>
      <c r="AM117" s="142"/>
      <c r="AN117" s="142"/>
      <c r="AO117" s="144"/>
      <c r="AP117" s="142"/>
      <c r="AQ117" s="142"/>
      <c r="AR117" s="142"/>
      <c r="AS117" s="142"/>
      <c r="AT117" s="142"/>
      <c r="AU117" s="142"/>
      <c r="AV117" s="142"/>
      <c r="AW117" s="144"/>
      <c r="AX117" s="142"/>
      <c r="AY117" s="142"/>
      <c r="AZ117" s="142"/>
      <c r="BA117" s="142"/>
      <c r="BB117" s="144"/>
      <c r="BC117" s="142"/>
      <c r="BD117" s="142"/>
      <c r="BE117" s="142"/>
      <c r="BF117" s="142"/>
      <c r="BG117" s="142"/>
      <c r="BH117" s="142"/>
      <c r="BI117" s="142"/>
      <c r="BJ117" s="142"/>
      <c r="BK117" s="142"/>
      <c r="BL117" s="142"/>
      <c r="BM117" s="142"/>
      <c r="BN117" s="142"/>
      <c r="BO117" s="144"/>
      <c r="BP117" s="142"/>
      <c r="BQ117" s="142"/>
      <c r="BR117" s="142"/>
      <c r="BS117" s="142"/>
      <c r="BT117" s="142"/>
      <c r="BU117" s="142"/>
      <c r="BV117" s="142"/>
      <c r="BW117" s="142"/>
      <c r="BX117" s="142"/>
      <c r="BY117" s="142"/>
      <c r="BZ117" s="142"/>
    </row>
    <row r="118" spans="1:78">
      <c r="A118" s="146"/>
      <c r="B118" s="130"/>
      <c r="C118" s="130"/>
      <c r="D118" s="130"/>
      <c r="E118" s="130"/>
      <c r="F118" s="130"/>
      <c r="G118" s="130"/>
      <c r="H118" s="130"/>
      <c r="I118" s="130"/>
      <c r="J118" s="130"/>
      <c r="K118" s="130"/>
      <c r="L118" s="130"/>
      <c r="M118" s="130"/>
      <c r="N118" s="129"/>
      <c r="O118" s="130"/>
      <c r="P118" s="130"/>
      <c r="Q118" s="130"/>
      <c r="R118" s="130"/>
      <c r="S118" s="130"/>
      <c r="T118" s="130"/>
      <c r="U118" s="130"/>
      <c r="V118" s="130"/>
      <c r="W118" s="130"/>
      <c r="X118" s="130"/>
      <c r="Y118" s="130"/>
      <c r="Z118" s="130"/>
      <c r="AA118" s="129"/>
      <c r="AB118" s="130"/>
      <c r="AC118" s="130"/>
      <c r="AD118" s="130"/>
      <c r="AE118" s="130"/>
      <c r="AF118" s="130"/>
      <c r="AG118" s="130"/>
      <c r="AH118" s="130"/>
      <c r="AI118" s="130"/>
      <c r="AJ118" s="130"/>
      <c r="AK118" s="130"/>
      <c r="AL118" s="130"/>
      <c r="AM118" s="130"/>
      <c r="AN118" s="130"/>
      <c r="AO118" s="129"/>
      <c r="AP118" s="130"/>
      <c r="AQ118" s="130"/>
      <c r="AR118" s="130"/>
      <c r="AS118" s="130"/>
      <c r="AT118" s="130"/>
      <c r="AU118" s="130"/>
      <c r="AV118" s="130"/>
      <c r="AW118" s="129"/>
      <c r="AX118" s="130"/>
      <c r="AY118" s="130"/>
      <c r="AZ118" s="130"/>
      <c r="BA118" s="130"/>
      <c r="BB118" s="129"/>
      <c r="BC118" s="130"/>
      <c r="BD118" s="130"/>
      <c r="BE118" s="130"/>
      <c r="BF118" s="130"/>
      <c r="BG118" s="130"/>
      <c r="BH118" s="130"/>
      <c r="BI118" s="130"/>
      <c r="BJ118" s="130"/>
      <c r="BK118" s="130"/>
      <c r="BL118" s="130"/>
      <c r="BM118" s="130"/>
      <c r="BN118" s="130"/>
      <c r="BO118" s="129"/>
      <c r="BP118" s="130"/>
      <c r="BQ118" s="130"/>
      <c r="BR118" s="130"/>
      <c r="BS118" s="130"/>
      <c r="BT118" s="130"/>
      <c r="BU118" s="130"/>
      <c r="BV118" s="130"/>
      <c r="BW118" s="130"/>
      <c r="BX118" s="130"/>
      <c r="BY118" s="130"/>
      <c r="BZ118" s="130"/>
    </row>
    <row r="119" spans="1:78">
      <c r="A119" s="126"/>
      <c r="B119" s="127"/>
      <c r="C119" s="127"/>
      <c r="D119" s="127"/>
      <c r="E119" s="127"/>
      <c r="F119" s="127"/>
      <c r="G119" s="127"/>
      <c r="H119" s="127"/>
      <c r="I119" s="127"/>
      <c r="J119" s="127"/>
      <c r="K119" s="127"/>
      <c r="L119" s="127"/>
      <c r="M119" s="127"/>
      <c r="N119" s="126"/>
      <c r="O119" s="127"/>
      <c r="P119" s="127"/>
      <c r="Q119" s="127"/>
      <c r="R119" s="127"/>
      <c r="S119" s="127"/>
      <c r="T119" s="127"/>
      <c r="U119" s="127"/>
      <c r="V119" s="127"/>
      <c r="W119" s="127"/>
      <c r="X119" s="127"/>
      <c r="Y119" s="127"/>
      <c r="Z119" s="127"/>
      <c r="AA119" s="126"/>
      <c r="AB119" s="127"/>
      <c r="AC119" s="127"/>
      <c r="AD119" s="127"/>
      <c r="AE119" s="127"/>
      <c r="AF119" s="127"/>
      <c r="AG119" s="127"/>
      <c r="AH119" s="127"/>
      <c r="AI119" s="127"/>
      <c r="AJ119" s="127"/>
      <c r="AK119" s="127"/>
      <c r="AL119" s="127"/>
      <c r="AM119" s="127"/>
      <c r="AN119" s="127"/>
      <c r="AO119" s="126"/>
      <c r="AP119" s="127"/>
      <c r="AQ119" s="127"/>
      <c r="AR119" s="127"/>
      <c r="AS119" s="127"/>
      <c r="AT119" s="127"/>
      <c r="AU119" s="127"/>
      <c r="AV119" s="127"/>
      <c r="AW119" s="126"/>
      <c r="AX119" s="127"/>
      <c r="AY119" s="127"/>
      <c r="AZ119" s="127"/>
      <c r="BA119" s="127"/>
      <c r="BB119" s="126"/>
      <c r="BC119" s="127"/>
      <c r="BD119" s="127"/>
      <c r="BE119" s="127"/>
      <c r="BF119" s="127"/>
      <c r="BG119" s="127"/>
      <c r="BH119" s="127"/>
      <c r="BI119" s="127"/>
      <c r="BJ119" s="127"/>
      <c r="BK119" s="127"/>
      <c r="BL119" s="127"/>
      <c r="BM119" s="127"/>
      <c r="BN119" s="127"/>
      <c r="BO119" s="126"/>
      <c r="BP119" s="127"/>
      <c r="BQ119" s="127"/>
      <c r="BR119" s="127"/>
      <c r="BS119" s="127"/>
      <c r="BT119" s="127"/>
      <c r="BU119" s="127"/>
      <c r="BV119" s="127"/>
      <c r="BW119" s="127"/>
      <c r="BX119" s="127"/>
      <c r="BY119" s="127"/>
      <c r="BZ119" s="127"/>
    </row>
    <row r="120" spans="1:78">
      <c r="A120" s="144"/>
      <c r="B120" s="142"/>
      <c r="C120" s="142"/>
      <c r="D120" s="142"/>
      <c r="E120" s="142"/>
      <c r="F120" s="142"/>
      <c r="G120" s="142"/>
      <c r="H120" s="142"/>
      <c r="I120" s="142"/>
      <c r="J120" s="142"/>
      <c r="K120" s="142"/>
      <c r="L120" s="142"/>
      <c r="M120" s="142"/>
      <c r="N120" s="144"/>
      <c r="O120" s="142"/>
      <c r="P120" s="142"/>
      <c r="Q120" s="142"/>
      <c r="R120" s="142"/>
      <c r="S120" s="142"/>
      <c r="T120" s="142"/>
      <c r="U120" s="142"/>
      <c r="V120" s="142"/>
      <c r="W120" s="142"/>
      <c r="X120" s="142"/>
      <c r="Y120" s="142"/>
      <c r="Z120" s="142"/>
      <c r="AA120" s="144"/>
      <c r="AB120" s="142"/>
      <c r="AC120" s="142"/>
      <c r="AD120" s="142"/>
      <c r="AE120" s="142"/>
      <c r="AF120" s="142"/>
      <c r="AG120" s="142"/>
      <c r="AH120" s="142"/>
      <c r="AI120" s="142"/>
      <c r="AJ120" s="142"/>
      <c r="AK120" s="142"/>
      <c r="AL120" s="142"/>
      <c r="AM120" s="142"/>
      <c r="AN120" s="142"/>
      <c r="AO120" s="144"/>
      <c r="AP120" s="142"/>
      <c r="AQ120" s="142"/>
      <c r="AR120" s="142"/>
      <c r="AS120" s="142"/>
      <c r="AT120" s="142"/>
      <c r="AU120" s="142"/>
      <c r="AV120" s="142"/>
      <c r="AW120" s="144"/>
      <c r="AX120" s="142"/>
      <c r="AY120" s="142"/>
      <c r="AZ120" s="142"/>
      <c r="BA120" s="142"/>
      <c r="BB120" s="144"/>
      <c r="BC120" s="142"/>
      <c r="BD120" s="142"/>
      <c r="BE120" s="142"/>
      <c r="BF120" s="142"/>
      <c r="BG120" s="142"/>
      <c r="BH120" s="142"/>
      <c r="BI120" s="142"/>
      <c r="BJ120" s="142"/>
      <c r="BK120" s="142"/>
      <c r="BL120" s="142"/>
      <c r="BM120" s="142"/>
      <c r="BN120" s="142"/>
      <c r="BO120" s="144"/>
      <c r="BP120" s="142"/>
      <c r="BQ120" s="142"/>
      <c r="BR120" s="142"/>
      <c r="BS120" s="142"/>
      <c r="BT120" s="142"/>
      <c r="BU120" s="142"/>
      <c r="BV120" s="142"/>
      <c r="BW120" s="142"/>
      <c r="BX120" s="142"/>
      <c r="BY120" s="142"/>
      <c r="BZ120" s="142"/>
    </row>
    <row r="121" spans="1:78">
      <c r="A121" s="146"/>
      <c r="B121" s="130"/>
      <c r="C121" s="130"/>
      <c r="D121" s="130"/>
      <c r="E121" s="130"/>
      <c r="F121" s="130"/>
      <c r="G121" s="130"/>
      <c r="H121" s="130"/>
      <c r="I121" s="130"/>
      <c r="J121" s="130"/>
      <c r="K121" s="130"/>
      <c r="L121" s="130"/>
      <c r="M121" s="130"/>
      <c r="N121" s="129"/>
      <c r="O121" s="130"/>
      <c r="P121" s="130"/>
      <c r="Q121" s="130"/>
      <c r="R121" s="130"/>
      <c r="S121" s="130"/>
      <c r="T121" s="130"/>
      <c r="U121" s="130"/>
      <c r="V121" s="130"/>
      <c r="W121" s="130"/>
      <c r="X121" s="130"/>
      <c r="Y121" s="130"/>
      <c r="Z121" s="130"/>
      <c r="AA121" s="129"/>
      <c r="AB121" s="130"/>
      <c r="AC121" s="130"/>
      <c r="AD121" s="130"/>
      <c r="AE121" s="130"/>
      <c r="AF121" s="130"/>
      <c r="AG121" s="130"/>
      <c r="AH121" s="130"/>
      <c r="AI121" s="130"/>
      <c r="AJ121" s="130"/>
      <c r="AK121" s="130"/>
      <c r="AL121" s="130"/>
      <c r="AM121" s="130"/>
      <c r="AN121" s="130"/>
      <c r="AO121" s="129"/>
      <c r="AP121" s="130"/>
      <c r="AQ121" s="130"/>
      <c r="AR121" s="130"/>
      <c r="AS121" s="130"/>
      <c r="AT121" s="130"/>
      <c r="AU121" s="130"/>
      <c r="AV121" s="130"/>
      <c r="AW121" s="129"/>
      <c r="AX121" s="130"/>
      <c r="AY121" s="130"/>
      <c r="AZ121" s="130"/>
      <c r="BA121" s="130"/>
      <c r="BB121" s="129"/>
      <c r="BC121" s="130"/>
      <c r="BD121" s="130"/>
      <c r="BE121" s="130"/>
      <c r="BF121" s="130"/>
      <c r="BG121" s="130"/>
      <c r="BH121" s="130"/>
      <c r="BI121" s="130"/>
      <c r="BJ121" s="130"/>
      <c r="BK121" s="130"/>
      <c r="BL121" s="130"/>
      <c r="BM121" s="130"/>
      <c r="BN121" s="130"/>
      <c r="BO121" s="129"/>
      <c r="BP121" s="130"/>
      <c r="BQ121" s="130"/>
      <c r="BR121" s="130"/>
      <c r="BS121" s="130"/>
      <c r="BT121" s="130"/>
      <c r="BU121" s="130"/>
      <c r="BV121" s="130"/>
      <c r="BW121" s="130"/>
      <c r="BX121" s="130"/>
      <c r="BY121" s="130"/>
      <c r="BZ121" s="130"/>
    </row>
    <row r="122" spans="1:78">
      <c r="A122" s="144"/>
      <c r="B122" s="142"/>
      <c r="C122" s="142"/>
      <c r="D122" s="142"/>
      <c r="E122" s="142"/>
      <c r="F122" s="142"/>
      <c r="G122" s="142"/>
      <c r="H122" s="142"/>
      <c r="I122" s="142"/>
      <c r="J122" s="142"/>
      <c r="K122" s="142"/>
      <c r="L122" s="142"/>
      <c r="M122" s="142"/>
      <c r="N122" s="144"/>
      <c r="O122" s="142"/>
      <c r="P122" s="142"/>
      <c r="Q122" s="142"/>
      <c r="R122" s="142"/>
      <c r="S122" s="142"/>
      <c r="T122" s="142"/>
      <c r="U122" s="142"/>
      <c r="V122" s="142"/>
      <c r="W122" s="142"/>
      <c r="X122" s="142"/>
      <c r="Y122" s="142"/>
      <c r="Z122" s="142"/>
      <c r="AA122" s="144"/>
      <c r="AB122" s="142"/>
      <c r="AC122" s="142"/>
      <c r="AD122" s="142"/>
      <c r="AE122" s="142"/>
      <c r="AF122" s="142"/>
      <c r="AG122" s="142"/>
      <c r="AH122" s="142"/>
      <c r="AI122" s="142"/>
      <c r="AJ122" s="142"/>
      <c r="AK122" s="142"/>
      <c r="AL122" s="142"/>
      <c r="AM122" s="142"/>
      <c r="AN122" s="142"/>
      <c r="AO122" s="144"/>
      <c r="AP122" s="142"/>
      <c r="AQ122" s="142"/>
      <c r="AR122" s="142"/>
      <c r="AS122" s="142"/>
      <c r="AT122" s="142"/>
      <c r="AU122" s="142"/>
      <c r="AV122" s="142"/>
      <c r="AW122" s="144"/>
      <c r="AX122" s="142"/>
      <c r="AY122" s="142"/>
      <c r="AZ122" s="142"/>
      <c r="BA122" s="142"/>
      <c r="BB122" s="144"/>
      <c r="BC122" s="142"/>
      <c r="BD122" s="142"/>
      <c r="BE122" s="142"/>
      <c r="BF122" s="142"/>
      <c r="BG122" s="142"/>
      <c r="BH122" s="142"/>
      <c r="BI122" s="142"/>
      <c r="BJ122" s="142"/>
      <c r="BK122" s="142"/>
      <c r="BL122" s="142"/>
      <c r="BM122" s="142"/>
      <c r="BN122" s="142"/>
      <c r="BO122" s="144"/>
      <c r="BP122" s="142"/>
      <c r="BQ122" s="142"/>
      <c r="BR122" s="142"/>
      <c r="BS122" s="142"/>
      <c r="BT122" s="142"/>
      <c r="BU122" s="142"/>
      <c r="BV122" s="142"/>
      <c r="BW122" s="142"/>
      <c r="BX122" s="142"/>
      <c r="BY122" s="142"/>
      <c r="BZ122" s="142"/>
    </row>
    <row r="123" spans="1:78">
      <c r="A123" s="144"/>
      <c r="B123" s="142"/>
      <c r="C123" s="142"/>
      <c r="D123" s="142"/>
      <c r="E123" s="142"/>
      <c r="F123" s="142"/>
      <c r="G123" s="142"/>
      <c r="H123" s="142"/>
      <c r="I123" s="142"/>
      <c r="J123" s="142"/>
      <c r="K123" s="142"/>
      <c r="L123" s="142"/>
      <c r="M123" s="142"/>
      <c r="N123" s="144"/>
      <c r="O123" s="142"/>
      <c r="P123" s="142"/>
      <c r="Q123" s="142"/>
      <c r="R123" s="142"/>
      <c r="S123" s="142"/>
      <c r="T123" s="142"/>
      <c r="U123" s="142"/>
      <c r="V123" s="142"/>
      <c r="W123" s="142"/>
      <c r="X123" s="142"/>
      <c r="Y123" s="142"/>
      <c r="Z123" s="142"/>
      <c r="AA123" s="144"/>
      <c r="AB123" s="142"/>
      <c r="AC123" s="142"/>
      <c r="AD123" s="142"/>
      <c r="AE123" s="142"/>
      <c r="AF123" s="142"/>
      <c r="AG123" s="142"/>
      <c r="AH123" s="142"/>
      <c r="AI123" s="142"/>
      <c r="AJ123" s="142"/>
      <c r="AK123" s="142"/>
      <c r="AL123" s="142"/>
      <c r="AM123" s="142"/>
      <c r="AN123" s="142"/>
      <c r="AO123" s="144"/>
      <c r="AP123" s="142"/>
      <c r="AQ123" s="142"/>
      <c r="AR123" s="142"/>
      <c r="AS123" s="142"/>
      <c r="AT123" s="142"/>
      <c r="AU123" s="142"/>
      <c r="AV123" s="142"/>
      <c r="AW123" s="144"/>
      <c r="AX123" s="142"/>
      <c r="AY123" s="142"/>
      <c r="AZ123" s="142"/>
      <c r="BA123" s="142"/>
      <c r="BB123" s="144"/>
      <c r="BC123" s="142"/>
      <c r="BD123" s="142"/>
      <c r="BE123" s="142"/>
      <c r="BF123" s="142"/>
      <c r="BG123" s="142"/>
      <c r="BH123" s="142"/>
      <c r="BI123" s="142"/>
      <c r="BJ123" s="142"/>
      <c r="BK123" s="142"/>
      <c r="BL123" s="142"/>
      <c r="BM123" s="142"/>
      <c r="BN123" s="142"/>
      <c r="BO123" s="144"/>
      <c r="BP123" s="142"/>
      <c r="BQ123" s="142"/>
      <c r="BR123" s="142"/>
      <c r="BS123" s="142"/>
      <c r="BT123" s="142"/>
      <c r="BU123" s="142"/>
      <c r="BV123" s="142"/>
      <c r="BW123" s="142"/>
      <c r="BX123" s="142"/>
      <c r="BY123" s="142"/>
      <c r="BZ123" s="142"/>
    </row>
    <row r="124" spans="1:78">
      <c r="A124" s="129"/>
      <c r="B124" s="130"/>
      <c r="C124" s="130"/>
      <c r="D124" s="130"/>
      <c r="E124" s="130"/>
      <c r="F124" s="130"/>
      <c r="G124" s="130"/>
      <c r="H124" s="130"/>
      <c r="I124" s="130"/>
      <c r="J124" s="130"/>
      <c r="K124" s="130"/>
      <c r="L124" s="130"/>
      <c r="M124" s="130"/>
      <c r="N124" s="129"/>
      <c r="O124" s="130"/>
      <c r="P124" s="130"/>
      <c r="Q124" s="130"/>
      <c r="R124" s="130"/>
      <c r="S124" s="130"/>
      <c r="T124" s="130"/>
      <c r="U124" s="130"/>
      <c r="V124" s="130"/>
      <c r="W124" s="130"/>
      <c r="X124" s="130"/>
      <c r="Y124" s="130"/>
      <c r="Z124" s="130"/>
      <c r="AA124" s="129"/>
      <c r="AB124" s="130"/>
      <c r="AC124" s="130"/>
      <c r="AD124" s="130"/>
      <c r="AE124" s="130"/>
      <c r="AF124" s="130"/>
      <c r="AG124" s="130"/>
      <c r="AH124" s="130"/>
      <c r="AI124" s="130"/>
      <c r="AJ124" s="130"/>
      <c r="AK124" s="130"/>
      <c r="AL124" s="130"/>
      <c r="AM124" s="130"/>
      <c r="AN124" s="130"/>
      <c r="AO124" s="129"/>
      <c r="AP124" s="130"/>
      <c r="AQ124" s="130"/>
      <c r="AR124" s="130"/>
      <c r="AS124" s="130"/>
      <c r="AT124" s="130"/>
      <c r="AU124" s="130"/>
      <c r="AV124" s="130"/>
      <c r="AW124" s="129"/>
      <c r="AX124" s="130"/>
      <c r="AY124" s="130"/>
      <c r="AZ124" s="130"/>
      <c r="BA124" s="130"/>
      <c r="BB124" s="129"/>
      <c r="BC124" s="130"/>
      <c r="BD124" s="130"/>
      <c r="BE124" s="130"/>
      <c r="BF124" s="130"/>
      <c r="BG124" s="130"/>
      <c r="BH124" s="130"/>
      <c r="BI124" s="130"/>
      <c r="BJ124" s="130"/>
      <c r="BK124" s="130"/>
      <c r="BL124" s="130"/>
      <c r="BM124" s="130"/>
      <c r="BN124" s="130"/>
      <c r="BO124" s="129"/>
      <c r="BP124" s="130"/>
      <c r="BQ124" s="130"/>
      <c r="BR124" s="130"/>
      <c r="BS124" s="130"/>
      <c r="BT124" s="130"/>
      <c r="BU124" s="130"/>
      <c r="BV124" s="130"/>
      <c r="BW124" s="130"/>
      <c r="BX124" s="130"/>
      <c r="BY124" s="130"/>
      <c r="BZ124" s="130"/>
    </row>
    <row r="125" spans="1:78">
      <c r="A125" s="146"/>
      <c r="B125" s="130"/>
      <c r="C125" s="130"/>
      <c r="D125" s="130"/>
      <c r="E125" s="130"/>
      <c r="F125" s="130"/>
      <c r="G125" s="130"/>
      <c r="H125" s="130"/>
      <c r="I125" s="130"/>
      <c r="J125" s="130"/>
      <c r="K125" s="130"/>
      <c r="L125" s="130"/>
      <c r="M125" s="130"/>
      <c r="N125" s="146"/>
      <c r="O125" s="130"/>
      <c r="P125" s="130"/>
      <c r="Q125" s="130"/>
      <c r="R125" s="130"/>
      <c r="S125" s="130"/>
      <c r="T125" s="130"/>
      <c r="U125" s="130"/>
      <c r="V125" s="130"/>
      <c r="W125" s="130"/>
      <c r="X125" s="130"/>
      <c r="Y125" s="130"/>
      <c r="Z125" s="130"/>
      <c r="AA125" s="146"/>
      <c r="AB125" s="130"/>
      <c r="AC125" s="130"/>
      <c r="AD125" s="130"/>
      <c r="AE125" s="130"/>
      <c r="AF125" s="130"/>
      <c r="AG125" s="130"/>
      <c r="AH125" s="130"/>
      <c r="AI125" s="130"/>
      <c r="AJ125" s="130"/>
      <c r="AK125" s="130"/>
      <c r="AL125" s="130"/>
      <c r="AM125" s="130"/>
      <c r="AN125" s="130"/>
      <c r="AO125" s="146"/>
      <c r="AP125" s="130"/>
      <c r="AQ125" s="130"/>
      <c r="AR125" s="130"/>
      <c r="AS125" s="130"/>
      <c r="AT125" s="130"/>
      <c r="AU125" s="130"/>
      <c r="AV125" s="130"/>
      <c r="AW125" s="146"/>
      <c r="AX125" s="130"/>
      <c r="AY125" s="130"/>
      <c r="AZ125" s="130"/>
      <c r="BA125" s="130"/>
      <c r="BB125" s="146"/>
      <c r="BC125" s="130"/>
      <c r="BD125" s="130"/>
      <c r="BE125" s="130"/>
      <c r="BF125" s="130"/>
      <c r="BG125" s="130"/>
      <c r="BH125" s="130"/>
      <c r="BI125" s="130"/>
      <c r="BJ125" s="130"/>
      <c r="BK125" s="130"/>
      <c r="BL125" s="130"/>
      <c r="BM125" s="130"/>
      <c r="BN125" s="130"/>
      <c r="BO125" s="146"/>
      <c r="BP125" s="130"/>
      <c r="BQ125" s="130"/>
      <c r="BR125" s="130"/>
      <c r="BS125" s="130"/>
      <c r="BT125" s="130"/>
      <c r="BU125" s="130"/>
      <c r="BV125" s="130"/>
      <c r="BW125" s="130"/>
      <c r="BX125" s="130"/>
      <c r="BY125" s="130"/>
      <c r="BZ125" s="130"/>
    </row>
    <row r="126" spans="1:78">
      <c r="A126" s="129"/>
      <c r="B126" s="130"/>
      <c r="C126" s="130"/>
      <c r="D126" s="130"/>
      <c r="E126" s="130"/>
      <c r="F126" s="130"/>
      <c r="G126" s="130"/>
      <c r="H126" s="130"/>
      <c r="I126" s="130"/>
      <c r="J126" s="130"/>
      <c r="K126" s="130"/>
      <c r="L126" s="130"/>
      <c r="M126" s="130"/>
      <c r="N126" s="129"/>
      <c r="O126" s="130"/>
      <c r="P126" s="130"/>
      <c r="Q126" s="130"/>
      <c r="R126" s="130"/>
      <c r="S126" s="130"/>
      <c r="T126" s="130"/>
      <c r="U126" s="130"/>
      <c r="V126" s="130"/>
      <c r="W126" s="130"/>
      <c r="X126" s="130"/>
      <c r="Y126" s="130"/>
      <c r="Z126" s="130"/>
      <c r="AA126" s="129"/>
      <c r="AB126" s="130"/>
      <c r="AC126" s="130"/>
      <c r="AD126" s="130"/>
      <c r="AE126" s="130"/>
      <c r="AF126" s="130"/>
      <c r="AG126" s="130"/>
      <c r="AH126" s="130"/>
      <c r="AI126" s="130"/>
      <c r="AJ126" s="130"/>
      <c r="AK126" s="130"/>
      <c r="AL126" s="130"/>
      <c r="AM126" s="130"/>
      <c r="AN126" s="130"/>
      <c r="AO126" s="129"/>
      <c r="AP126" s="130"/>
      <c r="AQ126" s="130"/>
      <c r="AR126" s="130"/>
      <c r="AS126" s="130"/>
      <c r="AT126" s="130"/>
      <c r="AU126" s="130"/>
      <c r="AV126" s="130"/>
      <c r="AW126" s="129"/>
      <c r="AX126" s="130"/>
      <c r="AY126" s="130"/>
      <c r="AZ126" s="130"/>
      <c r="BA126" s="130"/>
      <c r="BB126" s="129"/>
      <c r="BC126" s="130"/>
      <c r="BD126" s="130"/>
      <c r="BE126" s="130"/>
      <c r="BF126" s="130"/>
      <c r="BG126" s="130"/>
      <c r="BH126" s="130"/>
      <c r="BI126" s="130"/>
      <c r="BJ126" s="130"/>
      <c r="BK126" s="130"/>
      <c r="BL126" s="130"/>
      <c r="BM126" s="130"/>
      <c r="BN126" s="130"/>
      <c r="BO126" s="129"/>
      <c r="BP126" s="130"/>
      <c r="BQ126" s="130"/>
      <c r="BR126" s="130"/>
      <c r="BS126" s="130"/>
      <c r="BT126" s="130"/>
      <c r="BU126" s="130"/>
      <c r="BV126" s="130"/>
      <c r="BW126" s="130"/>
      <c r="BX126" s="130"/>
      <c r="BY126" s="130"/>
      <c r="BZ126" s="130"/>
    </row>
    <row r="127" spans="1:78">
      <c r="A127" s="129"/>
      <c r="B127" s="191"/>
      <c r="C127" s="191"/>
      <c r="D127" s="192"/>
      <c r="E127" s="191"/>
      <c r="F127" s="191"/>
      <c r="G127" s="191"/>
      <c r="H127" s="192"/>
      <c r="I127" s="191"/>
      <c r="J127" s="130"/>
      <c r="K127" s="130"/>
      <c r="L127" s="192"/>
      <c r="M127" s="191"/>
      <c r="N127" s="129"/>
      <c r="O127" s="191"/>
      <c r="P127" s="191"/>
      <c r="Q127" s="192"/>
      <c r="R127" s="191"/>
      <c r="S127" s="191"/>
      <c r="T127" s="191"/>
      <c r="U127" s="192"/>
      <c r="V127" s="191"/>
      <c r="W127" s="191"/>
      <c r="X127" s="191"/>
      <c r="Y127" s="192"/>
      <c r="Z127" s="191"/>
      <c r="AA127" s="129"/>
      <c r="AB127" s="191"/>
      <c r="AC127" s="191"/>
      <c r="AD127" s="191"/>
      <c r="AE127" s="192"/>
      <c r="AF127" s="191"/>
      <c r="AG127" s="191"/>
      <c r="AH127" s="191"/>
      <c r="AI127" s="192"/>
      <c r="AJ127" s="191"/>
      <c r="AK127" s="191"/>
      <c r="AL127" s="191"/>
      <c r="AM127" s="192"/>
      <c r="AN127" s="191"/>
      <c r="AO127" s="129"/>
      <c r="AP127" s="191"/>
      <c r="AQ127" s="191"/>
      <c r="AR127" s="192"/>
      <c r="AS127" s="192"/>
      <c r="AT127" s="191"/>
      <c r="AU127" s="191"/>
      <c r="AV127" s="192"/>
      <c r="AW127" s="129"/>
      <c r="AX127" s="191"/>
      <c r="AY127" s="191"/>
      <c r="AZ127" s="192"/>
      <c r="BA127" s="191"/>
      <c r="BB127" s="129"/>
      <c r="BC127" s="191"/>
      <c r="BD127" s="191"/>
      <c r="BE127" s="192"/>
      <c r="BF127" s="191"/>
      <c r="BG127" s="191"/>
      <c r="BH127" s="191"/>
      <c r="BI127" s="192"/>
      <c r="BJ127" s="191"/>
      <c r="BK127" s="191"/>
      <c r="BL127" s="191"/>
      <c r="BM127" s="192"/>
      <c r="BN127" s="191"/>
      <c r="BO127" s="129"/>
      <c r="BP127" s="191"/>
      <c r="BQ127" s="191"/>
      <c r="BR127" s="192"/>
      <c r="BS127" s="192"/>
      <c r="BT127" s="191"/>
      <c r="BU127" s="191"/>
      <c r="BV127" s="192"/>
      <c r="BW127" s="192"/>
      <c r="BX127" s="191"/>
      <c r="BY127" s="191"/>
      <c r="BZ127" s="192"/>
    </row>
    <row r="128" spans="1:78">
      <c r="A128" s="129"/>
      <c r="B128" s="191"/>
      <c r="C128" s="191"/>
      <c r="D128" s="192"/>
      <c r="E128" s="191"/>
      <c r="F128" s="191"/>
      <c r="G128" s="191"/>
      <c r="H128" s="192"/>
      <c r="I128" s="191"/>
      <c r="J128" s="130"/>
      <c r="K128" s="130"/>
      <c r="L128" s="192"/>
      <c r="M128" s="191"/>
      <c r="N128" s="129"/>
      <c r="O128" s="191"/>
      <c r="P128" s="191"/>
      <c r="Q128" s="192"/>
      <c r="R128" s="191"/>
      <c r="S128" s="191"/>
      <c r="T128" s="191"/>
      <c r="U128" s="192"/>
      <c r="V128" s="191"/>
      <c r="W128" s="191"/>
      <c r="X128" s="191"/>
      <c r="Y128" s="192"/>
      <c r="Z128" s="191"/>
      <c r="AA128" s="129"/>
      <c r="AB128" s="191"/>
      <c r="AC128" s="191"/>
      <c r="AD128" s="191"/>
      <c r="AE128" s="192"/>
      <c r="AF128" s="191"/>
      <c r="AG128" s="191"/>
      <c r="AH128" s="191"/>
      <c r="AI128" s="192"/>
      <c r="AJ128" s="191"/>
      <c r="AK128" s="191"/>
      <c r="AL128" s="191"/>
      <c r="AM128" s="192"/>
      <c r="AN128" s="191"/>
      <c r="AO128" s="129"/>
      <c r="AP128" s="191"/>
      <c r="AQ128" s="191"/>
      <c r="AR128" s="192"/>
      <c r="AS128" s="192"/>
      <c r="AT128" s="191"/>
      <c r="AU128" s="191"/>
      <c r="AV128" s="192"/>
      <c r="AW128" s="129"/>
      <c r="AX128" s="191"/>
      <c r="AY128" s="191"/>
      <c r="AZ128" s="192"/>
      <c r="BA128" s="191"/>
      <c r="BB128" s="129"/>
      <c r="BC128" s="191"/>
      <c r="BD128" s="191"/>
      <c r="BE128" s="192"/>
      <c r="BF128" s="191"/>
      <c r="BG128" s="191"/>
      <c r="BH128" s="191"/>
      <c r="BI128" s="192"/>
      <c r="BJ128" s="191"/>
      <c r="BK128" s="191"/>
      <c r="BL128" s="191"/>
      <c r="BM128" s="192"/>
      <c r="BN128" s="191"/>
      <c r="BO128" s="129"/>
      <c r="BP128" s="191"/>
      <c r="BQ128" s="191"/>
      <c r="BR128" s="192"/>
      <c r="BS128" s="192"/>
      <c r="BT128" s="191"/>
      <c r="BU128" s="191"/>
      <c r="BV128" s="192"/>
      <c r="BW128" s="192"/>
      <c r="BX128" s="191"/>
      <c r="BY128" s="191"/>
      <c r="BZ128" s="192"/>
    </row>
    <row r="135" spans="2:78">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row>
    <row r="136" spans="2:78">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row>
    <row r="137" spans="2:78">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row>
    <row r="138" spans="2:78">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row>
    <row r="139" spans="2:78">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row>
    <row r="140" spans="2:78">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row>
    <row r="141" spans="2:78">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row>
    <row r="142" spans="2:78">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row>
    <row r="143" spans="2:78">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row>
    <row r="144" spans="2:78">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row>
    <row r="145" spans="2:78">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row>
    <row r="146" spans="2:78">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row>
    <row r="147" spans="2:78">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row>
    <row r="148" spans="2:78">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row>
    <row r="149" spans="2:78">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row>
    <row r="150" spans="2:78">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row>
    <row r="151" spans="2:78">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row>
    <row r="152" spans="2:78">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row>
    <row r="153" spans="2:78">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row>
    <row r="154" spans="2:78">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row>
    <row r="155" spans="2:78">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row>
    <row r="156" spans="2:78">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row>
    <row r="157" spans="2:78">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row>
    <row r="158" spans="2:78">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row>
    <row r="159" spans="2:78">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row>
    <row r="160" spans="2:78">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row>
    <row r="161" spans="2:78">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row>
    <row r="162" spans="2:78">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row>
    <row r="163" spans="2:78">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row>
    <row r="164" spans="2:78">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row>
    <row r="165" spans="2:78">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row>
    <row r="166" spans="2:78">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row>
    <row r="167" spans="2:78">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row>
    <row r="168" spans="2:78">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row>
    <row r="169" spans="2:78">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row>
    <row r="170" spans="2:78">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row>
    <row r="171" spans="2:78">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row>
    <row r="172" spans="2:78">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row>
    <row r="173" spans="2:78">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row>
    <row r="174" spans="2:78">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row>
    <row r="175" spans="2:78">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row>
    <row r="176" spans="2:78">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row>
    <row r="177" spans="2:78">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row>
    <row r="178" spans="2:78">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row>
    <row r="179" spans="2:78">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row>
    <row r="180" spans="2:78">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row>
    <row r="181" spans="2:78">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row>
    <row r="182" spans="2:78">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row>
    <row r="183" spans="2:78">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row>
    <row r="190" spans="2:78">
      <c r="B190"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982A3-32B3-4E83-B46C-1479BD5C4004}">
  <sheetPr codeName="Hoja26"/>
  <dimension ref="A1:AD197"/>
  <sheetViews>
    <sheetView zoomScale="85" zoomScaleNormal="85" workbookViewId="0">
      <pane xSplit="1" ySplit="6" topLeftCell="B13" activePane="bottomRight" state="frozen"/>
      <selection activeCell="B48" sqref="B48:B49"/>
      <selection pane="topRight" activeCell="B48" sqref="B48:B49"/>
      <selection pane="bottomLeft" activeCell="B48" sqref="B48:B49"/>
      <selection pane="bottomRight" activeCell="A4" sqref="A4"/>
    </sheetView>
  </sheetViews>
  <sheetFormatPr baseColWidth="10" defaultColWidth="11.44140625" defaultRowHeight="13.8"/>
  <cols>
    <col min="1" max="1" width="36.5546875" style="46" customWidth="1"/>
    <col min="2" max="6" width="10.6640625" style="46" customWidth="1"/>
    <col min="7" max="7" width="13.6640625" style="46" customWidth="1"/>
    <col min="8" max="8" width="12.109375" style="46" customWidth="1"/>
    <col min="9" max="9" width="12.88671875" style="46" customWidth="1"/>
    <col min="10" max="10" width="10.6640625" style="46" customWidth="1"/>
    <col min="11" max="11" width="13.6640625" style="46" customWidth="1"/>
    <col min="12" max="12" width="10.6640625" style="46" customWidth="1"/>
    <col min="13" max="13" width="13.88671875" style="46" customWidth="1"/>
    <col min="14" max="14" width="12.6640625" style="46" customWidth="1"/>
    <col min="15" max="15" width="10.6640625" style="46" customWidth="1"/>
    <col min="16" max="16" width="12.88671875" style="46" customWidth="1"/>
    <col min="17" max="18" width="10.6640625" style="46" customWidth="1"/>
    <col min="19" max="19" width="12.109375" style="46" customWidth="1"/>
    <col min="20" max="20" width="12.6640625" style="46" customWidth="1"/>
    <col min="21" max="16384" width="11.44140625" style="46"/>
  </cols>
  <sheetData>
    <row r="1" spans="1:20" s="195" customFormat="1" ht="32.1" customHeight="1">
      <c r="A1" s="193" t="s">
        <v>7</v>
      </c>
      <c r="B1" s="193"/>
      <c r="C1" s="194"/>
      <c r="D1" s="194"/>
      <c r="E1" s="194"/>
      <c r="F1" s="194"/>
      <c r="G1" s="194"/>
      <c r="H1" s="194"/>
      <c r="I1" s="194"/>
      <c r="J1" s="194"/>
      <c r="K1" s="194"/>
      <c r="L1" s="194"/>
      <c r="M1" s="194"/>
      <c r="N1" s="194"/>
      <c r="O1" s="194"/>
      <c r="P1" s="194"/>
      <c r="Q1" s="194"/>
      <c r="R1" s="194"/>
      <c r="S1" s="194"/>
      <c r="T1" s="194"/>
    </row>
    <row r="2" spans="1:20" s="198" customFormat="1" ht="18" customHeight="1">
      <c r="A2" s="196" t="s">
        <v>137</v>
      </c>
      <c r="B2" s="196"/>
      <c r="C2" s="197"/>
      <c r="D2" s="197"/>
      <c r="E2" s="197"/>
      <c r="F2" s="197"/>
      <c r="G2" s="197"/>
      <c r="H2" s="197"/>
      <c r="I2" s="197"/>
      <c r="J2" s="197"/>
      <c r="K2" s="197"/>
      <c r="L2" s="197"/>
      <c r="M2" s="197"/>
      <c r="N2" s="197"/>
      <c r="O2" s="197"/>
      <c r="P2" s="197"/>
      <c r="Q2" s="197"/>
      <c r="R2" s="197"/>
      <c r="S2" s="197"/>
      <c r="T2" s="197"/>
    </row>
    <row r="3" spans="1:20" s="200" customFormat="1" ht="18.600000000000001">
      <c r="A3" s="199" t="s">
        <v>42</v>
      </c>
      <c r="B3" s="199"/>
      <c r="C3" s="199"/>
      <c r="D3" s="199"/>
      <c r="E3" s="199"/>
      <c r="F3" s="199"/>
      <c r="G3" s="199"/>
      <c r="H3" s="199"/>
      <c r="I3" s="199"/>
      <c r="J3" s="199"/>
      <c r="K3" s="199"/>
      <c r="L3" s="199"/>
      <c r="M3" s="199"/>
      <c r="N3" s="199"/>
      <c r="O3" s="199"/>
      <c r="P3" s="199"/>
      <c r="Q3" s="199"/>
      <c r="R3" s="199"/>
      <c r="S3" s="199"/>
      <c r="T3" s="199"/>
    </row>
    <row r="4" spans="1:20" s="208" customFormat="1" ht="16.2" customHeight="1" thickBot="1">
      <c r="A4" s="201"/>
      <c r="B4" s="201"/>
      <c r="C4" s="202"/>
      <c r="D4" s="203"/>
      <c r="E4" s="202"/>
      <c r="F4" s="202"/>
      <c r="G4" s="202"/>
      <c r="H4" s="202"/>
      <c r="I4" s="202"/>
      <c r="J4" s="202"/>
      <c r="K4" s="202"/>
      <c r="L4" s="202"/>
      <c r="M4" s="202"/>
      <c r="N4" s="202"/>
      <c r="O4" s="202"/>
      <c r="P4" s="204"/>
      <c r="Q4" s="205"/>
      <c r="R4" s="206"/>
      <c r="S4" s="202"/>
      <c r="T4" s="207"/>
    </row>
    <row r="5" spans="1:20" s="212" customFormat="1" ht="60" customHeight="1" thickTop="1">
      <c r="A5" s="209" t="s">
        <v>178</v>
      </c>
      <c r="B5" s="210" t="s">
        <v>179</v>
      </c>
      <c r="C5" s="210" t="s">
        <v>180</v>
      </c>
      <c r="D5" s="210" t="s">
        <v>181</v>
      </c>
      <c r="E5" s="210" t="s">
        <v>182</v>
      </c>
      <c r="F5" s="210" t="s">
        <v>183</v>
      </c>
      <c r="G5" s="210" t="s">
        <v>184</v>
      </c>
      <c r="H5" s="210" t="s">
        <v>185</v>
      </c>
      <c r="I5" s="210" t="s">
        <v>186</v>
      </c>
      <c r="J5" s="210" t="s">
        <v>187</v>
      </c>
      <c r="K5" s="210" t="s">
        <v>188</v>
      </c>
      <c r="L5" s="210" t="s">
        <v>189</v>
      </c>
      <c r="M5" s="210" t="s">
        <v>190</v>
      </c>
      <c r="N5" s="210" t="s">
        <v>191</v>
      </c>
      <c r="O5" s="210" t="s">
        <v>192</v>
      </c>
      <c r="P5" s="210" t="s">
        <v>193</v>
      </c>
      <c r="Q5" s="210" t="s">
        <v>194</v>
      </c>
      <c r="R5" s="210" t="s">
        <v>195</v>
      </c>
      <c r="S5" s="210" t="s">
        <v>64</v>
      </c>
      <c r="T5" s="211"/>
    </row>
    <row r="6" spans="1:20" s="213" customFormat="1" ht="5.0999999999999996" customHeight="1">
      <c r="B6" s="214"/>
      <c r="C6" s="214"/>
      <c r="D6" s="214"/>
      <c r="E6" s="214"/>
      <c r="F6" s="214"/>
      <c r="G6" s="214"/>
      <c r="H6" s="214"/>
      <c r="I6" s="214"/>
      <c r="J6" s="214"/>
      <c r="K6" s="214"/>
      <c r="L6" s="214"/>
      <c r="M6" s="214"/>
      <c r="N6" s="214"/>
      <c r="O6" s="214"/>
      <c r="P6" s="214"/>
      <c r="Q6" s="214"/>
      <c r="R6" s="214"/>
      <c r="S6" s="214"/>
    </row>
    <row r="7" spans="1:20" s="116" customFormat="1" ht="11.85" customHeight="1">
      <c r="A7" s="215" t="s">
        <v>196</v>
      </c>
      <c r="B7" s="216">
        <v>33350.15</v>
      </c>
      <c r="C7" s="216">
        <v>179343.55000000002</v>
      </c>
      <c r="D7" s="216">
        <v>147468.37</v>
      </c>
      <c r="E7" s="216">
        <v>208034.43</v>
      </c>
      <c r="F7" s="216">
        <v>139889.96</v>
      </c>
      <c r="G7" s="216">
        <v>467930.85000000003</v>
      </c>
      <c r="H7" s="216">
        <v>202516.21</v>
      </c>
      <c r="I7" s="216">
        <v>148193.41</v>
      </c>
      <c r="J7" s="216">
        <v>117259.81</v>
      </c>
      <c r="K7" s="216">
        <v>115136.14</v>
      </c>
      <c r="L7" s="216">
        <v>199994.23</v>
      </c>
      <c r="M7" s="216">
        <v>472834.44</v>
      </c>
      <c r="N7" s="216">
        <v>22214.560000000001</v>
      </c>
      <c r="O7" s="216">
        <v>16671.72</v>
      </c>
      <c r="P7" s="216">
        <v>984572.72</v>
      </c>
      <c r="Q7" s="216">
        <v>682352.55</v>
      </c>
      <c r="R7" s="216">
        <v>98440.73</v>
      </c>
      <c r="S7" s="216">
        <v>4236203.83</v>
      </c>
      <c r="T7" s="216"/>
    </row>
    <row r="8" spans="1:20" s="116" customFormat="1" ht="11.85" customHeight="1">
      <c r="A8" s="215" t="s">
        <v>197</v>
      </c>
      <c r="B8" s="216">
        <v>98916.82</v>
      </c>
      <c r="C8" s="216">
        <v>70363.040000000008</v>
      </c>
      <c r="D8" s="216">
        <v>163130.78</v>
      </c>
      <c r="E8" s="216">
        <v>34294.14</v>
      </c>
      <c r="F8" s="216">
        <v>50337.590000000004</v>
      </c>
      <c r="G8" s="216">
        <v>213417.52000000002</v>
      </c>
      <c r="H8" s="216">
        <v>660015.07000000007</v>
      </c>
      <c r="I8" s="216">
        <v>258773.92</v>
      </c>
      <c r="J8" s="216">
        <v>17058.330000000002</v>
      </c>
      <c r="K8" s="216">
        <v>1438009.63</v>
      </c>
      <c r="L8" s="216">
        <v>18432.439999999999</v>
      </c>
      <c r="M8" s="216">
        <v>1228348.06</v>
      </c>
      <c r="N8" s="216">
        <v>34916.75</v>
      </c>
      <c r="O8" s="216">
        <v>84720.540000000008</v>
      </c>
      <c r="P8" s="216">
        <v>2616256.86</v>
      </c>
      <c r="Q8" s="216">
        <v>65624.540000000008</v>
      </c>
      <c r="R8" s="216">
        <v>88063.74</v>
      </c>
      <c r="S8" s="216">
        <v>7140679.7599999998</v>
      </c>
      <c r="T8" s="216"/>
    </row>
    <row r="9" spans="1:20" s="116" customFormat="1" ht="11.85" customHeight="1">
      <c r="A9" s="215" t="s">
        <v>198</v>
      </c>
      <c r="B9" s="216">
        <v>186994.32</v>
      </c>
      <c r="C9" s="216">
        <v>345923.64</v>
      </c>
      <c r="D9" s="216">
        <v>517695.17</v>
      </c>
      <c r="E9" s="216">
        <v>374739.74</v>
      </c>
      <c r="F9" s="216">
        <v>579728.34</v>
      </c>
      <c r="G9" s="216">
        <v>846371.27</v>
      </c>
      <c r="H9" s="216">
        <v>1264282.77</v>
      </c>
      <c r="I9" s="216">
        <v>927820.77</v>
      </c>
      <c r="J9" s="216">
        <v>196597.68</v>
      </c>
      <c r="K9" s="216">
        <v>2873386.54</v>
      </c>
      <c r="L9" s="216">
        <v>448375.22000000003</v>
      </c>
      <c r="M9" s="216">
        <v>4596533.22</v>
      </c>
      <c r="N9" s="216">
        <v>683840.17</v>
      </c>
      <c r="O9" s="216">
        <v>144481.19</v>
      </c>
      <c r="P9" s="216">
        <v>7399765.8200000003</v>
      </c>
      <c r="Q9" s="216">
        <v>1103282</v>
      </c>
      <c r="R9" s="216">
        <v>280156.48</v>
      </c>
      <c r="S9" s="216">
        <v>22769974.32</v>
      </c>
      <c r="T9" s="216"/>
    </row>
    <row r="10" spans="1:20" s="116" customFormat="1" ht="13.2" customHeight="1">
      <c r="A10" s="215" t="s">
        <v>199</v>
      </c>
      <c r="B10" s="216">
        <v>8919.8700000000008</v>
      </c>
      <c r="C10" s="216">
        <v>489131.17</v>
      </c>
      <c r="D10" s="216">
        <v>74828.850000000006</v>
      </c>
      <c r="E10" s="216">
        <v>294973.58</v>
      </c>
      <c r="F10" s="216">
        <v>28668.670000000002</v>
      </c>
      <c r="G10" s="216">
        <v>15597094.810000001</v>
      </c>
      <c r="H10" s="216">
        <v>1145733.2</v>
      </c>
      <c r="I10" s="216">
        <v>6156646.21</v>
      </c>
      <c r="J10" s="216">
        <v>18782.100000000002</v>
      </c>
      <c r="K10" s="216">
        <v>3342426.5300000003</v>
      </c>
      <c r="L10" s="216">
        <v>209180.78</v>
      </c>
      <c r="M10" s="216">
        <v>14179421.039999999</v>
      </c>
      <c r="N10" s="216">
        <v>3776040.5700000003</v>
      </c>
      <c r="O10" s="216">
        <v>30827.119999999999</v>
      </c>
      <c r="P10" s="216">
        <v>13138636.34</v>
      </c>
      <c r="Q10" s="216">
        <v>15957.74</v>
      </c>
      <c r="R10" s="216">
        <v>1011977.56</v>
      </c>
      <c r="S10" s="216">
        <v>59519246.130000003</v>
      </c>
      <c r="T10" s="216"/>
    </row>
    <row r="11" spans="1:20" s="116" customFormat="1" ht="11.85" customHeight="1">
      <c r="A11" s="215" t="s">
        <v>200</v>
      </c>
      <c r="B11" s="216">
        <v>0</v>
      </c>
      <c r="C11" s="216">
        <v>0</v>
      </c>
      <c r="D11" s="216">
        <v>0</v>
      </c>
      <c r="E11" s="216">
        <v>0</v>
      </c>
      <c r="F11" s="216">
        <v>0</v>
      </c>
      <c r="G11" s="216">
        <v>0</v>
      </c>
      <c r="H11" s="216">
        <v>0</v>
      </c>
      <c r="I11" s="216">
        <v>0</v>
      </c>
      <c r="J11" s="216">
        <v>0</v>
      </c>
      <c r="K11" s="216">
        <v>0</v>
      </c>
      <c r="L11" s="216">
        <v>0</v>
      </c>
      <c r="M11" s="216">
        <v>0</v>
      </c>
      <c r="N11" s="216">
        <v>0</v>
      </c>
      <c r="O11" s="216">
        <v>0</v>
      </c>
      <c r="P11" s="216">
        <v>0</v>
      </c>
      <c r="Q11" s="216">
        <v>0</v>
      </c>
      <c r="R11" s="216">
        <v>0</v>
      </c>
      <c r="S11" s="216">
        <v>0</v>
      </c>
      <c r="T11" s="216"/>
    </row>
    <row r="12" spans="1:20" s="116" customFormat="1" ht="11.85" customHeight="1">
      <c r="A12" s="215" t="s">
        <v>201</v>
      </c>
      <c r="B12" s="216">
        <v>0</v>
      </c>
      <c r="C12" s="216">
        <v>0</v>
      </c>
      <c r="D12" s="216">
        <v>0</v>
      </c>
      <c r="E12" s="216">
        <v>0</v>
      </c>
      <c r="F12" s="216">
        <v>0</v>
      </c>
      <c r="G12" s="216">
        <v>0</v>
      </c>
      <c r="H12" s="216">
        <v>0</v>
      </c>
      <c r="I12" s="216">
        <v>0</v>
      </c>
      <c r="J12" s="216">
        <v>0</v>
      </c>
      <c r="K12" s="216">
        <v>0</v>
      </c>
      <c r="L12" s="216">
        <v>0</v>
      </c>
      <c r="M12" s="216">
        <v>0</v>
      </c>
      <c r="N12" s="216">
        <v>0</v>
      </c>
      <c r="O12" s="216">
        <v>0</v>
      </c>
      <c r="P12" s="216">
        <v>0</v>
      </c>
      <c r="Q12" s="216">
        <v>0</v>
      </c>
      <c r="R12" s="216">
        <v>0</v>
      </c>
      <c r="S12" s="216">
        <v>0</v>
      </c>
      <c r="T12" s="216"/>
    </row>
    <row r="13" spans="1:20" s="116" customFormat="1" ht="11.85" customHeight="1">
      <c r="A13" s="215" t="s">
        <v>202</v>
      </c>
      <c r="B13" s="216">
        <v>0</v>
      </c>
      <c r="C13" s="216">
        <v>0</v>
      </c>
      <c r="D13" s="216">
        <v>0</v>
      </c>
      <c r="E13" s="216">
        <v>0</v>
      </c>
      <c r="F13" s="216">
        <v>0</v>
      </c>
      <c r="G13" s="216">
        <v>0</v>
      </c>
      <c r="H13" s="216">
        <v>0</v>
      </c>
      <c r="I13" s="216">
        <v>0</v>
      </c>
      <c r="J13" s="216">
        <v>0</v>
      </c>
      <c r="K13" s="216">
        <v>0</v>
      </c>
      <c r="L13" s="216">
        <v>0</v>
      </c>
      <c r="M13" s="216">
        <v>0</v>
      </c>
      <c r="N13" s="216">
        <v>0</v>
      </c>
      <c r="O13" s="216">
        <v>0</v>
      </c>
      <c r="P13" s="216">
        <v>0</v>
      </c>
      <c r="Q13" s="216">
        <v>0</v>
      </c>
      <c r="R13" s="216">
        <v>0</v>
      </c>
      <c r="S13" s="216">
        <v>0</v>
      </c>
      <c r="T13" s="216"/>
    </row>
    <row r="14" spans="1:20" s="116" customFormat="1" ht="11.85" customHeight="1">
      <c r="A14" s="215" t="s">
        <v>203</v>
      </c>
      <c r="B14" s="216">
        <v>0</v>
      </c>
      <c r="C14" s="216">
        <v>0</v>
      </c>
      <c r="D14" s="216">
        <v>0</v>
      </c>
      <c r="E14" s="216">
        <v>0</v>
      </c>
      <c r="F14" s="216">
        <v>0</v>
      </c>
      <c r="G14" s="216">
        <v>0</v>
      </c>
      <c r="H14" s="216">
        <v>0</v>
      </c>
      <c r="I14" s="216">
        <v>0</v>
      </c>
      <c r="J14" s="216">
        <v>0</v>
      </c>
      <c r="K14" s="216">
        <v>0</v>
      </c>
      <c r="L14" s="216">
        <v>0</v>
      </c>
      <c r="M14" s="216">
        <v>0</v>
      </c>
      <c r="N14" s="216">
        <v>0</v>
      </c>
      <c r="O14" s="216">
        <v>0</v>
      </c>
      <c r="P14" s="216">
        <v>0</v>
      </c>
      <c r="Q14" s="216">
        <v>0</v>
      </c>
      <c r="R14" s="216">
        <v>0</v>
      </c>
      <c r="S14" s="216">
        <v>0</v>
      </c>
      <c r="T14" s="216"/>
    </row>
    <row r="15" spans="1:20" s="116" customFormat="1" ht="11.85" customHeight="1">
      <c r="A15" s="215" t="s">
        <v>204</v>
      </c>
      <c r="B15" s="216">
        <v>0</v>
      </c>
      <c r="C15" s="216">
        <v>0</v>
      </c>
      <c r="D15" s="216">
        <v>0</v>
      </c>
      <c r="E15" s="216">
        <v>0</v>
      </c>
      <c r="F15" s="216">
        <v>0</v>
      </c>
      <c r="G15" s="216">
        <v>0</v>
      </c>
      <c r="H15" s="216">
        <v>0</v>
      </c>
      <c r="I15" s="216">
        <v>0</v>
      </c>
      <c r="J15" s="216">
        <v>0</v>
      </c>
      <c r="K15" s="216">
        <v>0</v>
      </c>
      <c r="L15" s="216">
        <v>0</v>
      </c>
      <c r="M15" s="216">
        <v>0</v>
      </c>
      <c r="N15" s="216">
        <v>0</v>
      </c>
      <c r="O15" s="216">
        <v>0</v>
      </c>
      <c r="P15" s="216">
        <v>0</v>
      </c>
      <c r="Q15" s="216">
        <v>0</v>
      </c>
      <c r="R15" s="216">
        <v>0</v>
      </c>
      <c r="S15" s="216">
        <v>0</v>
      </c>
      <c r="T15" s="216"/>
    </row>
    <row r="16" spans="1:20" s="116" customFormat="1" ht="11.85" customHeight="1">
      <c r="A16" s="215" t="s">
        <v>205</v>
      </c>
      <c r="B16" s="216">
        <v>0</v>
      </c>
      <c r="C16" s="216">
        <v>0</v>
      </c>
      <c r="D16" s="216">
        <v>0</v>
      </c>
      <c r="E16" s="216">
        <v>0</v>
      </c>
      <c r="F16" s="216">
        <v>0</v>
      </c>
      <c r="G16" s="216">
        <v>0</v>
      </c>
      <c r="H16" s="216">
        <v>0</v>
      </c>
      <c r="I16" s="216">
        <v>0</v>
      </c>
      <c r="J16" s="216">
        <v>0</v>
      </c>
      <c r="K16" s="216">
        <v>0</v>
      </c>
      <c r="L16" s="216">
        <v>0</v>
      </c>
      <c r="M16" s="216">
        <v>0</v>
      </c>
      <c r="N16" s="216">
        <v>0</v>
      </c>
      <c r="O16" s="216">
        <v>0</v>
      </c>
      <c r="P16" s="216">
        <v>0</v>
      </c>
      <c r="Q16" s="216">
        <v>0</v>
      </c>
      <c r="R16" s="216">
        <v>0</v>
      </c>
      <c r="S16" s="216">
        <v>0</v>
      </c>
      <c r="T16" s="216"/>
    </row>
    <row r="17" spans="1:30" s="116" customFormat="1" ht="11.85" customHeight="1">
      <c r="A17" s="215" t="s">
        <v>206</v>
      </c>
      <c r="B17" s="216">
        <v>328746.01</v>
      </c>
      <c r="C17" s="216">
        <v>876468.09</v>
      </c>
      <c r="D17" s="216">
        <v>663542.45000000007</v>
      </c>
      <c r="E17" s="216">
        <v>697141.53</v>
      </c>
      <c r="F17" s="216">
        <v>626995.78</v>
      </c>
      <c r="G17" s="216">
        <v>16617925.890000001</v>
      </c>
      <c r="H17" s="216">
        <v>2721826.37</v>
      </c>
      <c r="I17" s="216">
        <v>7148827.0899999999</v>
      </c>
      <c r="J17" s="216">
        <v>276794.66000000003</v>
      </c>
      <c r="K17" s="216">
        <v>6794456.5099999998</v>
      </c>
      <c r="L17" s="216">
        <v>669058.57999999996</v>
      </c>
      <c r="M17" s="216">
        <v>19592277.25</v>
      </c>
      <c r="N17" s="216">
        <v>4596375.43</v>
      </c>
      <c r="O17" s="216">
        <v>221973.19</v>
      </c>
      <c r="P17" s="216">
        <v>21911033.059999999</v>
      </c>
      <c r="Q17" s="216">
        <v>1161626.78</v>
      </c>
      <c r="R17" s="216">
        <v>1313084.33</v>
      </c>
      <c r="S17" s="216">
        <v>86218152.989999995</v>
      </c>
      <c r="T17" s="216"/>
    </row>
    <row r="18" spans="1:30" s="116" customFormat="1" ht="11.85" customHeight="1">
      <c r="A18" s="215" t="s">
        <v>207</v>
      </c>
      <c r="B18" s="216">
        <v>7321.77</v>
      </c>
      <c r="C18" s="216">
        <v>10138.51</v>
      </c>
      <c r="D18" s="216">
        <v>2943.4500000000003</v>
      </c>
      <c r="E18" s="216">
        <v>2183.33</v>
      </c>
      <c r="F18" s="216">
        <v>11364.03</v>
      </c>
      <c r="G18" s="216">
        <v>4022.77</v>
      </c>
      <c r="H18" s="216">
        <v>37376.25</v>
      </c>
      <c r="I18" s="216">
        <v>6998.05</v>
      </c>
      <c r="J18" s="216">
        <v>0</v>
      </c>
      <c r="K18" s="216">
        <v>105049.5</v>
      </c>
      <c r="L18" s="216">
        <v>0</v>
      </c>
      <c r="M18" s="216">
        <v>144111.87</v>
      </c>
      <c r="N18" s="216">
        <v>10496.61</v>
      </c>
      <c r="O18" s="216">
        <v>193.58</v>
      </c>
      <c r="P18" s="216">
        <v>512633.31</v>
      </c>
      <c r="Q18" s="216">
        <v>652.38</v>
      </c>
      <c r="R18" s="216">
        <v>0</v>
      </c>
      <c r="S18" s="216">
        <v>855485.39</v>
      </c>
      <c r="T18" s="216"/>
    </row>
    <row r="19" spans="1:30" s="116" customFormat="1" ht="11.85" customHeight="1">
      <c r="A19" s="215" t="s">
        <v>208</v>
      </c>
      <c r="B19" s="216">
        <v>107985.60000000001</v>
      </c>
      <c r="C19" s="216">
        <v>346429.97000000003</v>
      </c>
      <c r="D19" s="216">
        <v>326697.91000000003</v>
      </c>
      <c r="E19" s="216">
        <v>338111.29</v>
      </c>
      <c r="F19" s="216">
        <v>450227.43</v>
      </c>
      <c r="G19" s="216">
        <v>640244.31000000006</v>
      </c>
      <c r="H19" s="216">
        <v>1022118.29</v>
      </c>
      <c r="I19" s="216">
        <v>1680906.3</v>
      </c>
      <c r="J19" s="216">
        <v>220838.93</v>
      </c>
      <c r="K19" s="216">
        <v>2756860.23</v>
      </c>
      <c r="L19" s="216">
        <v>360419.33</v>
      </c>
      <c r="M19" s="216">
        <v>4153827.75</v>
      </c>
      <c r="N19" s="216">
        <v>223042.31</v>
      </c>
      <c r="O19" s="216">
        <v>46741.85</v>
      </c>
      <c r="P19" s="216">
        <v>5994965.0700000003</v>
      </c>
      <c r="Q19" s="216">
        <v>1037190.2</v>
      </c>
      <c r="R19" s="216">
        <v>225291.23</v>
      </c>
      <c r="S19" s="216">
        <v>19931898</v>
      </c>
      <c r="T19" s="216"/>
    </row>
    <row r="20" spans="1:30" s="116" customFormat="1" ht="11.85" customHeight="1">
      <c r="A20" s="215" t="s">
        <v>209</v>
      </c>
      <c r="B20" s="216">
        <v>21223.760000000002</v>
      </c>
      <c r="C20" s="216">
        <v>137785.09</v>
      </c>
      <c r="D20" s="216">
        <v>120275.32</v>
      </c>
      <c r="E20" s="216">
        <v>50128.65</v>
      </c>
      <c r="F20" s="216">
        <v>3837.29</v>
      </c>
      <c r="G20" s="216">
        <v>229680.34</v>
      </c>
      <c r="H20" s="216">
        <v>540884.92000000004</v>
      </c>
      <c r="I20" s="216">
        <v>1335932.42</v>
      </c>
      <c r="J20" s="216">
        <v>53680.520000000004</v>
      </c>
      <c r="K20" s="216">
        <v>1502309.82</v>
      </c>
      <c r="L20" s="216">
        <v>332586.7</v>
      </c>
      <c r="M20" s="216">
        <v>2763906.9</v>
      </c>
      <c r="N20" s="216">
        <v>41677.22</v>
      </c>
      <c r="O20" s="216">
        <v>26612.82</v>
      </c>
      <c r="P20" s="216">
        <v>3358906.31</v>
      </c>
      <c r="Q20" s="216">
        <v>46911.950000000004</v>
      </c>
      <c r="R20" s="216">
        <v>203929.7</v>
      </c>
      <c r="S20" s="216">
        <v>10770269.720000001</v>
      </c>
      <c r="T20" s="216"/>
    </row>
    <row r="21" spans="1:30" s="116" customFormat="1" ht="11.85" customHeight="1">
      <c r="A21" s="215" t="s">
        <v>210</v>
      </c>
      <c r="B21" s="216">
        <v>63036.23</v>
      </c>
      <c r="C21" s="216">
        <v>205037.19</v>
      </c>
      <c r="D21" s="216">
        <v>124434.14</v>
      </c>
      <c r="E21" s="216">
        <v>261962.38</v>
      </c>
      <c r="F21" s="216">
        <v>18825.66</v>
      </c>
      <c r="G21" s="216">
        <v>14049864.43</v>
      </c>
      <c r="H21" s="216">
        <v>509364.68</v>
      </c>
      <c r="I21" s="216">
        <v>4518859.0199999996</v>
      </c>
      <c r="J21" s="216">
        <v>22587.33</v>
      </c>
      <c r="K21" s="216">
        <v>2783117.7800000003</v>
      </c>
      <c r="L21" s="216">
        <v>18876.18</v>
      </c>
      <c r="M21" s="216">
        <v>11782990.039999999</v>
      </c>
      <c r="N21" s="216">
        <v>3941224.2199999997</v>
      </c>
      <c r="O21" s="216">
        <v>61608.700000000004</v>
      </c>
      <c r="P21" s="216">
        <v>12442615.369999999</v>
      </c>
      <c r="Q21" s="216">
        <v>40979.96</v>
      </c>
      <c r="R21" s="216">
        <v>882679.51</v>
      </c>
      <c r="S21" s="216">
        <v>51728062.799999997</v>
      </c>
      <c r="T21" s="216"/>
    </row>
    <row r="22" spans="1:30" s="116" customFormat="1" ht="11.85" customHeight="1">
      <c r="A22" s="215" t="s">
        <v>211</v>
      </c>
      <c r="B22" s="216">
        <v>84259.98</v>
      </c>
      <c r="C22" s="216">
        <v>342822.28</v>
      </c>
      <c r="D22" s="216">
        <v>244709.46</v>
      </c>
      <c r="E22" s="216">
        <v>312091.02</v>
      </c>
      <c r="F22" s="216">
        <v>22662.95</v>
      </c>
      <c r="G22" s="216">
        <v>14279544.77</v>
      </c>
      <c r="H22" s="216">
        <v>1050249.6000000001</v>
      </c>
      <c r="I22" s="216">
        <v>5854791.4400000004</v>
      </c>
      <c r="J22" s="216">
        <v>76267.850000000006</v>
      </c>
      <c r="K22" s="216">
        <v>4285427.5999999996</v>
      </c>
      <c r="L22" s="216">
        <v>351462.88</v>
      </c>
      <c r="M22" s="216">
        <v>14546896.939999999</v>
      </c>
      <c r="N22" s="216">
        <v>3982901.44</v>
      </c>
      <c r="O22" s="216">
        <v>88221.53</v>
      </c>
      <c r="P22" s="216">
        <v>15801521.68</v>
      </c>
      <c r="Q22" s="216">
        <v>87891.900000000009</v>
      </c>
      <c r="R22" s="216">
        <v>1086609.21</v>
      </c>
      <c r="S22" s="216">
        <v>62498332.520000003</v>
      </c>
      <c r="T22" s="216"/>
    </row>
    <row r="23" spans="1:30" s="116" customFormat="1" ht="11.85" customHeight="1">
      <c r="A23" s="215" t="s">
        <v>212</v>
      </c>
      <c r="B23" s="216">
        <v>222359.55000000002</v>
      </c>
      <c r="C23" s="216">
        <v>575812.82000000007</v>
      </c>
      <c r="D23" s="216">
        <v>504136.3</v>
      </c>
      <c r="E23" s="216">
        <v>605510.67000000004</v>
      </c>
      <c r="F23" s="216">
        <v>471541.11</v>
      </c>
      <c r="G23" s="216">
        <v>15104184.57</v>
      </c>
      <c r="H23" s="216">
        <v>1797169.1400000001</v>
      </c>
      <c r="I23" s="216">
        <v>6214304.7400000002</v>
      </c>
      <c r="J23" s="216">
        <v>246260.53</v>
      </c>
      <c r="K23" s="216">
        <v>5891040.4100000001</v>
      </c>
      <c r="L23" s="216">
        <v>382305.24</v>
      </c>
      <c r="M23" s="216">
        <v>16543238.32</v>
      </c>
      <c r="N23" s="216">
        <v>4265889.0599999996</v>
      </c>
      <c r="O23" s="216">
        <v>130875.8</v>
      </c>
      <c r="P23" s="216">
        <v>18925107.82</v>
      </c>
      <c r="Q23" s="216">
        <v>1081297.01</v>
      </c>
      <c r="R23" s="216">
        <v>1112799.98</v>
      </c>
      <c r="S23" s="216">
        <v>74073833.049999997</v>
      </c>
      <c r="T23" s="216"/>
    </row>
    <row r="24" spans="1:30" s="116" customFormat="1" ht="11.85" customHeight="1">
      <c r="A24" s="215" t="s">
        <v>213</v>
      </c>
      <c r="B24" s="216">
        <v>106386.46</v>
      </c>
      <c r="C24" s="216">
        <v>300655.26</v>
      </c>
      <c r="D24" s="216">
        <v>159406.15</v>
      </c>
      <c r="E24" s="216">
        <v>91630.86</v>
      </c>
      <c r="F24" s="216">
        <v>155454.66</v>
      </c>
      <c r="G24" s="216">
        <v>1513741.32</v>
      </c>
      <c r="H24" s="216">
        <v>924657.23</v>
      </c>
      <c r="I24" s="216">
        <v>934522.35</v>
      </c>
      <c r="J24" s="216">
        <v>30534.13</v>
      </c>
      <c r="K24" s="216">
        <v>903416.1</v>
      </c>
      <c r="L24" s="216">
        <v>286753.34000000003</v>
      </c>
      <c r="M24" s="216">
        <v>3049038.93</v>
      </c>
      <c r="N24" s="216">
        <v>330486.37</v>
      </c>
      <c r="O24" s="216">
        <v>91097.38</v>
      </c>
      <c r="P24" s="216">
        <v>2985925.24</v>
      </c>
      <c r="Q24" s="216">
        <v>80329.759999999995</v>
      </c>
      <c r="R24" s="216">
        <v>200284.35</v>
      </c>
      <c r="S24" s="216">
        <v>12144319.91</v>
      </c>
      <c r="T24" s="216"/>
    </row>
    <row r="25" spans="1:30" s="116" customFormat="1" ht="11.85" customHeight="1">
      <c r="A25" s="215" t="s">
        <v>214</v>
      </c>
      <c r="B25" s="216">
        <v>0</v>
      </c>
      <c r="C25" s="216">
        <v>0</v>
      </c>
      <c r="D25" s="216">
        <v>0</v>
      </c>
      <c r="E25" s="216">
        <v>0</v>
      </c>
      <c r="F25" s="216">
        <v>0</v>
      </c>
      <c r="G25" s="216">
        <v>0</v>
      </c>
      <c r="H25" s="216">
        <v>0</v>
      </c>
      <c r="I25" s="216">
        <v>0</v>
      </c>
      <c r="J25" s="216">
        <v>0</v>
      </c>
      <c r="K25" s="216">
        <v>0</v>
      </c>
      <c r="L25" s="216">
        <v>0</v>
      </c>
      <c r="M25" s="216">
        <v>0</v>
      </c>
      <c r="N25" s="216">
        <v>0</v>
      </c>
      <c r="O25" s="216">
        <v>0</v>
      </c>
      <c r="P25" s="216">
        <v>0</v>
      </c>
      <c r="Q25" s="216">
        <v>0</v>
      </c>
      <c r="R25" s="216">
        <v>0</v>
      </c>
      <c r="S25" s="216">
        <v>0</v>
      </c>
      <c r="T25" s="216"/>
    </row>
    <row r="26" spans="1:30" s="116" customFormat="1" ht="11.85" customHeight="1">
      <c r="A26" s="215" t="s">
        <v>215</v>
      </c>
      <c r="B26" s="216">
        <v>0</v>
      </c>
      <c r="C26" s="216">
        <v>0</v>
      </c>
      <c r="D26" s="216">
        <v>0</v>
      </c>
      <c r="E26" s="216">
        <v>0</v>
      </c>
      <c r="F26" s="216">
        <v>0</v>
      </c>
      <c r="G26" s="216">
        <v>0</v>
      </c>
      <c r="H26" s="216">
        <v>0</v>
      </c>
      <c r="I26" s="216">
        <v>0</v>
      </c>
      <c r="J26" s="216">
        <v>0</v>
      </c>
      <c r="K26" s="216">
        <v>0</v>
      </c>
      <c r="L26" s="216">
        <v>0</v>
      </c>
      <c r="M26" s="216">
        <v>0</v>
      </c>
      <c r="N26" s="216">
        <v>0</v>
      </c>
      <c r="O26" s="216">
        <v>0</v>
      </c>
      <c r="P26" s="216">
        <v>0</v>
      </c>
      <c r="Q26" s="216">
        <v>0</v>
      </c>
      <c r="R26" s="216">
        <v>0</v>
      </c>
      <c r="S26" s="216">
        <v>0</v>
      </c>
      <c r="T26" s="216"/>
    </row>
    <row r="27" spans="1:30" s="116" customFormat="1" ht="11.85" customHeight="1">
      <c r="A27" s="215" t="s">
        <v>216</v>
      </c>
      <c r="B27" s="216">
        <v>0</v>
      </c>
      <c r="C27" s="216">
        <v>0</v>
      </c>
      <c r="D27" s="216">
        <v>0</v>
      </c>
      <c r="E27" s="216">
        <v>0</v>
      </c>
      <c r="F27" s="216">
        <v>0</v>
      </c>
      <c r="G27" s="216">
        <v>0</v>
      </c>
      <c r="H27" s="216">
        <v>0</v>
      </c>
      <c r="I27" s="216">
        <v>0</v>
      </c>
      <c r="J27" s="216">
        <v>0</v>
      </c>
      <c r="K27" s="216">
        <v>0</v>
      </c>
      <c r="L27" s="216">
        <v>0</v>
      </c>
      <c r="M27" s="216">
        <v>0</v>
      </c>
      <c r="N27" s="216">
        <v>0</v>
      </c>
      <c r="O27" s="216">
        <v>0</v>
      </c>
      <c r="P27" s="216">
        <v>0</v>
      </c>
      <c r="Q27" s="216">
        <v>0</v>
      </c>
      <c r="R27" s="216">
        <v>0</v>
      </c>
      <c r="S27" s="216">
        <v>0</v>
      </c>
      <c r="T27" s="216"/>
    </row>
    <row r="28" spans="1:30" s="116" customFormat="1" ht="14.25" customHeight="1">
      <c r="A28" s="215" t="s">
        <v>217</v>
      </c>
      <c r="B28" s="216">
        <v>58321.91</v>
      </c>
      <c r="C28" s="216">
        <v>132849.85</v>
      </c>
      <c r="D28" s="216">
        <v>54069.07</v>
      </c>
      <c r="E28" s="216">
        <v>75096.56</v>
      </c>
      <c r="F28" s="216">
        <v>25437.31</v>
      </c>
      <c r="G28" s="216">
        <v>462258.75</v>
      </c>
      <c r="H28" s="216">
        <v>298852.78999999998</v>
      </c>
      <c r="I28" s="216">
        <v>367855.75</v>
      </c>
      <c r="J28" s="216">
        <v>24903.11</v>
      </c>
      <c r="K28" s="216">
        <v>845442.76</v>
      </c>
      <c r="L28" s="216">
        <v>13975.69</v>
      </c>
      <c r="M28" s="216">
        <v>1322134.98</v>
      </c>
      <c r="N28" s="216">
        <v>221187.42</v>
      </c>
      <c r="O28" s="216">
        <v>30348.25</v>
      </c>
      <c r="P28" s="216">
        <v>1554451.83</v>
      </c>
      <c r="Q28" s="216">
        <v>44993.39</v>
      </c>
      <c r="R28" s="216">
        <v>188066.25</v>
      </c>
      <c r="S28" s="216">
        <v>5720245.6500000004</v>
      </c>
      <c r="T28" s="216"/>
      <c r="U28" s="200"/>
      <c r="V28" s="200"/>
      <c r="W28" s="200"/>
      <c r="X28" s="200"/>
      <c r="Y28" s="200"/>
      <c r="Z28" s="200"/>
      <c r="AA28" s="200"/>
      <c r="AB28" s="200"/>
      <c r="AC28" s="200"/>
      <c r="AD28" s="200"/>
    </row>
    <row r="29" spans="1:30" s="116" customFormat="1" ht="16.95" customHeight="1">
      <c r="A29" s="215" t="s">
        <v>218</v>
      </c>
      <c r="B29" s="216">
        <v>0</v>
      </c>
      <c r="C29" s="216">
        <v>0</v>
      </c>
      <c r="D29" s="216">
        <v>33637.550000000003</v>
      </c>
      <c r="E29" s="216">
        <v>0</v>
      </c>
      <c r="F29" s="216">
        <v>0</v>
      </c>
      <c r="G29" s="216">
        <v>0</v>
      </c>
      <c r="H29" s="216">
        <v>0</v>
      </c>
      <c r="I29" s="216">
        <v>0</v>
      </c>
      <c r="J29" s="216">
        <v>0</v>
      </c>
      <c r="K29" s="216">
        <v>32974.239999999998</v>
      </c>
      <c r="L29" s="216">
        <v>0</v>
      </c>
      <c r="M29" s="216">
        <v>4046.01</v>
      </c>
      <c r="N29" s="216">
        <v>0</v>
      </c>
      <c r="O29" s="216">
        <v>0</v>
      </c>
      <c r="P29" s="216">
        <v>7450.52</v>
      </c>
      <c r="Q29" s="216">
        <v>0</v>
      </c>
      <c r="R29" s="216">
        <v>0</v>
      </c>
      <c r="S29" s="216">
        <v>78108.320000000007</v>
      </c>
      <c r="T29" s="216"/>
    </row>
    <row r="30" spans="1:30" s="116" customFormat="1" ht="14.4" customHeight="1">
      <c r="A30" s="215" t="s">
        <v>219</v>
      </c>
      <c r="B30" s="216">
        <v>58321.91</v>
      </c>
      <c r="C30" s="216">
        <v>132849.85</v>
      </c>
      <c r="D30" s="216">
        <v>87706.62</v>
      </c>
      <c r="E30" s="216">
        <v>75096.56</v>
      </c>
      <c r="F30" s="216">
        <v>25437.31</v>
      </c>
      <c r="G30" s="216">
        <v>462258.75</v>
      </c>
      <c r="H30" s="216">
        <v>298852.78999999998</v>
      </c>
      <c r="I30" s="216">
        <v>367855.75</v>
      </c>
      <c r="J30" s="216">
        <v>24903.11</v>
      </c>
      <c r="K30" s="216">
        <v>878416.99</v>
      </c>
      <c r="L30" s="216">
        <v>13975.69</v>
      </c>
      <c r="M30" s="216">
        <v>1326180.99</v>
      </c>
      <c r="N30" s="216">
        <v>221187.42</v>
      </c>
      <c r="O30" s="216">
        <v>30348.25</v>
      </c>
      <c r="P30" s="216">
        <v>1561902.3599999999</v>
      </c>
      <c r="Q30" s="216">
        <v>44993.39</v>
      </c>
      <c r="R30" s="216">
        <v>188066.25</v>
      </c>
      <c r="S30" s="216">
        <v>5798353.9699999997</v>
      </c>
      <c r="T30" s="216"/>
    </row>
    <row r="31" spans="1:30" s="116" customFormat="1" ht="11.85" customHeight="1">
      <c r="A31" s="215" t="s">
        <v>220</v>
      </c>
      <c r="B31" s="216">
        <v>33697.370000000003</v>
      </c>
      <c r="C31" s="216">
        <v>8262.130000000001</v>
      </c>
      <c r="D31" s="216">
        <v>42486.270000000004</v>
      </c>
      <c r="E31" s="216">
        <v>5796.4400000000005</v>
      </c>
      <c r="F31" s="216">
        <v>13887.49</v>
      </c>
      <c r="G31" s="216">
        <v>4900.12</v>
      </c>
      <c r="H31" s="216">
        <v>90579.06</v>
      </c>
      <c r="I31" s="216">
        <v>79852.930000000008</v>
      </c>
      <c r="J31" s="216">
        <v>15720.17</v>
      </c>
      <c r="K31" s="216">
        <v>220095.97</v>
      </c>
      <c r="L31" s="216">
        <v>4918.08</v>
      </c>
      <c r="M31" s="216">
        <v>197754.64</v>
      </c>
      <c r="N31" s="216">
        <v>5538.55</v>
      </c>
      <c r="O31" s="216">
        <v>402.3</v>
      </c>
      <c r="P31" s="216">
        <v>446480.36</v>
      </c>
      <c r="Q31" s="216">
        <v>21362.71</v>
      </c>
      <c r="R31" s="216">
        <v>273.14</v>
      </c>
      <c r="S31" s="216">
        <v>1192007.73</v>
      </c>
      <c r="T31" s="216"/>
    </row>
    <row r="32" spans="1:30" s="116" customFormat="1" ht="11.85" customHeight="1">
      <c r="A32" s="215" t="s">
        <v>221</v>
      </c>
      <c r="B32" s="216">
        <v>24624.53</v>
      </c>
      <c r="C32" s="216">
        <v>124587.72</v>
      </c>
      <c r="D32" s="216">
        <v>45220.35</v>
      </c>
      <c r="E32" s="216">
        <v>69300.12</v>
      </c>
      <c r="F32" s="216">
        <v>11549.82</v>
      </c>
      <c r="G32" s="216">
        <v>457358.63</v>
      </c>
      <c r="H32" s="216">
        <v>208273.73</v>
      </c>
      <c r="I32" s="216">
        <v>288002.82</v>
      </c>
      <c r="J32" s="216">
        <v>9182.94</v>
      </c>
      <c r="K32" s="216">
        <v>658321.03</v>
      </c>
      <c r="L32" s="216">
        <v>9057.61</v>
      </c>
      <c r="M32" s="216">
        <v>1128426.3500000001</v>
      </c>
      <c r="N32" s="216">
        <v>215648.87</v>
      </c>
      <c r="O32" s="216">
        <v>29945.940000000002</v>
      </c>
      <c r="P32" s="216">
        <v>1115422</v>
      </c>
      <c r="Q32" s="216">
        <v>23630.68</v>
      </c>
      <c r="R32" s="216">
        <v>187793.11000000002</v>
      </c>
      <c r="S32" s="216">
        <v>4606346.24</v>
      </c>
      <c r="T32" s="216"/>
    </row>
    <row r="33" spans="1:20" s="116" customFormat="1" ht="11.85" customHeight="1">
      <c r="A33" s="215" t="s">
        <v>222</v>
      </c>
      <c r="B33" s="216">
        <v>13569.78</v>
      </c>
      <c r="C33" s="216">
        <v>12042.29</v>
      </c>
      <c r="D33" s="216">
        <v>-0.97</v>
      </c>
      <c r="E33" s="216">
        <v>11589.25</v>
      </c>
      <c r="F33" s="216">
        <v>18803.310000000001</v>
      </c>
      <c r="G33" s="216">
        <v>299265.09000000003</v>
      </c>
      <c r="H33" s="216">
        <v>144513.99</v>
      </c>
      <c r="I33" s="216">
        <v>230085.1</v>
      </c>
      <c r="J33" s="216">
        <v>140.82</v>
      </c>
      <c r="K33" s="216">
        <v>232434.9</v>
      </c>
      <c r="L33" s="216">
        <v>-5291.22</v>
      </c>
      <c r="M33" s="216">
        <v>495131.97000000003</v>
      </c>
      <c r="N33" s="216">
        <v>63806.41</v>
      </c>
      <c r="O33" s="216">
        <v>17501.91</v>
      </c>
      <c r="P33" s="216">
        <v>841882.85</v>
      </c>
      <c r="Q33" s="216">
        <v>14444.04</v>
      </c>
      <c r="R33" s="216">
        <v>106748.47</v>
      </c>
      <c r="S33" s="216">
        <v>2496667.9700000002</v>
      </c>
      <c r="T33" s="216"/>
    </row>
    <row r="34" spans="1:20" s="116" customFormat="1" ht="11.85" customHeight="1">
      <c r="A34" s="215" t="s">
        <v>223</v>
      </c>
      <c r="B34" s="216">
        <v>0</v>
      </c>
      <c r="C34" s="216">
        <v>0</v>
      </c>
      <c r="D34" s="216">
        <v>1268.6200000000001</v>
      </c>
      <c r="E34" s="216">
        <v>0</v>
      </c>
      <c r="F34" s="216">
        <v>0</v>
      </c>
      <c r="G34" s="216">
        <v>0</v>
      </c>
      <c r="H34" s="216">
        <v>0</v>
      </c>
      <c r="I34" s="216">
        <v>1221.8700000000001</v>
      </c>
      <c r="J34" s="216">
        <v>0</v>
      </c>
      <c r="K34" s="216">
        <v>1614.75</v>
      </c>
      <c r="L34" s="216">
        <v>0</v>
      </c>
      <c r="M34" s="216">
        <v>2077.2200000000003</v>
      </c>
      <c r="N34" s="216">
        <v>0</v>
      </c>
      <c r="O34" s="216">
        <v>0</v>
      </c>
      <c r="P34" s="216">
        <v>6864.37</v>
      </c>
      <c r="Q34" s="216">
        <v>0</v>
      </c>
      <c r="R34" s="216">
        <v>0</v>
      </c>
      <c r="S34" s="216">
        <v>13046.83</v>
      </c>
      <c r="T34" s="216"/>
    </row>
    <row r="35" spans="1:20" s="116" customFormat="1" ht="11.85" customHeight="1">
      <c r="A35" s="215" t="s">
        <v>224</v>
      </c>
      <c r="B35" s="216">
        <v>13569.78</v>
      </c>
      <c r="C35" s="216">
        <v>12042.29</v>
      </c>
      <c r="D35" s="216">
        <v>1267.6500000000001</v>
      </c>
      <c r="E35" s="216">
        <v>11589.25</v>
      </c>
      <c r="F35" s="216">
        <v>18803.310000000001</v>
      </c>
      <c r="G35" s="216">
        <v>299265.09000000003</v>
      </c>
      <c r="H35" s="216">
        <v>144513.99</v>
      </c>
      <c r="I35" s="216">
        <v>231306.97</v>
      </c>
      <c r="J35" s="216">
        <v>140.82</v>
      </c>
      <c r="K35" s="216">
        <v>234049.65</v>
      </c>
      <c r="L35" s="216">
        <v>-5291.22</v>
      </c>
      <c r="M35" s="216">
        <v>497209.19</v>
      </c>
      <c r="N35" s="216">
        <v>63806.41</v>
      </c>
      <c r="O35" s="216">
        <v>17501.91</v>
      </c>
      <c r="P35" s="216">
        <v>848747.22</v>
      </c>
      <c r="Q35" s="216">
        <v>14444.04</v>
      </c>
      <c r="R35" s="216">
        <v>106748.47</v>
      </c>
      <c r="S35" s="216">
        <v>2509714.7999999998</v>
      </c>
      <c r="T35" s="216"/>
    </row>
    <row r="36" spans="1:20" s="116" customFormat="1" ht="15" customHeight="1">
      <c r="A36" s="215" t="s">
        <v>225</v>
      </c>
      <c r="B36" s="216">
        <v>9231</v>
      </c>
      <c r="C36" s="216">
        <v>795.28</v>
      </c>
      <c r="D36" s="216">
        <v>-2286.9500000000003</v>
      </c>
      <c r="E36" s="216">
        <v>4948.29</v>
      </c>
      <c r="F36" s="216">
        <v>14093.380000000001</v>
      </c>
      <c r="G36" s="216">
        <v>842.27</v>
      </c>
      <c r="H36" s="216">
        <v>30617.73</v>
      </c>
      <c r="I36" s="216">
        <v>59032.12</v>
      </c>
      <c r="J36" s="216">
        <v>159.02000000000001</v>
      </c>
      <c r="K36" s="216">
        <v>64874.05</v>
      </c>
      <c r="L36" s="216">
        <v>-1077.71</v>
      </c>
      <c r="M36" s="216">
        <v>83681.22</v>
      </c>
      <c r="N36" s="216">
        <v>3237.51</v>
      </c>
      <c r="O36" s="216">
        <v>48.86</v>
      </c>
      <c r="P36" s="216">
        <v>362605.15</v>
      </c>
      <c r="Q36" s="216">
        <v>11211.050000000001</v>
      </c>
      <c r="R36" s="216">
        <v>-134.35</v>
      </c>
      <c r="S36" s="216">
        <v>641877.91</v>
      </c>
      <c r="T36" s="216"/>
    </row>
    <row r="37" spans="1:20" s="116" customFormat="1" ht="11.85" customHeight="1">
      <c r="A37" s="215" t="s">
        <v>226</v>
      </c>
      <c r="B37" s="216">
        <v>4338.78</v>
      </c>
      <c r="C37" s="216">
        <v>11247</v>
      </c>
      <c r="D37" s="216">
        <v>3554.6</v>
      </c>
      <c r="E37" s="216">
        <v>6640.96</v>
      </c>
      <c r="F37" s="216">
        <v>4709.93</v>
      </c>
      <c r="G37" s="216">
        <v>298422.81</v>
      </c>
      <c r="H37" s="216">
        <v>113896.26000000001</v>
      </c>
      <c r="I37" s="216">
        <v>172274.84</v>
      </c>
      <c r="J37" s="216">
        <v>-18.190000000000001</v>
      </c>
      <c r="K37" s="216">
        <v>169175.6</v>
      </c>
      <c r="L37" s="216">
        <v>-4213.51</v>
      </c>
      <c r="M37" s="216">
        <v>413527.96</v>
      </c>
      <c r="N37" s="216">
        <v>60568.89</v>
      </c>
      <c r="O37" s="216">
        <v>17453.05</v>
      </c>
      <c r="P37" s="216">
        <v>486142.07</v>
      </c>
      <c r="Q37" s="216">
        <v>3233</v>
      </c>
      <c r="R37" s="216">
        <v>106882.82</v>
      </c>
      <c r="S37" s="216">
        <v>1867836.88</v>
      </c>
      <c r="T37" s="216"/>
    </row>
    <row r="38" spans="1:20" s="116" customFormat="1" ht="11.85" customHeight="1">
      <c r="A38" s="215" t="s">
        <v>227</v>
      </c>
      <c r="B38" s="216">
        <v>4874.88</v>
      </c>
      <c r="C38" s="216">
        <v>76871.210000000006</v>
      </c>
      <c r="D38" s="216">
        <v>14816.19</v>
      </c>
      <c r="E38" s="216">
        <v>31472.030000000002</v>
      </c>
      <c r="F38" s="216">
        <v>1869.45</v>
      </c>
      <c r="G38" s="216">
        <v>50273.55</v>
      </c>
      <c r="H38" s="216">
        <v>51004.65</v>
      </c>
      <c r="I38" s="216">
        <v>40472.67</v>
      </c>
      <c r="J38" s="216">
        <v>1834.6100000000001</v>
      </c>
      <c r="K38" s="216">
        <v>229203.99</v>
      </c>
      <c r="L38" s="216">
        <v>184.13</v>
      </c>
      <c r="M38" s="216">
        <v>229339.5</v>
      </c>
      <c r="N38" s="216">
        <v>14218.15</v>
      </c>
      <c r="O38" s="216">
        <v>7076.05</v>
      </c>
      <c r="P38" s="216">
        <v>185169.26</v>
      </c>
      <c r="Q38" s="216">
        <v>3053.69</v>
      </c>
      <c r="R38" s="216">
        <v>314.03000000000003</v>
      </c>
      <c r="S38" s="216">
        <v>942048.02</v>
      </c>
      <c r="T38" s="216"/>
    </row>
    <row r="39" spans="1:20" s="116" customFormat="1" ht="11.85" customHeight="1">
      <c r="A39" s="215" t="s">
        <v>228</v>
      </c>
      <c r="B39" s="216">
        <v>0</v>
      </c>
      <c r="C39" s="216">
        <v>0</v>
      </c>
      <c r="D39" s="216">
        <v>-244.86</v>
      </c>
      <c r="E39" s="216">
        <v>0</v>
      </c>
      <c r="F39" s="216">
        <v>0</v>
      </c>
      <c r="G39" s="216">
        <v>0</v>
      </c>
      <c r="H39" s="216">
        <v>0</v>
      </c>
      <c r="I39" s="216">
        <v>0</v>
      </c>
      <c r="J39" s="216">
        <v>0</v>
      </c>
      <c r="K39" s="216">
        <v>0</v>
      </c>
      <c r="L39" s="216">
        <v>0</v>
      </c>
      <c r="M39" s="216">
        <v>0</v>
      </c>
      <c r="N39" s="216">
        <v>0</v>
      </c>
      <c r="O39" s="216">
        <v>0</v>
      </c>
      <c r="P39" s="216">
        <v>0</v>
      </c>
      <c r="Q39" s="216">
        <v>0</v>
      </c>
      <c r="R39" s="216">
        <v>0</v>
      </c>
      <c r="S39" s="216">
        <v>-244.86</v>
      </c>
      <c r="T39" s="216"/>
    </row>
    <row r="40" spans="1:20" s="116" customFormat="1" ht="11.85" customHeight="1">
      <c r="A40" s="215" t="s">
        <v>229</v>
      </c>
      <c r="B40" s="216">
        <v>4874.88</v>
      </c>
      <c r="C40" s="216">
        <v>76871.210000000006</v>
      </c>
      <c r="D40" s="216">
        <v>14571.33</v>
      </c>
      <c r="E40" s="216">
        <v>31472.030000000002</v>
      </c>
      <c r="F40" s="216">
        <v>1869.45</v>
      </c>
      <c r="G40" s="216">
        <v>50273.55</v>
      </c>
      <c r="H40" s="216">
        <v>51004.65</v>
      </c>
      <c r="I40" s="216">
        <v>40472.67</v>
      </c>
      <c r="J40" s="216">
        <v>1834.6100000000001</v>
      </c>
      <c r="K40" s="216">
        <v>229203.99</v>
      </c>
      <c r="L40" s="216">
        <v>184.13</v>
      </c>
      <c r="M40" s="216">
        <v>229339.5</v>
      </c>
      <c r="N40" s="216">
        <v>14218.15</v>
      </c>
      <c r="O40" s="216">
        <v>7076.05</v>
      </c>
      <c r="P40" s="216">
        <v>185169.26</v>
      </c>
      <c r="Q40" s="216">
        <v>3053.69</v>
      </c>
      <c r="R40" s="216">
        <v>314.03000000000003</v>
      </c>
      <c r="S40" s="216">
        <v>941803.16</v>
      </c>
      <c r="T40" s="216"/>
    </row>
    <row r="41" spans="1:20" s="116" customFormat="1" ht="11.85" customHeight="1">
      <c r="A41" s="215" t="s">
        <v>230</v>
      </c>
      <c r="B41" s="216">
        <v>106.42</v>
      </c>
      <c r="C41" s="216">
        <v>0</v>
      </c>
      <c r="D41" s="216">
        <v>0</v>
      </c>
      <c r="E41" s="216">
        <v>0</v>
      </c>
      <c r="F41" s="216">
        <v>0</v>
      </c>
      <c r="G41" s="216">
        <v>0</v>
      </c>
      <c r="H41" s="216">
        <v>0</v>
      </c>
      <c r="I41" s="216">
        <v>0</v>
      </c>
      <c r="J41" s="216">
        <v>0</v>
      </c>
      <c r="K41" s="216">
        <v>0</v>
      </c>
      <c r="L41" s="216">
        <v>0</v>
      </c>
      <c r="M41" s="216">
        <v>0</v>
      </c>
      <c r="N41" s="216">
        <v>0</v>
      </c>
      <c r="O41" s="216">
        <v>0</v>
      </c>
      <c r="P41" s="216">
        <v>0</v>
      </c>
      <c r="Q41" s="216">
        <v>0</v>
      </c>
      <c r="R41" s="216">
        <v>0</v>
      </c>
      <c r="S41" s="216">
        <v>106.42</v>
      </c>
      <c r="T41" s="216"/>
    </row>
    <row r="42" spans="1:20" s="116" customFormat="1" ht="11.85" customHeight="1">
      <c r="A42" s="215" t="s">
        <v>231</v>
      </c>
      <c r="B42" s="216">
        <v>4768.46</v>
      </c>
      <c r="C42" s="216">
        <v>76871.210000000006</v>
      </c>
      <c r="D42" s="216">
        <v>14571.33</v>
      </c>
      <c r="E42" s="216">
        <v>31472.030000000002</v>
      </c>
      <c r="F42" s="216">
        <v>1869.45</v>
      </c>
      <c r="G42" s="216">
        <v>50273.55</v>
      </c>
      <c r="H42" s="216">
        <v>51004.65</v>
      </c>
      <c r="I42" s="216">
        <v>40472.67</v>
      </c>
      <c r="J42" s="216">
        <v>1834.6100000000001</v>
      </c>
      <c r="K42" s="216">
        <v>229203.99</v>
      </c>
      <c r="L42" s="216">
        <v>184.13</v>
      </c>
      <c r="M42" s="216">
        <v>229339.5</v>
      </c>
      <c r="N42" s="216">
        <v>14218.15</v>
      </c>
      <c r="O42" s="216">
        <v>7076.05</v>
      </c>
      <c r="P42" s="216">
        <v>185169.26</v>
      </c>
      <c r="Q42" s="216">
        <v>3053.69</v>
      </c>
      <c r="R42" s="216">
        <v>314.03000000000003</v>
      </c>
      <c r="S42" s="216">
        <v>941696.75</v>
      </c>
      <c r="T42" s="216"/>
    </row>
    <row r="43" spans="1:20" s="116" customFormat="1" ht="11.85" customHeight="1">
      <c r="A43" s="215" t="s">
        <v>232</v>
      </c>
      <c r="B43" s="216">
        <v>10474.33</v>
      </c>
      <c r="C43" s="216">
        <v>30807.81</v>
      </c>
      <c r="D43" s="216">
        <v>26786.97</v>
      </c>
      <c r="E43" s="216">
        <v>9659.14</v>
      </c>
      <c r="F43" s="216">
        <v>10068.01</v>
      </c>
      <c r="G43" s="216">
        <v>-117323.36</v>
      </c>
      <c r="H43" s="216">
        <v>39775.910000000003</v>
      </c>
      <c r="I43" s="216">
        <v>8564.59</v>
      </c>
      <c r="J43" s="216">
        <v>5144.46</v>
      </c>
      <c r="K43" s="216">
        <v>93548.99</v>
      </c>
      <c r="L43" s="216">
        <v>10249.800000000001</v>
      </c>
      <c r="M43" s="216">
        <v>123663.99</v>
      </c>
      <c r="N43" s="216">
        <v>-52130.64</v>
      </c>
      <c r="O43" s="216">
        <v>3060.4</v>
      </c>
      <c r="P43" s="216">
        <v>110409.25</v>
      </c>
      <c r="Q43" s="216">
        <v>16647.650000000001</v>
      </c>
      <c r="R43" s="216">
        <v>14165.54</v>
      </c>
      <c r="S43" s="216">
        <v>343572.86</v>
      </c>
      <c r="T43" s="216"/>
    </row>
    <row r="44" spans="1:20" s="116" customFormat="1" ht="11.85" customHeight="1">
      <c r="A44" s="215" t="s">
        <v>233</v>
      </c>
      <c r="B44" s="216">
        <v>15315.35</v>
      </c>
      <c r="C44" s="216">
        <v>9095.8700000000008</v>
      </c>
      <c r="D44" s="216">
        <v>-1544.89</v>
      </c>
      <c r="E44" s="216">
        <v>7209.31</v>
      </c>
      <c r="F44" s="216">
        <v>5460.4400000000005</v>
      </c>
      <c r="G44" s="216">
        <v>250319.45</v>
      </c>
      <c r="H44" s="216">
        <v>36448.450000000004</v>
      </c>
      <c r="I44" s="216">
        <v>66390.45</v>
      </c>
      <c r="J44" s="216">
        <v>2525.04</v>
      </c>
      <c r="K44" s="216">
        <v>35037.79</v>
      </c>
      <c r="L44" s="216">
        <v>5265.25</v>
      </c>
      <c r="M44" s="216">
        <v>143367.1</v>
      </c>
      <c r="N44" s="216">
        <v>70946.86</v>
      </c>
      <c r="O44" s="216">
        <v>314.20999999999998</v>
      </c>
      <c r="P44" s="216">
        <v>169376.74</v>
      </c>
      <c r="Q44" s="216">
        <v>11190.550000000001</v>
      </c>
      <c r="R44" s="216">
        <v>13920.44</v>
      </c>
      <c r="S44" s="216">
        <v>840638.42</v>
      </c>
      <c r="T44" s="216"/>
    </row>
    <row r="45" spans="1:20" s="116" customFormat="1" ht="11.85" customHeight="1">
      <c r="A45" s="215" t="s">
        <v>234</v>
      </c>
      <c r="B45" s="216">
        <v>10366.35</v>
      </c>
      <c r="C45" s="216">
        <v>19317.080000000002</v>
      </c>
      <c r="D45" s="216">
        <v>10689.97</v>
      </c>
      <c r="E45" s="216">
        <v>4175.7700000000004</v>
      </c>
      <c r="F45" s="216">
        <v>7267.83</v>
      </c>
      <c r="G45" s="216">
        <v>92315</v>
      </c>
      <c r="H45" s="216">
        <v>26328.080000000002</v>
      </c>
      <c r="I45" s="216">
        <v>44949.43</v>
      </c>
      <c r="J45" s="216">
        <v>5428.4400000000005</v>
      </c>
      <c r="K45" s="216">
        <v>42570.61</v>
      </c>
      <c r="L45" s="216">
        <v>11518.37</v>
      </c>
      <c r="M45" s="216">
        <v>117006.74</v>
      </c>
      <c r="N45" s="216">
        <v>4564.01</v>
      </c>
      <c r="O45" s="216">
        <v>-2233.5100000000002</v>
      </c>
      <c r="P45" s="216">
        <v>89405.61</v>
      </c>
      <c r="Q45" s="216">
        <v>14556.81</v>
      </c>
      <c r="R45" s="216">
        <v>20832.71</v>
      </c>
      <c r="S45" s="216">
        <v>519059.3</v>
      </c>
      <c r="T45" s="216"/>
    </row>
    <row r="46" spans="1:20" s="116" customFormat="1" ht="11.85" customHeight="1">
      <c r="A46" s="215" t="s">
        <v>235</v>
      </c>
      <c r="B46" s="216">
        <v>17870.18</v>
      </c>
      <c r="C46" s="216">
        <v>18506.46</v>
      </c>
      <c r="D46" s="216">
        <v>11639.94</v>
      </c>
      <c r="E46" s="216">
        <v>12290.12</v>
      </c>
      <c r="F46" s="216">
        <v>5568.06</v>
      </c>
      <c r="G46" s="216">
        <v>40685.950000000004</v>
      </c>
      <c r="H46" s="216">
        <v>53093.8</v>
      </c>
      <c r="I46" s="216">
        <v>32182.37</v>
      </c>
      <c r="J46" s="216">
        <v>2546.14</v>
      </c>
      <c r="K46" s="216">
        <v>92876.92</v>
      </c>
      <c r="L46" s="216">
        <v>3871.41</v>
      </c>
      <c r="M46" s="216">
        <v>162470.54</v>
      </c>
      <c r="N46" s="216">
        <v>14970.42</v>
      </c>
      <c r="O46" s="216">
        <v>7202.3</v>
      </c>
      <c r="P46" s="216">
        <v>190438.26</v>
      </c>
      <c r="Q46" s="216">
        <v>7348.76</v>
      </c>
      <c r="R46" s="216">
        <v>7262.08</v>
      </c>
      <c r="S46" s="216">
        <v>680823.71</v>
      </c>
      <c r="T46" s="216"/>
    </row>
    <row r="47" spans="1:20" s="116" customFormat="1" ht="7.2" customHeight="1" thickBot="1">
      <c r="A47" s="217"/>
      <c r="B47" s="218"/>
      <c r="C47" s="218"/>
      <c r="D47" s="218"/>
      <c r="E47" s="218"/>
      <c r="F47" s="218"/>
      <c r="G47" s="218"/>
      <c r="H47" s="218"/>
      <c r="I47" s="218"/>
      <c r="J47" s="218"/>
      <c r="K47" s="218"/>
      <c r="L47" s="218"/>
      <c r="M47" s="218"/>
      <c r="N47" s="218"/>
      <c r="O47" s="218"/>
      <c r="P47" s="218"/>
      <c r="Q47" s="218"/>
      <c r="R47" s="218"/>
      <c r="S47" s="218"/>
      <c r="T47" s="219"/>
    </row>
    <row r="48" spans="1:20" s="220" customFormat="1" ht="5.25" customHeight="1" thickTop="1">
      <c r="C48" s="221"/>
      <c r="D48" s="221"/>
      <c r="E48" s="221"/>
      <c r="F48" s="221"/>
      <c r="G48" s="221"/>
      <c r="H48" s="221"/>
      <c r="I48" s="221"/>
      <c r="J48" s="221"/>
      <c r="K48" s="221"/>
      <c r="L48" s="221"/>
      <c r="M48" s="221"/>
      <c r="N48" s="221"/>
      <c r="O48" s="221"/>
      <c r="P48" s="221"/>
      <c r="Q48" s="221"/>
      <c r="R48" s="221"/>
      <c r="S48" s="221"/>
      <c r="T48" s="221"/>
    </row>
    <row r="49" spans="1:20" s="222" customFormat="1" ht="12.75" customHeight="1">
      <c r="A49" s="46" t="s">
        <v>124</v>
      </c>
      <c r="B49" s="46"/>
    </row>
    <row r="50" spans="1:20" s="222" customFormat="1" ht="12.75" customHeight="1">
      <c r="A50" s="46" t="s">
        <v>125</v>
      </c>
      <c r="B50" s="46"/>
      <c r="F50" s="223"/>
    </row>
    <row r="51" spans="1:20" s="222" customFormat="1" ht="12.75" customHeight="1">
      <c r="A51" s="46" t="s">
        <v>126</v>
      </c>
      <c r="B51" s="46"/>
      <c r="M51" s="223"/>
    </row>
    <row r="52" spans="1:20" s="222" customFormat="1" ht="12.75" customHeight="1">
      <c r="A52" s="46" t="s">
        <v>127</v>
      </c>
      <c r="B52" s="46"/>
      <c r="M52" s="223"/>
    </row>
    <row r="53" spans="1:20" s="222" customFormat="1" ht="12.75" customHeight="1">
      <c r="A53" s="46" t="s">
        <v>128</v>
      </c>
      <c r="B53" s="46"/>
      <c r="M53" s="223"/>
    </row>
    <row r="54" spans="1:20" s="222" customFormat="1" ht="12" customHeight="1">
      <c r="A54" s="46" t="s">
        <v>129</v>
      </c>
      <c r="B54" s="46"/>
      <c r="M54" s="223"/>
    </row>
    <row r="55" spans="1:20" s="222" customFormat="1" ht="12.6" customHeight="1">
      <c r="A55" s="46" t="s">
        <v>130</v>
      </c>
      <c r="B55" s="46"/>
      <c r="M55" s="223"/>
    </row>
    <row r="56" spans="1:20" s="222" customFormat="1" ht="12.75" customHeight="1">
      <c r="A56" s="46" t="s">
        <v>131</v>
      </c>
      <c r="B56" s="46"/>
      <c r="M56" s="223"/>
    </row>
    <row r="57" spans="1:20" s="222" customFormat="1" ht="12.75" customHeight="1">
      <c r="A57" s="46" t="s">
        <v>132</v>
      </c>
      <c r="B57" s="46"/>
      <c r="M57" s="223"/>
    </row>
    <row r="58" spans="1:20" s="222" customFormat="1" ht="12.75" customHeight="1">
      <c r="A58" s="113" t="s">
        <v>133</v>
      </c>
      <c r="B58" s="46"/>
      <c r="M58" s="223"/>
    </row>
    <row r="59" spans="1:20" s="222" customFormat="1" ht="12.75" customHeight="1">
      <c r="A59" s="113" t="s">
        <v>236</v>
      </c>
      <c r="B59" s="46"/>
      <c r="M59" s="223"/>
    </row>
    <row r="60" spans="1:20" s="222" customFormat="1" ht="16.5" customHeight="1">
      <c r="A60" s="116" t="s">
        <v>136</v>
      </c>
    </row>
    <row r="61" spans="1:20" s="222" customFormat="1" ht="16.5" customHeight="1">
      <c r="A61" s="224"/>
      <c r="B61" s="223"/>
      <c r="C61" s="223"/>
      <c r="D61" s="223"/>
      <c r="E61" s="223"/>
      <c r="F61" s="223"/>
      <c r="G61" s="223"/>
      <c r="H61" s="223"/>
      <c r="I61" s="223"/>
      <c r="J61" s="223"/>
      <c r="K61" s="223"/>
      <c r="L61" s="223"/>
      <c r="M61" s="223"/>
      <c r="N61" s="223"/>
      <c r="O61" s="223"/>
      <c r="P61" s="223"/>
      <c r="Q61" s="223"/>
      <c r="R61" s="223"/>
      <c r="S61" s="223"/>
      <c r="T61" s="223"/>
    </row>
    <row r="62" spans="1:20" s="195" customFormat="1" ht="33.6">
      <c r="A62" s="193" t="s">
        <v>7</v>
      </c>
      <c r="B62" s="193"/>
      <c r="C62" s="194"/>
      <c r="D62" s="194"/>
      <c r="E62" s="194"/>
      <c r="F62" s="194"/>
      <c r="G62" s="194"/>
      <c r="H62" s="194"/>
      <c r="I62" s="194"/>
      <c r="J62" s="194"/>
      <c r="K62" s="194"/>
      <c r="L62" s="194"/>
      <c r="M62" s="194"/>
      <c r="N62" s="194"/>
      <c r="O62" s="194"/>
      <c r="P62" s="194"/>
      <c r="Q62" s="194"/>
      <c r="R62" s="194"/>
      <c r="S62" s="194"/>
      <c r="T62" s="194"/>
    </row>
    <row r="63" spans="1:20" s="198" customFormat="1" ht="18" customHeight="1">
      <c r="A63" s="196" t="s">
        <v>137</v>
      </c>
      <c r="B63" s="196"/>
      <c r="C63" s="197"/>
      <c r="D63" s="197"/>
      <c r="E63" s="197"/>
      <c r="F63" s="197"/>
      <c r="G63" s="197"/>
      <c r="H63" s="197"/>
      <c r="I63" s="197"/>
      <c r="J63" s="197"/>
      <c r="K63" s="197"/>
      <c r="L63" s="197"/>
      <c r="M63" s="197"/>
      <c r="N63" s="197"/>
      <c r="O63" s="197"/>
      <c r="P63" s="197"/>
      <c r="Q63" s="197"/>
      <c r="R63" s="197"/>
      <c r="S63" s="197"/>
      <c r="T63" s="197"/>
    </row>
    <row r="64" spans="1:20" s="200" customFormat="1" ht="18.600000000000001">
      <c r="A64" s="199" t="s">
        <v>42</v>
      </c>
      <c r="B64" s="199"/>
      <c r="C64" s="199"/>
      <c r="D64" s="199"/>
      <c r="E64" s="199"/>
      <c r="F64" s="199"/>
      <c r="G64" s="199"/>
      <c r="H64" s="199"/>
      <c r="I64" s="199"/>
      <c r="J64" s="199"/>
      <c r="K64" s="199"/>
      <c r="L64" s="199"/>
      <c r="M64" s="199"/>
      <c r="N64" s="199"/>
      <c r="O64" s="199"/>
      <c r="P64" s="199"/>
      <c r="Q64" s="199"/>
      <c r="R64" s="199"/>
      <c r="S64" s="199"/>
      <c r="T64" s="199"/>
    </row>
    <row r="65" spans="1:20" s="208" customFormat="1" ht="16.2" customHeight="1" thickBot="1">
      <c r="A65" s="203"/>
      <c r="B65" s="203"/>
      <c r="C65" s="202"/>
      <c r="D65" s="203"/>
      <c r="E65" s="202"/>
      <c r="F65" s="202"/>
      <c r="G65" s="202"/>
      <c r="H65" s="202"/>
      <c r="I65" s="202"/>
      <c r="J65" s="202"/>
      <c r="K65" s="202"/>
      <c r="L65" s="202"/>
      <c r="M65" s="202"/>
      <c r="N65" s="202"/>
      <c r="O65" s="202"/>
      <c r="P65" s="202"/>
      <c r="Q65" s="202"/>
      <c r="R65" s="202"/>
      <c r="S65" s="202"/>
      <c r="T65" s="202"/>
    </row>
    <row r="66" spans="1:20" s="212" customFormat="1" ht="42" customHeight="1" thickTop="1">
      <c r="A66" s="209" t="s">
        <v>178</v>
      </c>
      <c r="B66" s="210" t="s">
        <v>237</v>
      </c>
      <c r="C66" s="210" t="s">
        <v>180</v>
      </c>
      <c r="D66" s="210" t="s">
        <v>181</v>
      </c>
      <c r="E66" s="210" t="s">
        <v>182</v>
      </c>
      <c r="F66" s="210" t="s">
        <v>183</v>
      </c>
      <c r="G66" s="210" t="s">
        <v>184</v>
      </c>
      <c r="H66" s="210" t="s">
        <v>185</v>
      </c>
      <c r="I66" s="210" t="s">
        <v>186</v>
      </c>
      <c r="J66" s="210" t="s">
        <v>187</v>
      </c>
      <c r="K66" s="210" t="s">
        <v>238</v>
      </c>
      <c r="L66" s="210" t="s">
        <v>189</v>
      </c>
      <c r="M66" s="210" t="s">
        <v>190</v>
      </c>
      <c r="N66" s="210" t="s">
        <v>239</v>
      </c>
      <c r="O66" s="210" t="s">
        <v>240</v>
      </c>
      <c r="P66" s="210" t="s">
        <v>193</v>
      </c>
      <c r="Q66" s="210" t="s">
        <v>194</v>
      </c>
      <c r="R66" s="210" t="s">
        <v>241</v>
      </c>
      <c r="S66" s="210" t="s">
        <v>64</v>
      </c>
      <c r="T66" s="211"/>
    </row>
    <row r="67" spans="1:20" s="213" customFormat="1" ht="13.5" customHeight="1">
      <c r="C67" s="214"/>
      <c r="D67" s="214"/>
      <c r="E67" s="214"/>
      <c r="F67" s="214"/>
      <c r="G67" s="214"/>
      <c r="H67" s="214"/>
      <c r="I67" s="214"/>
      <c r="J67" s="214"/>
      <c r="K67" s="214"/>
      <c r="L67" s="214"/>
      <c r="M67" s="214"/>
      <c r="N67" s="214"/>
      <c r="O67" s="214"/>
      <c r="P67" s="214"/>
      <c r="Q67" s="214"/>
      <c r="R67" s="214"/>
      <c r="S67" s="214"/>
    </row>
    <row r="68" spans="1:20" s="228" customFormat="1" ht="19.5" customHeight="1">
      <c r="A68" s="226" t="s">
        <v>242</v>
      </c>
      <c r="B68" s="226"/>
      <c r="C68" s="226"/>
      <c r="D68" s="226"/>
      <c r="E68" s="226"/>
      <c r="F68" s="226"/>
      <c r="G68" s="226"/>
      <c r="H68" s="226"/>
      <c r="I68" s="226"/>
      <c r="J68" s="226"/>
      <c r="K68" s="226"/>
      <c r="L68" s="226"/>
      <c r="M68" s="226"/>
      <c r="N68" s="226"/>
      <c r="O68" s="226"/>
      <c r="P68" s="226"/>
      <c r="Q68" s="226"/>
      <c r="R68" s="226"/>
      <c r="S68" s="226"/>
      <c r="T68" s="227"/>
    </row>
    <row r="69" spans="1:20" s="116" customFormat="1" ht="5.0999999999999996" customHeight="1">
      <c r="A69" s="229"/>
      <c r="B69" s="229"/>
      <c r="C69" s="230"/>
      <c r="D69" s="230"/>
      <c r="E69" s="230"/>
      <c r="F69" s="230"/>
      <c r="G69" s="230"/>
      <c r="H69" s="230"/>
      <c r="I69" s="230"/>
      <c r="J69" s="230"/>
      <c r="K69" s="230"/>
      <c r="L69" s="230"/>
      <c r="M69" s="230"/>
      <c r="N69" s="230"/>
      <c r="O69" s="230"/>
      <c r="P69" s="230"/>
      <c r="Q69" s="230"/>
      <c r="R69" s="230"/>
      <c r="S69" s="230"/>
      <c r="T69" s="230"/>
    </row>
    <row r="70" spans="1:20" s="116" customFormat="1" ht="11.85" customHeight="1">
      <c r="A70" s="231" t="s">
        <v>196</v>
      </c>
      <c r="B70" s="216">
        <v>17242.510000000002</v>
      </c>
      <c r="C70" s="216">
        <v>168280.55000000002</v>
      </c>
      <c r="D70" s="216">
        <v>117394.41</v>
      </c>
      <c r="E70" s="216">
        <v>190416.83000000002</v>
      </c>
      <c r="F70" s="216">
        <v>79249.86</v>
      </c>
      <c r="G70" s="216">
        <v>333245.03999999998</v>
      </c>
      <c r="H70" s="216">
        <v>130380.84</v>
      </c>
      <c r="I70" s="216">
        <v>180824.95</v>
      </c>
      <c r="J70" s="216">
        <v>51413.99</v>
      </c>
      <c r="K70" s="216">
        <v>109881.8</v>
      </c>
      <c r="L70" s="216">
        <v>161573.67000000001</v>
      </c>
      <c r="M70" s="216">
        <v>435354.85000000003</v>
      </c>
      <c r="N70" s="216">
        <v>39960.980000000003</v>
      </c>
      <c r="O70" s="216">
        <v>28792.34</v>
      </c>
      <c r="P70" s="216">
        <v>747569.47</v>
      </c>
      <c r="Q70" s="216">
        <v>182226.34</v>
      </c>
      <c r="R70" s="216">
        <v>62186.11</v>
      </c>
      <c r="S70" s="216">
        <v>3035994.5399999996</v>
      </c>
      <c r="T70" s="216"/>
    </row>
    <row r="71" spans="1:20" s="116" customFormat="1" ht="16.5" customHeight="1">
      <c r="A71" s="231" t="s">
        <v>197</v>
      </c>
      <c r="B71" s="216">
        <v>33794.980000000003</v>
      </c>
      <c r="C71" s="216">
        <v>69685.95</v>
      </c>
      <c r="D71" s="216">
        <v>68547.63</v>
      </c>
      <c r="E71" s="216">
        <v>21770.75</v>
      </c>
      <c r="F71" s="216">
        <v>28717.63</v>
      </c>
      <c r="G71" s="216">
        <v>41163.83</v>
      </c>
      <c r="H71" s="216">
        <v>531468.86</v>
      </c>
      <c r="I71" s="216">
        <v>142388.69</v>
      </c>
      <c r="J71" s="216">
        <v>4246.83</v>
      </c>
      <c r="K71" s="216">
        <v>926452.99</v>
      </c>
      <c r="L71" s="216">
        <v>72539.790000000008</v>
      </c>
      <c r="M71" s="216">
        <v>936026.35</v>
      </c>
      <c r="N71" s="216">
        <v>12894.06</v>
      </c>
      <c r="O71" s="216">
        <v>67729.39</v>
      </c>
      <c r="P71" s="216">
        <v>1810769.6099999999</v>
      </c>
      <c r="Q71" s="216">
        <v>34068.629999999997</v>
      </c>
      <c r="R71" s="216">
        <v>53438.47</v>
      </c>
      <c r="S71" s="216">
        <v>4855704.4399999995</v>
      </c>
      <c r="T71" s="216"/>
    </row>
    <row r="72" spans="1:20" s="116" customFormat="1" ht="12" customHeight="1">
      <c r="A72" s="231" t="s">
        <v>243</v>
      </c>
      <c r="B72" s="216">
        <v>32430.350000000002</v>
      </c>
      <c r="C72" s="216">
        <v>70662.13</v>
      </c>
      <c r="D72" s="216">
        <v>114490.72</v>
      </c>
      <c r="E72" s="216">
        <v>29131.58</v>
      </c>
      <c r="F72" s="216">
        <v>167074.47</v>
      </c>
      <c r="G72" s="216">
        <v>201209.55000000002</v>
      </c>
      <c r="H72" s="216">
        <v>29765.170000000002</v>
      </c>
      <c r="I72" s="216">
        <v>135789.29</v>
      </c>
      <c r="J72" s="216">
        <v>8302.81</v>
      </c>
      <c r="K72" s="216">
        <v>109284.59</v>
      </c>
      <c r="L72" s="216">
        <v>59746.43</v>
      </c>
      <c r="M72" s="216">
        <v>1854023.33</v>
      </c>
      <c r="N72" s="216">
        <v>465616.58</v>
      </c>
      <c r="O72" s="216">
        <v>21579.07</v>
      </c>
      <c r="P72" s="216">
        <v>1755213.49</v>
      </c>
      <c r="Q72" s="216">
        <v>125361.91</v>
      </c>
      <c r="R72" s="216">
        <v>61568.24</v>
      </c>
      <c r="S72" s="216">
        <v>5241249.7100000009</v>
      </c>
      <c r="T72" s="216"/>
    </row>
    <row r="73" spans="1:20" s="116" customFormat="1" ht="11.85" customHeight="1">
      <c r="A73" s="231" t="s">
        <v>199</v>
      </c>
      <c r="B73" s="216">
        <v>55686.71</v>
      </c>
      <c r="C73" s="216">
        <v>713305.48</v>
      </c>
      <c r="D73" s="216">
        <v>298916.5</v>
      </c>
      <c r="E73" s="216">
        <v>478256.08</v>
      </c>
      <c r="F73" s="216">
        <v>267331.96000000002</v>
      </c>
      <c r="G73" s="216">
        <v>15794605.630000001</v>
      </c>
      <c r="H73" s="216">
        <v>1357861.34</v>
      </c>
      <c r="I73" s="216">
        <v>6426269.4000000004</v>
      </c>
      <c r="J73" s="216">
        <v>78225.05</v>
      </c>
      <c r="K73" s="216">
        <v>3195702.9</v>
      </c>
      <c r="L73" s="216">
        <v>394799.11</v>
      </c>
      <c r="M73" s="216">
        <v>16031658.220000001</v>
      </c>
      <c r="N73" s="216">
        <v>4086073.31</v>
      </c>
      <c r="O73" s="216">
        <v>79655.19</v>
      </c>
      <c r="P73" s="216">
        <v>15219766.83</v>
      </c>
      <c r="Q73" s="216">
        <v>329736.56</v>
      </c>
      <c r="R73" s="216">
        <v>1004872.94</v>
      </c>
      <c r="S73" s="216">
        <v>65812723.210000001</v>
      </c>
      <c r="T73" s="216"/>
    </row>
    <row r="74" spans="1:20" s="116" customFormat="1" ht="11.85" customHeight="1">
      <c r="A74" s="231" t="s">
        <v>206</v>
      </c>
      <c r="B74" s="216">
        <v>311931.12</v>
      </c>
      <c r="C74" s="216">
        <v>853119.26</v>
      </c>
      <c r="D74" s="216">
        <v>631802.37</v>
      </c>
      <c r="E74" s="216">
        <v>557024.67000000004</v>
      </c>
      <c r="F74" s="216">
        <v>354739.36</v>
      </c>
      <c r="G74" s="216">
        <v>16157347.869999999</v>
      </c>
      <c r="H74" s="216">
        <v>2785233.61</v>
      </c>
      <c r="I74" s="216">
        <v>7068800.3600000003</v>
      </c>
      <c r="J74" s="216">
        <v>194140.75</v>
      </c>
      <c r="K74" s="216">
        <v>6449879.3399999999</v>
      </c>
      <c r="L74" s="216">
        <v>699037.41</v>
      </c>
      <c r="M74" s="216">
        <v>18890512.559999999</v>
      </c>
      <c r="N74" s="216">
        <v>4264529.25</v>
      </c>
      <c r="O74" s="216">
        <v>178203.28</v>
      </c>
      <c r="P74" s="216">
        <v>21247231.899999999</v>
      </c>
      <c r="Q74" s="216">
        <v>486603.92</v>
      </c>
      <c r="R74" s="216">
        <v>1084162.57</v>
      </c>
      <c r="S74" s="216">
        <v>82214299.599999979</v>
      </c>
      <c r="T74" s="216"/>
    </row>
    <row r="75" spans="1:20" s="116" customFormat="1" ht="11.85" customHeight="1">
      <c r="A75" s="231" t="s">
        <v>207</v>
      </c>
      <c r="B75" s="216">
        <v>6577.6900000000005</v>
      </c>
      <c r="C75" s="216">
        <v>14749.99</v>
      </c>
      <c r="D75" s="216">
        <v>2361.9500000000003</v>
      </c>
      <c r="E75" s="216">
        <v>55368.08</v>
      </c>
      <c r="F75" s="216">
        <v>14037.26</v>
      </c>
      <c r="G75" s="216">
        <v>9860.5400000000009</v>
      </c>
      <c r="H75" s="216">
        <v>36708.83</v>
      </c>
      <c r="I75" s="216">
        <v>9404.5300000000007</v>
      </c>
      <c r="J75" s="216">
        <v>0</v>
      </c>
      <c r="K75" s="216">
        <v>114495.79000000001</v>
      </c>
      <c r="L75" s="216">
        <v>0.3</v>
      </c>
      <c r="M75" s="216">
        <v>157157.64000000001</v>
      </c>
      <c r="N75" s="216">
        <v>11509.87</v>
      </c>
      <c r="O75" s="216">
        <v>240.04</v>
      </c>
      <c r="P75" s="216">
        <v>472723.35000000003</v>
      </c>
      <c r="Q75" s="216">
        <v>604.89</v>
      </c>
      <c r="R75" s="216">
        <v>0</v>
      </c>
      <c r="S75" s="216">
        <v>905800.75000000012</v>
      </c>
      <c r="T75" s="216"/>
    </row>
    <row r="76" spans="1:20" s="116" customFormat="1" ht="11.85" customHeight="1">
      <c r="A76" s="231" t="s">
        <v>244</v>
      </c>
      <c r="B76" s="216">
        <v>10523.45</v>
      </c>
      <c r="C76" s="216">
        <v>58018.28</v>
      </c>
      <c r="D76" s="216">
        <v>89414.28</v>
      </c>
      <c r="E76" s="216">
        <v>17506.14</v>
      </c>
      <c r="F76" s="216">
        <v>1767.04</v>
      </c>
      <c r="G76" s="216">
        <v>112324.81</v>
      </c>
      <c r="H76" s="216">
        <v>548402.36</v>
      </c>
      <c r="I76" s="216">
        <v>404217.43</v>
      </c>
      <c r="J76" s="216">
        <v>3741.6</v>
      </c>
      <c r="K76" s="216">
        <v>1374558.54</v>
      </c>
      <c r="L76" s="216">
        <v>206581.26</v>
      </c>
      <c r="M76" s="216">
        <v>1279872.99</v>
      </c>
      <c r="N76" s="216">
        <v>19424.080000000002</v>
      </c>
      <c r="O76" s="216">
        <v>17809.670000000002</v>
      </c>
      <c r="P76" s="216">
        <v>1977217.5</v>
      </c>
      <c r="Q76" s="216">
        <v>37899.520000000004</v>
      </c>
      <c r="R76" s="216">
        <v>56888.67</v>
      </c>
      <c r="S76" s="216">
        <v>6216167.6200000001</v>
      </c>
      <c r="T76" s="216"/>
    </row>
    <row r="77" spans="1:20" s="116" customFormat="1" ht="11.85" customHeight="1">
      <c r="A77" s="231" t="s">
        <v>213</v>
      </c>
      <c r="B77" s="216">
        <v>100135.36</v>
      </c>
      <c r="C77" s="216">
        <v>362769.69</v>
      </c>
      <c r="D77" s="216">
        <v>158368.04</v>
      </c>
      <c r="E77" s="216">
        <v>85643.74</v>
      </c>
      <c r="F77" s="216">
        <v>168342.88</v>
      </c>
      <c r="G77" s="216">
        <v>1377532.07</v>
      </c>
      <c r="H77" s="216">
        <v>911436.89</v>
      </c>
      <c r="I77" s="216">
        <v>988510.53</v>
      </c>
      <c r="J77" s="216">
        <v>26452.240000000002</v>
      </c>
      <c r="K77" s="216">
        <v>875792.6</v>
      </c>
      <c r="L77" s="216">
        <v>235725.62</v>
      </c>
      <c r="M77" s="216">
        <v>3097533.13</v>
      </c>
      <c r="N77" s="216">
        <v>315820.33</v>
      </c>
      <c r="O77" s="216">
        <v>63230.17</v>
      </c>
      <c r="P77" s="216">
        <v>2953732.67</v>
      </c>
      <c r="Q77" s="216">
        <v>84963.5</v>
      </c>
      <c r="R77" s="216">
        <v>153075.15</v>
      </c>
      <c r="S77" s="216">
        <v>11959064.609999999</v>
      </c>
      <c r="T77" s="216"/>
    </row>
    <row r="78" spans="1:20" s="116" customFormat="1" ht="13.5" customHeight="1">
      <c r="A78" s="229"/>
      <c r="B78" s="230"/>
      <c r="C78" s="230"/>
      <c r="D78" s="230"/>
      <c r="E78" s="230"/>
      <c r="F78" s="230"/>
      <c r="G78" s="230"/>
      <c r="H78" s="230"/>
      <c r="I78" s="230"/>
      <c r="J78" s="230"/>
      <c r="K78" s="230"/>
      <c r="L78" s="230"/>
      <c r="M78" s="230"/>
      <c r="N78" s="230"/>
      <c r="O78" s="230"/>
      <c r="P78" s="230"/>
      <c r="Q78" s="230"/>
      <c r="R78" s="230"/>
      <c r="S78" s="230"/>
      <c r="T78" s="230"/>
    </row>
    <row r="79" spans="1:20" s="228" customFormat="1" ht="13.5" customHeight="1">
      <c r="A79" s="226" t="s">
        <v>245</v>
      </c>
      <c r="B79" s="226"/>
      <c r="C79" s="226"/>
      <c r="D79" s="226"/>
      <c r="E79" s="226"/>
      <c r="F79" s="226"/>
      <c r="G79" s="226"/>
      <c r="H79" s="226"/>
      <c r="I79" s="226"/>
      <c r="J79" s="226"/>
      <c r="K79" s="226"/>
      <c r="L79" s="226"/>
      <c r="M79" s="226"/>
      <c r="N79" s="226"/>
      <c r="O79" s="226"/>
      <c r="P79" s="226"/>
      <c r="Q79" s="226"/>
      <c r="R79" s="226"/>
      <c r="S79" s="226"/>
      <c r="T79" s="226"/>
    </row>
    <row r="80" spans="1:20" s="116" customFormat="1" ht="16.5" customHeight="1">
      <c r="A80" s="232"/>
      <c r="B80" s="230"/>
      <c r="C80" s="230"/>
      <c r="D80" s="230"/>
      <c r="E80" s="230"/>
      <c r="F80" s="230"/>
      <c r="G80" s="230"/>
      <c r="H80" s="230"/>
      <c r="I80" s="230"/>
      <c r="J80" s="230"/>
      <c r="K80" s="230"/>
      <c r="L80" s="230"/>
      <c r="M80" s="230"/>
      <c r="N80" s="230"/>
      <c r="O80" s="230"/>
      <c r="P80" s="230"/>
      <c r="Q80" s="230"/>
      <c r="R80" s="230"/>
      <c r="S80" s="230"/>
      <c r="T80" s="230"/>
    </row>
    <row r="81" spans="1:20" s="116" customFormat="1" ht="14.25" customHeight="1">
      <c r="A81" s="231" t="s">
        <v>217</v>
      </c>
      <c r="B81" s="216">
        <v>190546.11000000002</v>
      </c>
      <c r="C81" s="216">
        <v>552443.69000000006</v>
      </c>
      <c r="D81" s="216">
        <v>235042.89</v>
      </c>
      <c r="E81" s="216">
        <v>280161.32</v>
      </c>
      <c r="F81" s="216">
        <v>115171.13</v>
      </c>
      <c r="G81" s="216">
        <v>1506050.4</v>
      </c>
      <c r="H81" s="216">
        <v>1360056.13</v>
      </c>
      <c r="I81" s="216">
        <v>1488574.85</v>
      </c>
      <c r="J81" s="216">
        <v>65457.380000000005</v>
      </c>
      <c r="K81" s="216">
        <v>2971739.6</v>
      </c>
      <c r="L81" s="216">
        <v>465143.25</v>
      </c>
      <c r="M81" s="216">
        <v>5443338.8099999996</v>
      </c>
      <c r="N81" s="216">
        <v>754565.93</v>
      </c>
      <c r="O81" s="216">
        <v>110408.7</v>
      </c>
      <c r="P81" s="216">
        <v>6262665.5599999996</v>
      </c>
      <c r="Q81" s="216">
        <v>170340.73</v>
      </c>
      <c r="R81" s="216">
        <v>563016.9</v>
      </c>
      <c r="S81" s="216">
        <v>22534723.379999995</v>
      </c>
      <c r="T81" s="216"/>
    </row>
    <row r="82" spans="1:20" s="116" customFormat="1" ht="11.85" customHeight="1">
      <c r="A82" s="231" t="s">
        <v>219</v>
      </c>
      <c r="B82" s="216">
        <v>190546.11000000002</v>
      </c>
      <c r="C82" s="216">
        <v>552443.69000000006</v>
      </c>
      <c r="D82" s="216">
        <v>345864.86</v>
      </c>
      <c r="E82" s="216">
        <v>280161.32</v>
      </c>
      <c r="F82" s="216">
        <v>115171.13</v>
      </c>
      <c r="G82" s="216">
        <v>1506050.4</v>
      </c>
      <c r="H82" s="216">
        <v>1360056.13</v>
      </c>
      <c r="I82" s="216">
        <v>1488574.85</v>
      </c>
      <c r="J82" s="216">
        <v>65457.380000000005</v>
      </c>
      <c r="K82" s="216">
        <v>3006272.33</v>
      </c>
      <c r="L82" s="216">
        <v>465143.25</v>
      </c>
      <c r="M82" s="216">
        <v>5467423.7599999998</v>
      </c>
      <c r="N82" s="216">
        <v>754565.93</v>
      </c>
      <c r="O82" s="216">
        <v>110408.7</v>
      </c>
      <c r="P82" s="216">
        <v>6300730.5099999998</v>
      </c>
      <c r="Q82" s="216">
        <v>170340.73</v>
      </c>
      <c r="R82" s="216">
        <v>563016.9</v>
      </c>
      <c r="S82" s="216">
        <v>22742227.979999997</v>
      </c>
      <c r="T82" s="216"/>
    </row>
    <row r="83" spans="1:20" s="116" customFormat="1" ht="11.85" customHeight="1">
      <c r="A83" s="231" t="s">
        <v>220</v>
      </c>
      <c r="B83" s="216">
        <v>110642.27</v>
      </c>
      <c r="C83" s="216">
        <v>29328.23</v>
      </c>
      <c r="D83" s="216">
        <v>157556.81</v>
      </c>
      <c r="E83" s="216">
        <v>24615.91</v>
      </c>
      <c r="F83" s="216">
        <v>55638.03</v>
      </c>
      <c r="G83" s="216">
        <v>17689.2</v>
      </c>
      <c r="H83" s="216">
        <v>474501.59</v>
      </c>
      <c r="I83" s="216">
        <v>460631.12</v>
      </c>
      <c r="J83" s="216">
        <v>41758.28</v>
      </c>
      <c r="K83" s="216">
        <v>822079.95000000007</v>
      </c>
      <c r="L83" s="216">
        <v>194004.39</v>
      </c>
      <c r="M83" s="216">
        <v>703181.97</v>
      </c>
      <c r="N83" s="216">
        <v>17941.39</v>
      </c>
      <c r="O83" s="216">
        <v>1442.06</v>
      </c>
      <c r="P83" s="216">
        <v>1964339.1</v>
      </c>
      <c r="Q83" s="216">
        <v>82049.119999999995</v>
      </c>
      <c r="R83" s="216">
        <v>742.08</v>
      </c>
      <c r="S83" s="216">
        <v>5158141.5000000009</v>
      </c>
      <c r="T83" s="216"/>
    </row>
    <row r="84" spans="1:20" s="116" customFormat="1" ht="11.85" customHeight="1">
      <c r="A84" s="231" t="s">
        <v>221</v>
      </c>
      <c r="B84" s="216">
        <v>79903.839999999997</v>
      </c>
      <c r="C84" s="216">
        <v>523115.47000000003</v>
      </c>
      <c r="D84" s="216">
        <v>188308.05000000002</v>
      </c>
      <c r="E84" s="216">
        <v>255545.41</v>
      </c>
      <c r="F84" s="216">
        <v>59533.1</v>
      </c>
      <c r="G84" s="216">
        <v>1488361.2</v>
      </c>
      <c r="H84" s="216">
        <v>885554.55</v>
      </c>
      <c r="I84" s="216">
        <v>1027943.72</v>
      </c>
      <c r="J84" s="216">
        <v>23699.100000000002</v>
      </c>
      <c r="K84" s="216">
        <v>2184192.38</v>
      </c>
      <c r="L84" s="216">
        <v>271138.86</v>
      </c>
      <c r="M84" s="216">
        <v>4764241.79</v>
      </c>
      <c r="N84" s="216">
        <v>736624.55</v>
      </c>
      <c r="O84" s="216">
        <v>108966.64</v>
      </c>
      <c r="P84" s="216">
        <v>4336391.41</v>
      </c>
      <c r="Q84" s="216">
        <v>88291.61</v>
      </c>
      <c r="R84" s="216">
        <v>562274.81000000006</v>
      </c>
      <c r="S84" s="216">
        <v>17584086.489999998</v>
      </c>
      <c r="T84" s="216"/>
    </row>
    <row r="85" spans="1:20" s="116" customFormat="1" ht="11.85" customHeight="1">
      <c r="A85" s="231" t="s">
        <v>222</v>
      </c>
      <c r="B85" s="216">
        <v>65650.44</v>
      </c>
      <c r="C85" s="216">
        <v>64759.75</v>
      </c>
      <c r="D85" s="216">
        <v>74927.520000000004</v>
      </c>
      <c r="E85" s="216">
        <v>43627.770000000004</v>
      </c>
      <c r="F85" s="216">
        <v>69724.350000000006</v>
      </c>
      <c r="G85" s="216">
        <v>1056448.3799999999</v>
      </c>
      <c r="H85" s="216">
        <v>596321.27</v>
      </c>
      <c r="I85" s="216">
        <v>865874.23</v>
      </c>
      <c r="J85" s="216">
        <v>13798.26</v>
      </c>
      <c r="K85" s="216">
        <v>908015.33000000007</v>
      </c>
      <c r="L85" s="216">
        <v>255922.77000000002</v>
      </c>
      <c r="M85" s="216">
        <v>2302741.41</v>
      </c>
      <c r="N85" s="216">
        <v>227764.91</v>
      </c>
      <c r="O85" s="216">
        <v>60103.4</v>
      </c>
      <c r="P85" s="216">
        <v>2720773.69</v>
      </c>
      <c r="Q85" s="216">
        <v>48817.66</v>
      </c>
      <c r="R85" s="216">
        <v>260528.82</v>
      </c>
      <c r="S85" s="216">
        <v>9635799.9600000009</v>
      </c>
      <c r="T85" s="216"/>
    </row>
    <row r="86" spans="1:20" s="116" customFormat="1" ht="13.5" customHeight="1">
      <c r="A86" s="231" t="s">
        <v>224</v>
      </c>
      <c r="B86" s="216">
        <v>65650.44</v>
      </c>
      <c r="C86" s="216">
        <v>64824.639999999999</v>
      </c>
      <c r="D86" s="216">
        <v>93874.09</v>
      </c>
      <c r="E86" s="216">
        <v>43627.770000000004</v>
      </c>
      <c r="F86" s="216">
        <v>69724.350000000006</v>
      </c>
      <c r="G86" s="216">
        <v>1056448.3799999999</v>
      </c>
      <c r="H86" s="216">
        <v>596293.01</v>
      </c>
      <c r="I86" s="216">
        <v>866120.03</v>
      </c>
      <c r="J86" s="216">
        <v>13798.26</v>
      </c>
      <c r="K86" s="216">
        <v>908905.09</v>
      </c>
      <c r="L86" s="216">
        <v>255922.77000000002</v>
      </c>
      <c r="M86" s="216">
        <v>2309841.69</v>
      </c>
      <c r="N86" s="216">
        <v>227764.91</v>
      </c>
      <c r="O86" s="216">
        <v>60103.4</v>
      </c>
      <c r="P86" s="216">
        <v>2739775.8200000003</v>
      </c>
      <c r="Q86" s="216">
        <v>48817.66</v>
      </c>
      <c r="R86" s="216">
        <v>260528.82</v>
      </c>
      <c r="S86" s="216">
        <v>9682021.1300000008</v>
      </c>
      <c r="T86" s="216"/>
    </row>
    <row r="87" spans="1:20" s="116" customFormat="1" ht="12.75" customHeight="1">
      <c r="A87" s="231" t="s">
        <v>246</v>
      </c>
      <c r="B87" s="216">
        <v>45005.520000000004</v>
      </c>
      <c r="C87" s="216">
        <v>3724.75</v>
      </c>
      <c r="D87" s="216">
        <v>70593.31</v>
      </c>
      <c r="E87" s="216">
        <v>13447.48</v>
      </c>
      <c r="F87" s="216">
        <v>54162.23</v>
      </c>
      <c r="G87" s="216">
        <v>1480.05</v>
      </c>
      <c r="H87" s="216">
        <v>164728.11000000002</v>
      </c>
      <c r="I87" s="216">
        <v>295654.59000000003</v>
      </c>
      <c r="J87" s="216">
        <v>13422.550000000001</v>
      </c>
      <c r="K87" s="216">
        <v>280478.27</v>
      </c>
      <c r="L87" s="216">
        <v>118799.90000000001</v>
      </c>
      <c r="M87" s="216">
        <v>440021.16000000003</v>
      </c>
      <c r="N87" s="216">
        <v>8457.52</v>
      </c>
      <c r="O87" s="216">
        <v>54.08</v>
      </c>
      <c r="P87" s="216">
        <v>872139.89</v>
      </c>
      <c r="Q87" s="216">
        <v>36557.520000000004</v>
      </c>
      <c r="R87" s="216">
        <v>-900.54</v>
      </c>
      <c r="S87" s="216">
        <v>2417826.39</v>
      </c>
      <c r="T87" s="216"/>
    </row>
    <row r="88" spans="1:20" s="116" customFormat="1" ht="12" customHeight="1">
      <c r="A88" s="231" t="s">
        <v>226</v>
      </c>
      <c r="B88" s="216">
        <v>20644.920000000002</v>
      </c>
      <c r="C88" s="216">
        <v>61099.89</v>
      </c>
      <c r="D88" s="216">
        <v>23280.78</v>
      </c>
      <c r="E88" s="216">
        <v>30180.29</v>
      </c>
      <c r="F88" s="216">
        <v>15562.12</v>
      </c>
      <c r="G88" s="216">
        <v>1054968.3200000001</v>
      </c>
      <c r="H88" s="216">
        <v>431564.9</v>
      </c>
      <c r="I88" s="216">
        <v>570465.44000000006</v>
      </c>
      <c r="J88" s="216">
        <v>375.71</v>
      </c>
      <c r="K88" s="216">
        <v>628426.82000000007</v>
      </c>
      <c r="L88" s="216">
        <v>137122.87</v>
      </c>
      <c r="M88" s="216">
        <v>1869820.53</v>
      </c>
      <c r="N88" s="216">
        <v>219307.4</v>
      </c>
      <c r="O88" s="216">
        <v>60049.31</v>
      </c>
      <c r="P88" s="216">
        <v>1867635.9300000002</v>
      </c>
      <c r="Q88" s="216">
        <v>12260.14</v>
      </c>
      <c r="R88" s="216">
        <v>261429.36000000002</v>
      </c>
      <c r="S88" s="216">
        <v>7264194.7300000004</v>
      </c>
      <c r="T88" s="216"/>
    </row>
    <row r="89" spans="1:20" s="116" customFormat="1" ht="12" customHeight="1">
      <c r="A89" s="231" t="s">
        <v>227</v>
      </c>
      <c r="B89" s="216">
        <v>14582.68</v>
      </c>
      <c r="C89" s="216">
        <v>331817.67</v>
      </c>
      <c r="D89" s="216">
        <v>54756.51</v>
      </c>
      <c r="E89" s="216">
        <v>113102.67</v>
      </c>
      <c r="F89" s="216">
        <v>7387.28</v>
      </c>
      <c r="G89" s="216">
        <v>184877.96</v>
      </c>
      <c r="H89" s="216">
        <v>212817.02000000002</v>
      </c>
      <c r="I89" s="216">
        <v>183456.69</v>
      </c>
      <c r="J89" s="216">
        <v>5113.3900000000003</v>
      </c>
      <c r="K89" s="216">
        <v>750327.97</v>
      </c>
      <c r="L89" s="216">
        <v>360.05</v>
      </c>
      <c r="M89" s="216">
        <v>906755.56</v>
      </c>
      <c r="N89" s="216">
        <v>50688.82</v>
      </c>
      <c r="O89" s="216">
        <v>26503.190000000002</v>
      </c>
      <c r="P89" s="216">
        <v>770613.88</v>
      </c>
      <c r="Q89" s="216">
        <v>11408.58</v>
      </c>
      <c r="R89" s="216">
        <v>4786.5600000000004</v>
      </c>
      <c r="S89" s="216">
        <v>3629356.48</v>
      </c>
      <c r="T89" s="216"/>
    </row>
    <row r="90" spans="1:20" s="116" customFormat="1" ht="12" customHeight="1">
      <c r="A90" s="231" t="s">
        <v>247</v>
      </c>
      <c r="B90" s="216">
        <v>12378.31</v>
      </c>
      <c r="C90" s="216">
        <v>331817.67</v>
      </c>
      <c r="D90" s="216">
        <v>56508.200000000004</v>
      </c>
      <c r="E90" s="216">
        <v>113102.67</v>
      </c>
      <c r="F90" s="216">
        <v>7387.28</v>
      </c>
      <c r="G90" s="216">
        <v>184877.96</v>
      </c>
      <c r="H90" s="216">
        <v>212817.02000000002</v>
      </c>
      <c r="I90" s="216">
        <v>183456.69</v>
      </c>
      <c r="J90" s="216">
        <v>5113.3900000000003</v>
      </c>
      <c r="K90" s="216">
        <v>750327.97</v>
      </c>
      <c r="L90" s="216">
        <v>360.05</v>
      </c>
      <c r="M90" s="216">
        <v>906761.93</v>
      </c>
      <c r="N90" s="216">
        <v>50688.82</v>
      </c>
      <c r="O90" s="216">
        <v>26503.190000000002</v>
      </c>
      <c r="P90" s="216">
        <v>770613.88</v>
      </c>
      <c r="Q90" s="216">
        <v>11408.58</v>
      </c>
      <c r="R90" s="216">
        <v>4786.5600000000004</v>
      </c>
      <c r="S90" s="216">
        <v>3628910.17</v>
      </c>
      <c r="T90" s="216"/>
    </row>
    <row r="91" spans="1:20" s="116" customFormat="1" ht="12" customHeight="1">
      <c r="A91" s="231" t="s">
        <v>248</v>
      </c>
      <c r="B91" s="216">
        <v>44678.83</v>
      </c>
      <c r="C91" s="216">
        <v>123593.5</v>
      </c>
      <c r="D91" s="216">
        <v>92666.650000000009</v>
      </c>
      <c r="E91" s="216">
        <v>34494.17</v>
      </c>
      <c r="F91" s="216">
        <v>43826.58</v>
      </c>
      <c r="G91" s="216">
        <v>-387361.45</v>
      </c>
      <c r="H91" s="216">
        <v>221054.44</v>
      </c>
      <c r="I91" s="216">
        <v>35959.5</v>
      </c>
      <c r="J91" s="216">
        <v>16234.82</v>
      </c>
      <c r="K91" s="216">
        <v>356293.64</v>
      </c>
      <c r="L91" s="216">
        <v>147793.75</v>
      </c>
      <c r="M91" s="216">
        <v>431261.42</v>
      </c>
      <c r="N91" s="216">
        <v>-175337.16</v>
      </c>
      <c r="O91" s="216">
        <v>18998.420000000002</v>
      </c>
      <c r="P91" s="216">
        <v>397923.14</v>
      </c>
      <c r="Q91" s="216">
        <v>54795.35</v>
      </c>
      <c r="R91" s="216">
        <v>73484.240000000005</v>
      </c>
      <c r="S91" s="216">
        <v>1530359.84</v>
      </c>
      <c r="T91" s="216"/>
    </row>
    <row r="92" spans="1:20" s="116" customFormat="1" ht="14.25" customHeight="1">
      <c r="A92" s="231" t="s">
        <v>233</v>
      </c>
      <c r="B92" s="216">
        <v>28852.010000000002</v>
      </c>
      <c r="C92" s="216">
        <v>41432.620000000003</v>
      </c>
      <c r="D92" s="216">
        <v>5115.63</v>
      </c>
      <c r="E92" s="216">
        <v>27868.52</v>
      </c>
      <c r="F92" s="216">
        <v>28634.560000000001</v>
      </c>
      <c r="G92" s="216">
        <v>949243.70000000007</v>
      </c>
      <c r="H92" s="216">
        <v>175952.88</v>
      </c>
      <c r="I92" s="216">
        <v>293514.40000000002</v>
      </c>
      <c r="J92" s="216">
        <v>3857.17</v>
      </c>
      <c r="K92" s="216">
        <v>197674.95</v>
      </c>
      <c r="L92" s="216">
        <v>18642.310000000001</v>
      </c>
      <c r="M92" s="216">
        <v>866502.89</v>
      </c>
      <c r="N92" s="216">
        <v>273484.36</v>
      </c>
      <c r="O92" s="216">
        <v>3586.2400000000002</v>
      </c>
      <c r="P92" s="216">
        <v>741326.61</v>
      </c>
      <c r="Q92" s="216">
        <v>50363.58</v>
      </c>
      <c r="R92" s="216">
        <v>61000.39</v>
      </c>
      <c r="S92" s="216">
        <v>3767052.82</v>
      </c>
      <c r="T92" s="216"/>
    </row>
    <row r="93" spans="1:20" s="116" customFormat="1" ht="12" customHeight="1">
      <c r="A93" s="231" t="s">
        <v>249</v>
      </c>
      <c r="B93" s="216">
        <v>64980.5</v>
      </c>
      <c r="C93" s="216">
        <v>74904.800000000003</v>
      </c>
      <c r="D93" s="216">
        <v>46632.6</v>
      </c>
      <c r="E93" s="216">
        <v>48131.29</v>
      </c>
      <c r="F93" s="216">
        <v>22059.46</v>
      </c>
      <c r="G93" s="216">
        <v>157643.53</v>
      </c>
      <c r="H93" s="216">
        <v>213394.19</v>
      </c>
      <c r="I93" s="216">
        <v>78749.59</v>
      </c>
      <c r="J93" s="216">
        <v>13100.43</v>
      </c>
      <c r="K93" s="216">
        <v>392438.09</v>
      </c>
      <c r="L93" s="216">
        <v>20435.52</v>
      </c>
      <c r="M93" s="216">
        <v>703666.17</v>
      </c>
      <c r="N93" s="216">
        <v>60339.200000000004</v>
      </c>
      <c r="O93" s="216">
        <v>26944.850000000002</v>
      </c>
      <c r="P93" s="216">
        <v>709891.74</v>
      </c>
      <c r="Q93" s="216">
        <v>29694.54</v>
      </c>
      <c r="R93" s="216">
        <v>32039.119999999999</v>
      </c>
      <c r="S93" s="216">
        <v>2695045.62</v>
      </c>
      <c r="T93" s="216"/>
    </row>
    <row r="94" spans="1:20" s="116" customFormat="1" ht="12" customHeight="1">
      <c r="A94" s="231" t="s">
        <v>234</v>
      </c>
      <c r="B94" s="216">
        <v>15294.210000000001</v>
      </c>
      <c r="C94" s="216">
        <v>73311.009999999995</v>
      </c>
      <c r="D94" s="216">
        <v>40701.39</v>
      </c>
      <c r="E94" s="216">
        <v>13535.87</v>
      </c>
      <c r="F94" s="216">
        <v>36132.18</v>
      </c>
      <c r="G94" s="216">
        <v>404261.21</v>
      </c>
      <c r="H94" s="216">
        <v>191432.81</v>
      </c>
      <c r="I94" s="216">
        <v>259399.27000000002</v>
      </c>
      <c r="J94" s="216">
        <v>6271.2</v>
      </c>
      <c r="K94" s="216">
        <v>189328.91</v>
      </c>
      <c r="L94" s="216">
        <v>122058.38</v>
      </c>
      <c r="M94" s="216">
        <v>662135.15</v>
      </c>
      <c r="N94" s="216">
        <v>38933.870000000003</v>
      </c>
      <c r="O94" s="216">
        <v>-1311.41</v>
      </c>
      <c r="P94" s="216">
        <v>431062.26</v>
      </c>
      <c r="Q94" s="216">
        <v>51178.74</v>
      </c>
      <c r="R94" s="216">
        <v>95737.78</v>
      </c>
      <c r="S94" s="216">
        <v>2629462.83</v>
      </c>
      <c r="T94" s="216"/>
    </row>
    <row r="95" spans="1:20" s="116" customFormat="1" ht="11.25" customHeight="1" thickBot="1">
      <c r="A95" s="217"/>
      <c r="B95" s="217"/>
      <c r="C95" s="218"/>
      <c r="D95" s="218"/>
      <c r="E95" s="218"/>
      <c r="F95" s="218"/>
      <c r="G95" s="218"/>
      <c r="H95" s="218"/>
      <c r="I95" s="218"/>
      <c r="J95" s="218"/>
      <c r="K95" s="218"/>
      <c r="L95" s="218"/>
      <c r="M95" s="218"/>
      <c r="N95" s="218"/>
      <c r="O95" s="218"/>
      <c r="P95" s="218"/>
      <c r="Q95" s="218"/>
      <c r="R95" s="218"/>
      <c r="S95" s="218"/>
      <c r="T95" s="219"/>
    </row>
    <row r="96" spans="1:20" s="220" customFormat="1" ht="6.75" customHeight="1" thickTop="1">
      <c r="C96" s="221"/>
      <c r="D96" s="221"/>
      <c r="E96" s="221"/>
      <c r="F96" s="221"/>
      <c r="G96" s="221"/>
      <c r="H96" s="221"/>
      <c r="I96" s="221"/>
      <c r="J96" s="221"/>
      <c r="K96" s="221"/>
      <c r="L96" s="221"/>
      <c r="M96" s="221"/>
      <c r="N96" s="221"/>
      <c r="O96" s="221"/>
      <c r="P96" s="221"/>
      <c r="Q96" s="221"/>
      <c r="R96" s="221"/>
      <c r="S96" s="221"/>
      <c r="T96" s="221"/>
    </row>
    <row r="97" spans="1:20" s="220" customFormat="1" ht="12.6">
      <c r="A97" s="220" t="s">
        <v>250</v>
      </c>
      <c r="C97" s="221"/>
      <c r="D97" s="221"/>
      <c r="E97" s="221"/>
      <c r="F97" s="221"/>
      <c r="G97" s="221"/>
      <c r="H97" s="221"/>
      <c r="I97" s="221"/>
      <c r="J97" s="221"/>
      <c r="K97" s="221"/>
      <c r="L97" s="221"/>
      <c r="M97" s="221"/>
      <c r="N97" s="221"/>
      <c r="O97" s="221"/>
      <c r="P97" s="221"/>
      <c r="Q97" s="221"/>
      <c r="R97" s="221"/>
      <c r="S97" s="221"/>
      <c r="T97" s="221"/>
    </row>
    <row r="98" spans="1:20" s="220" customFormat="1" ht="12.6">
      <c r="A98" s="220" t="s">
        <v>251</v>
      </c>
      <c r="C98" s="221"/>
      <c r="D98" s="221"/>
      <c r="E98" s="221"/>
      <c r="F98" s="221"/>
      <c r="G98" s="221"/>
      <c r="H98" s="221"/>
      <c r="I98" s="221"/>
      <c r="J98" s="221"/>
      <c r="K98" s="221"/>
      <c r="L98" s="221"/>
      <c r="M98" s="221"/>
      <c r="N98" s="221"/>
      <c r="O98" s="221"/>
      <c r="P98" s="221"/>
      <c r="Q98" s="221"/>
      <c r="R98" s="221"/>
      <c r="S98" s="221"/>
      <c r="T98" s="221"/>
    </row>
    <row r="99" spans="1:20" s="222" customFormat="1" ht="14.25" customHeight="1">
      <c r="A99" s="46" t="s">
        <v>124</v>
      </c>
      <c r="B99" s="46"/>
    </row>
    <row r="100" spans="1:20" ht="14.25" customHeight="1">
      <c r="A100" s="46" t="s">
        <v>125</v>
      </c>
    </row>
    <row r="101" spans="1:20" ht="14.25" customHeight="1">
      <c r="A101" s="46" t="s">
        <v>126</v>
      </c>
    </row>
    <row r="102" spans="1:20" ht="14.25" customHeight="1">
      <c r="A102" s="46" t="s">
        <v>127</v>
      </c>
    </row>
    <row r="103" spans="1:20" ht="14.25" customHeight="1">
      <c r="A103" s="46" t="s">
        <v>252</v>
      </c>
      <c r="B103" s="234"/>
    </row>
    <row r="104" spans="1:20" ht="14.25" customHeight="1">
      <c r="A104" s="46" t="s">
        <v>129</v>
      </c>
      <c r="B104" s="234"/>
    </row>
    <row r="105" spans="1:20" ht="16.2" customHeight="1">
      <c r="A105" s="46" t="s">
        <v>130</v>
      </c>
    </row>
    <row r="106" spans="1:20" ht="16.2" customHeight="1">
      <c r="A106" s="46" t="s">
        <v>131</v>
      </c>
    </row>
    <row r="107" spans="1:20" ht="16.2" customHeight="1">
      <c r="A107" s="46" t="s">
        <v>132</v>
      </c>
    </row>
    <row r="108" spans="1:20" ht="16.2" customHeight="1">
      <c r="A108" s="113" t="s">
        <v>133</v>
      </c>
    </row>
    <row r="109" spans="1:20" ht="16.2" customHeight="1">
      <c r="A109" s="113" t="s">
        <v>134</v>
      </c>
    </row>
    <row r="110" spans="1:20" ht="16.2" customHeight="1">
      <c r="A110" s="116" t="s">
        <v>253</v>
      </c>
      <c r="B110" s="231"/>
    </row>
    <row r="111" spans="1:20" ht="16.2" customHeight="1">
      <c r="A111" s="46" t="s">
        <v>254</v>
      </c>
    </row>
    <row r="112" spans="1:20" ht="16.2" customHeight="1">
      <c r="B112" s="235"/>
      <c r="C112" s="235"/>
      <c r="D112" s="235"/>
      <c r="E112" s="235"/>
      <c r="F112" s="235"/>
      <c r="G112" s="235"/>
      <c r="H112" s="235"/>
      <c r="I112" s="235"/>
      <c r="J112" s="235"/>
      <c r="K112" s="235"/>
      <c r="L112" s="235"/>
      <c r="M112" s="235"/>
      <c r="N112" s="235"/>
      <c r="O112" s="235"/>
      <c r="P112" s="235"/>
      <c r="Q112" s="235"/>
      <c r="R112" s="235"/>
      <c r="S112" s="235"/>
      <c r="T112" s="235"/>
    </row>
    <row r="113" spans="1:20" ht="16.2" customHeight="1"/>
    <row r="114" spans="1:20" ht="16.2" customHeight="1">
      <c r="B114" s="235"/>
      <c r="C114" s="235"/>
      <c r="D114" s="235"/>
      <c r="E114" s="235"/>
      <c r="F114" s="235"/>
      <c r="G114" s="235"/>
      <c r="H114" s="235"/>
      <c r="I114" s="235"/>
      <c r="J114" s="235"/>
      <c r="K114" s="235"/>
      <c r="L114" s="235"/>
      <c r="M114" s="235"/>
      <c r="N114" s="235"/>
      <c r="O114" s="235"/>
      <c r="P114" s="235"/>
      <c r="Q114" s="235"/>
      <c r="R114" s="235"/>
      <c r="S114" s="235"/>
      <c r="T114" s="235"/>
    </row>
    <row r="115" spans="1:20" ht="16.2" customHeight="1"/>
    <row r="116" spans="1:20" ht="16.2" customHeight="1">
      <c r="B116" s="34"/>
    </row>
    <row r="117" spans="1:20" ht="16.2" customHeight="1">
      <c r="A117" s="231"/>
      <c r="B117" s="231"/>
    </row>
    <row r="118" spans="1:20" ht="16.2" customHeight="1">
      <c r="A118" s="231"/>
      <c r="B118" s="231"/>
      <c r="D118" s="235"/>
    </row>
    <row r="119" spans="1:20" ht="16.2" customHeight="1">
      <c r="A119" s="231"/>
      <c r="B119" s="231"/>
      <c r="D119" s="235"/>
    </row>
    <row r="120" spans="1:20" ht="16.2" customHeight="1">
      <c r="O120" s="236"/>
    </row>
    <row r="121" spans="1:20" ht="16.2" customHeight="1">
      <c r="O121" s="235"/>
    </row>
    <row r="197" spans="2:2">
      <c r="B197" s="46"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73B46-2855-408B-8C4E-36A44F9C6E37}">
  <sheetPr codeName="Hoja25"/>
  <dimension ref="A1:AL199"/>
  <sheetViews>
    <sheetView zoomScaleNormal="100" zoomScaleSheetLayoutView="75" workbookViewId="0">
      <selection activeCell="C31" sqref="C31"/>
    </sheetView>
  </sheetViews>
  <sheetFormatPr baseColWidth="10" defaultColWidth="7.33203125" defaultRowHeight="13.2"/>
  <cols>
    <col min="1" max="1" width="1.6640625" style="34" customWidth="1"/>
    <col min="2" max="2" width="54.33203125" style="222" customWidth="1"/>
    <col min="3" max="3" width="10.6640625" style="222"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8" customFormat="1" ht="32.1" customHeight="1">
      <c r="A1" s="156" t="s">
        <v>255</v>
      </c>
      <c r="B1" s="237"/>
      <c r="C1" s="237"/>
      <c r="D1" s="237"/>
      <c r="E1" s="237"/>
      <c r="F1" s="237"/>
      <c r="G1" s="237"/>
      <c r="H1" s="237"/>
      <c r="I1" s="237"/>
      <c r="J1" s="237"/>
      <c r="K1" s="237"/>
      <c r="L1" s="237"/>
      <c r="M1" s="237"/>
      <c r="N1" s="237"/>
      <c r="O1" s="237"/>
      <c r="P1" s="237"/>
      <c r="Q1" s="237"/>
      <c r="R1" s="237"/>
      <c r="S1" s="237"/>
      <c r="T1" s="237"/>
    </row>
    <row r="2" spans="1:38" s="241" customFormat="1" ht="18" customHeight="1">
      <c r="A2" s="239" t="s">
        <v>137</v>
      </c>
      <c r="B2" s="240"/>
      <c r="C2" s="240"/>
      <c r="D2" s="240"/>
      <c r="E2" s="240"/>
      <c r="F2" s="240"/>
      <c r="G2" s="240"/>
      <c r="H2" s="240"/>
      <c r="I2" s="240"/>
      <c r="J2" s="240"/>
      <c r="K2" s="240"/>
      <c r="L2" s="240"/>
      <c r="M2" s="240"/>
      <c r="N2" s="240"/>
      <c r="O2" s="240"/>
      <c r="P2" s="240"/>
      <c r="Q2" s="240"/>
      <c r="R2" s="240"/>
      <c r="S2" s="240"/>
      <c r="T2" s="240"/>
    </row>
    <row r="3" spans="1:38" ht="18" customHeight="1" thickBot="1">
      <c r="A3" s="201"/>
      <c r="B3" s="242"/>
      <c r="C3" s="242"/>
      <c r="D3" s="243"/>
      <c r="E3" s="242"/>
      <c r="F3" s="243"/>
      <c r="G3" s="243"/>
      <c r="H3" s="243"/>
      <c r="I3" s="243"/>
      <c r="J3" s="243"/>
      <c r="K3" s="243"/>
      <c r="L3" s="243"/>
      <c r="M3" s="243"/>
      <c r="N3" s="243"/>
      <c r="O3" s="243"/>
      <c r="P3" s="243"/>
      <c r="Q3" s="243"/>
      <c r="R3" s="243"/>
      <c r="S3" s="243"/>
      <c r="T3" s="243"/>
    </row>
    <row r="4" spans="1:38" s="233" customFormat="1" ht="54" customHeight="1" thickTop="1">
      <c r="A4" s="244" t="s">
        <v>256</v>
      </c>
      <c r="B4" s="244"/>
      <c r="C4" s="245" t="s">
        <v>257</v>
      </c>
      <c r="D4" s="245" t="s">
        <v>180</v>
      </c>
      <c r="E4" s="245" t="s">
        <v>181</v>
      </c>
      <c r="F4" s="245" t="s">
        <v>182</v>
      </c>
      <c r="G4" s="245" t="s">
        <v>183</v>
      </c>
      <c r="H4" s="245" t="s">
        <v>184</v>
      </c>
      <c r="I4" s="245" t="s">
        <v>185</v>
      </c>
      <c r="J4" s="245" t="s">
        <v>186</v>
      </c>
      <c r="K4" s="210" t="s">
        <v>187</v>
      </c>
      <c r="L4" s="210" t="s">
        <v>188</v>
      </c>
      <c r="M4" s="245" t="s">
        <v>189</v>
      </c>
      <c r="N4" s="245" t="s">
        <v>258</v>
      </c>
      <c r="O4" s="245" t="s">
        <v>191</v>
      </c>
      <c r="P4" s="245" t="s">
        <v>192</v>
      </c>
      <c r="Q4" s="245" t="s">
        <v>193</v>
      </c>
      <c r="R4" s="245" t="s">
        <v>194</v>
      </c>
      <c r="S4" s="245" t="s">
        <v>195</v>
      </c>
      <c r="T4" s="245" t="s">
        <v>64</v>
      </c>
    </row>
    <row r="5" spans="1:38" s="116" customFormat="1" ht="7.2" customHeight="1">
      <c r="A5" s="246"/>
      <c r="B5" s="246"/>
      <c r="C5" s="246"/>
      <c r="D5" s="246"/>
      <c r="E5" s="246"/>
      <c r="F5" s="246"/>
      <c r="G5" s="246"/>
      <c r="H5" s="246"/>
      <c r="I5" s="246"/>
      <c r="J5" s="246"/>
      <c r="K5" s="246"/>
      <c r="L5" s="246"/>
      <c r="M5" s="246"/>
      <c r="N5" s="246"/>
      <c r="O5" s="246"/>
      <c r="P5" s="246"/>
      <c r="Q5" s="246"/>
      <c r="R5" s="246"/>
      <c r="S5" s="246"/>
      <c r="T5" s="246"/>
    </row>
    <row r="6" spans="1:38" s="225" customFormat="1" ht="14.1" customHeight="1">
      <c r="A6" s="247" t="s">
        <v>259</v>
      </c>
      <c r="B6" s="247"/>
      <c r="C6" s="247"/>
      <c r="D6" s="247"/>
      <c r="E6" s="247"/>
      <c r="F6" s="247"/>
      <c r="G6" s="247"/>
      <c r="H6" s="247"/>
      <c r="I6" s="247"/>
      <c r="J6" s="247"/>
      <c r="K6" s="247"/>
      <c r="L6" s="247"/>
      <c r="M6" s="247"/>
      <c r="N6" s="247"/>
      <c r="O6" s="247"/>
      <c r="P6" s="247"/>
      <c r="Q6" s="247"/>
      <c r="R6" s="247"/>
      <c r="S6" s="247"/>
      <c r="T6" s="247"/>
    </row>
    <row r="7" spans="1:38" s="116" customFormat="1" ht="14.1" customHeight="1">
      <c r="B7" s="116" t="s">
        <v>260</v>
      </c>
      <c r="C7" s="248" t="s">
        <v>41</v>
      </c>
      <c r="D7" s="248" t="s">
        <v>41</v>
      </c>
      <c r="E7" s="248" t="s">
        <v>41</v>
      </c>
      <c r="F7" s="248" t="s">
        <v>41</v>
      </c>
      <c r="G7" s="248" t="s">
        <v>41</v>
      </c>
      <c r="H7" s="248" t="s">
        <v>41</v>
      </c>
      <c r="I7" s="248" t="s">
        <v>41</v>
      </c>
      <c r="J7" s="248" t="s">
        <v>41</v>
      </c>
      <c r="K7" s="248" t="s">
        <v>41</v>
      </c>
      <c r="L7" s="248" t="s">
        <v>41</v>
      </c>
      <c r="M7" s="248" t="s">
        <v>41</v>
      </c>
      <c r="N7" s="248" t="s">
        <v>41</v>
      </c>
      <c r="O7" s="248" t="s">
        <v>41</v>
      </c>
      <c r="P7" s="248" t="s">
        <v>41</v>
      </c>
      <c r="Q7" s="248" t="s">
        <v>41</v>
      </c>
      <c r="R7" s="248" t="s">
        <v>41</v>
      </c>
      <c r="S7" s="248" t="s">
        <v>41</v>
      </c>
      <c r="T7" s="248" t="s">
        <v>41</v>
      </c>
      <c r="U7" s="249"/>
      <c r="W7" s="248"/>
    </row>
    <row r="8" spans="1:38" s="116" customFormat="1" ht="14.1" customHeight="1">
      <c r="B8" s="116" t="s">
        <v>261</v>
      </c>
      <c r="C8" s="248" t="s">
        <v>41</v>
      </c>
      <c r="D8" s="248" t="s">
        <v>41</v>
      </c>
      <c r="E8" s="248" t="s">
        <v>41</v>
      </c>
      <c r="F8" s="248" t="s">
        <v>41</v>
      </c>
      <c r="G8" s="248" t="s">
        <v>41</v>
      </c>
      <c r="H8" s="248" t="s">
        <v>41</v>
      </c>
      <c r="I8" s="248" t="s">
        <v>41</v>
      </c>
      <c r="J8" s="248" t="s">
        <v>41</v>
      </c>
      <c r="K8" s="248" t="s">
        <v>41</v>
      </c>
      <c r="L8" s="248" t="s">
        <v>41</v>
      </c>
      <c r="M8" s="248" t="s">
        <v>41</v>
      </c>
      <c r="N8" s="248" t="s">
        <v>41</v>
      </c>
      <c r="O8" s="248" t="s">
        <v>41</v>
      </c>
      <c r="P8" s="248" t="s">
        <v>41</v>
      </c>
      <c r="Q8" s="248" t="s">
        <v>41</v>
      </c>
      <c r="R8" s="248" t="s">
        <v>41</v>
      </c>
      <c r="S8" s="248" t="s">
        <v>41</v>
      </c>
      <c r="T8" s="248" t="s">
        <v>41</v>
      </c>
      <c r="U8" s="249"/>
      <c r="W8" s="248"/>
    </row>
    <row r="9" spans="1:38" s="116" customFormat="1" ht="12" customHeight="1">
      <c r="A9" s="250"/>
      <c r="B9" s="250" t="s">
        <v>262</v>
      </c>
      <c r="C9" s="251" t="s">
        <v>41</v>
      </c>
      <c r="D9" s="251" t="s">
        <v>41</v>
      </c>
      <c r="E9" s="251" t="s">
        <v>41</v>
      </c>
      <c r="F9" s="251" t="s">
        <v>41</v>
      </c>
      <c r="G9" s="251" t="s">
        <v>41</v>
      </c>
      <c r="H9" s="251" t="s">
        <v>41</v>
      </c>
      <c r="I9" s="251" t="s">
        <v>41</v>
      </c>
      <c r="J9" s="251" t="s">
        <v>41</v>
      </c>
      <c r="K9" s="251" t="s">
        <v>41</v>
      </c>
      <c r="L9" s="251" t="s">
        <v>41</v>
      </c>
      <c r="M9" s="251" t="s">
        <v>41</v>
      </c>
      <c r="N9" s="251" t="s">
        <v>41</v>
      </c>
      <c r="O9" s="251" t="s">
        <v>41</v>
      </c>
      <c r="P9" s="251" t="s">
        <v>41</v>
      </c>
      <c r="Q9" s="251" t="s">
        <v>41</v>
      </c>
      <c r="R9" s="251" t="s">
        <v>41</v>
      </c>
      <c r="S9" s="251" t="s">
        <v>41</v>
      </c>
      <c r="T9" s="251" t="s">
        <v>41</v>
      </c>
      <c r="U9" s="249"/>
      <c r="W9" s="248"/>
    </row>
    <row r="10" spans="1:38" s="225" customFormat="1" ht="14.1" customHeight="1">
      <c r="B10" s="116" t="s">
        <v>263</v>
      </c>
      <c r="C10" s="248" t="s">
        <v>41</v>
      </c>
      <c r="D10" s="248" t="s">
        <v>41</v>
      </c>
      <c r="E10" s="248" t="s">
        <v>41</v>
      </c>
      <c r="F10" s="248" t="s">
        <v>41</v>
      </c>
      <c r="G10" s="248" t="s">
        <v>41</v>
      </c>
      <c r="H10" s="248" t="s">
        <v>41</v>
      </c>
      <c r="I10" s="248" t="s">
        <v>41</v>
      </c>
      <c r="J10" s="248" t="s">
        <v>41</v>
      </c>
      <c r="K10" s="248" t="s">
        <v>41</v>
      </c>
      <c r="L10" s="248" t="s">
        <v>41</v>
      </c>
      <c r="M10" s="248" t="s">
        <v>41</v>
      </c>
      <c r="N10" s="248" t="s">
        <v>41</v>
      </c>
      <c r="O10" s="248" t="s">
        <v>41</v>
      </c>
      <c r="P10" s="248" t="s">
        <v>41</v>
      </c>
      <c r="Q10" s="248" t="s">
        <v>41</v>
      </c>
      <c r="R10" s="248" t="s">
        <v>41</v>
      </c>
      <c r="S10" s="248" t="s">
        <v>41</v>
      </c>
      <c r="T10" s="248" t="s">
        <v>41</v>
      </c>
      <c r="U10" s="252"/>
      <c r="W10" s="248"/>
    </row>
    <row r="11" spans="1:38" s="116" customFormat="1" ht="14.1" customHeight="1">
      <c r="B11" s="116" t="s">
        <v>264</v>
      </c>
      <c r="C11" s="248" t="s">
        <v>41</v>
      </c>
      <c r="D11" s="248" t="s">
        <v>41</v>
      </c>
      <c r="E11" s="248" t="s">
        <v>41</v>
      </c>
      <c r="F11" s="248" t="s">
        <v>41</v>
      </c>
      <c r="G11" s="248" t="s">
        <v>41</v>
      </c>
      <c r="H11" s="248" t="s">
        <v>41</v>
      </c>
      <c r="I11" s="248" t="s">
        <v>41</v>
      </c>
      <c r="J11" s="248" t="s">
        <v>41</v>
      </c>
      <c r="K11" s="248" t="s">
        <v>41</v>
      </c>
      <c r="L11" s="248" t="s">
        <v>41</v>
      </c>
      <c r="M11" s="248" t="s">
        <v>41</v>
      </c>
      <c r="N11" s="248" t="s">
        <v>41</v>
      </c>
      <c r="O11" s="248" t="s">
        <v>41</v>
      </c>
      <c r="P11" s="248" t="s">
        <v>41</v>
      </c>
      <c r="Q11" s="248" t="s">
        <v>41</v>
      </c>
      <c r="R11" s="248" t="s">
        <v>41</v>
      </c>
      <c r="S11" s="248" t="s">
        <v>41</v>
      </c>
      <c r="T11" s="248" t="s">
        <v>41</v>
      </c>
      <c r="U11" s="249"/>
      <c r="W11" s="248"/>
    </row>
    <row r="12" spans="1:38" s="116" customFormat="1" ht="14.1" customHeight="1">
      <c r="A12" s="250"/>
      <c r="B12" s="250" t="s">
        <v>265</v>
      </c>
      <c r="C12" s="251" t="s">
        <v>41</v>
      </c>
      <c r="D12" s="251" t="s">
        <v>41</v>
      </c>
      <c r="E12" s="251" t="s">
        <v>41</v>
      </c>
      <c r="F12" s="251" t="s">
        <v>41</v>
      </c>
      <c r="G12" s="251" t="s">
        <v>41</v>
      </c>
      <c r="H12" s="251" t="s">
        <v>41</v>
      </c>
      <c r="I12" s="251" t="s">
        <v>41</v>
      </c>
      <c r="J12" s="251" t="s">
        <v>41</v>
      </c>
      <c r="K12" s="251" t="s">
        <v>41</v>
      </c>
      <c r="L12" s="251" t="s">
        <v>41</v>
      </c>
      <c r="M12" s="251" t="s">
        <v>41</v>
      </c>
      <c r="N12" s="251" t="s">
        <v>41</v>
      </c>
      <c r="O12" s="251" t="s">
        <v>41</v>
      </c>
      <c r="P12" s="251" t="s">
        <v>41</v>
      </c>
      <c r="Q12" s="251" t="s">
        <v>41</v>
      </c>
      <c r="R12" s="251" t="s">
        <v>41</v>
      </c>
      <c r="S12" s="251" t="s">
        <v>41</v>
      </c>
      <c r="T12" s="251" t="s">
        <v>41</v>
      </c>
      <c r="U12" s="249"/>
      <c r="W12" s="248"/>
    </row>
    <row r="13" spans="1:38" s="116" customFormat="1" ht="14.1" customHeight="1">
      <c r="B13" s="116" t="s">
        <v>266</v>
      </c>
      <c r="C13" s="248">
        <v>2.0901113731954237</v>
      </c>
      <c r="D13" s="248">
        <v>1.915192902329399</v>
      </c>
      <c r="E13" s="248">
        <v>3.1625900255416743</v>
      </c>
      <c r="F13" s="248">
        <v>6.6081522098559375</v>
      </c>
      <c r="G13" s="248">
        <v>3.0333031508994326</v>
      </c>
      <c r="H13" s="248">
        <v>9.9780486734681979</v>
      </c>
      <c r="I13" s="248">
        <v>1.9436057835182883</v>
      </c>
      <c r="J13" s="248">
        <v>6.6497122727990403</v>
      </c>
      <c r="K13" s="248">
        <v>8.0650907689198927</v>
      </c>
      <c r="L13" s="248">
        <v>6.5208494845287799</v>
      </c>
      <c r="M13" s="248">
        <v>1.3332198327663767</v>
      </c>
      <c r="N13" s="248">
        <v>5.4257222356947734</v>
      </c>
      <c r="O13" s="248">
        <v>12.907912238559186</v>
      </c>
      <c r="P13" s="248">
        <v>1.4366582222232955</v>
      </c>
      <c r="Q13" s="248">
        <v>6.3381050424423888</v>
      </c>
      <c r="R13" s="248">
        <v>13.460727506219365</v>
      </c>
      <c r="S13" s="248">
        <v>5.5561005140940862</v>
      </c>
      <c r="T13" s="248">
        <v>6.0994632551638697</v>
      </c>
      <c r="U13" s="249"/>
      <c r="V13" s="249"/>
      <c r="W13" s="248"/>
      <c r="X13" s="248"/>
      <c r="Y13" s="248"/>
      <c r="Z13" s="248"/>
      <c r="AA13" s="248"/>
      <c r="AB13" s="248"/>
      <c r="AC13" s="248"/>
      <c r="AD13" s="248"/>
      <c r="AE13" s="248"/>
      <c r="AF13" s="248"/>
      <c r="AG13" s="248"/>
      <c r="AH13" s="248"/>
      <c r="AI13" s="248"/>
      <c r="AJ13" s="248"/>
      <c r="AK13" s="248"/>
      <c r="AL13" s="248"/>
    </row>
    <row r="14" spans="1:38" s="116" customFormat="1" ht="14.1" customHeight="1">
      <c r="B14" s="116" t="s">
        <v>267</v>
      </c>
      <c r="C14" s="248">
        <v>0.20617012811458413</v>
      </c>
      <c r="D14" s="248">
        <v>0.16842611630536167</v>
      </c>
      <c r="E14" s="248">
        <v>0.14700428192456003</v>
      </c>
      <c r="F14" s="248">
        <v>0.35239341486021042</v>
      </c>
      <c r="G14" s="248">
        <v>9.2442994916090301E-2</v>
      </c>
      <c r="H14" s="248">
        <v>0.76583938985899613</v>
      </c>
      <c r="I14" s="248">
        <v>0.47349948716690632</v>
      </c>
      <c r="J14" s="248">
        <v>0.57709596679764252</v>
      </c>
      <c r="K14" s="248">
        <v>1.4203334008764473E-2</v>
      </c>
      <c r="L14" s="248">
        <v>0.71755210080560183</v>
      </c>
      <c r="M14" s="248">
        <v>0.58170541666196485</v>
      </c>
      <c r="N14" s="248">
        <v>0.60364827478051863</v>
      </c>
      <c r="O14" s="248">
        <v>0.69440558180659229</v>
      </c>
      <c r="P14" s="248">
        <v>0.94969395147917524</v>
      </c>
      <c r="Q14" s="248">
        <v>0.63229687268888835</v>
      </c>
      <c r="R14" s="248">
        <v>0.14429890482383612</v>
      </c>
      <c r="S14" s="248">
        <v>1.7078497718277592</v>
      </c>
      <c r="T14" s="248">
        <v>0.60742164767015172</v>
      </c>
      <c r="U14" s="249"/>
      <c r="V14" s="249"/>
      <c r="W14" s="248"/>
      <c r="X14" s="248"/>
      <c r="Y14" s="248"/>
      <c r="Z14" s="248"/>
      <c r="AA14" s="248"/>
      <c r="AB14" s="248"/>
      <c r="AC14" s="248"/>
      <c r="AD14" s="248"/>
      <c r="AE14" s="248"/>
      <c r="AF14" s="248"/>
      <c r="AG14" s="248"/>
      <c r="AH14" s="248"/>
      <c r="AI14" s="248"/>
      <c r="AJ14" s="248"/>
      <c r="AK14" s="248"/>
      <c r="AL14" s="248"/>
    </row>
    <row r="15" spans="1:38" s="116" customFormat="1" ht="12" customHeight="1">
      <c r="A15" s="250"/>
      <c r="B15" s="250" t="s">
        <v>268</v>
      </c>
      <c r="C15" s="251">
        <v>0.79795828366722799</v>
      </c>
      <c r="D15" s="251">
        <v>1.4420043471658286</v>
      </c>
      <c r="E15" s="251">
        <v>1.1890533595035968</v>
      </c>
      <c r="F15" s="251">
        <v>2.9838188990812404</v>
      </c>
      <c r="G15" s="251">
        <v>0.35364192414909379</v>
      </c>
      <c r="H15" s="251">
        <v>1.0804548455993477</v>
      </c>
      <c r="I15" s="251">
        <v>0.97160270745679389</v>
      </c>
      <c r="J15" s="251">
        <v>1.0398915224504488</v>
      </c>
      <c r="K15" s="251">
        <v>0.89592034549815069</v>
      </c>
      <c r="L15" s="251">
        <v>2.4939607619429531</v>
      </c>
      <c r="M15" s="251">
        <v>1.1502307640552605</v>
      </c>
      <c r="N15" s="251">
        <v>1.5380761367352995</v>
      </c>
      <c r="O15" s="251">
        <v>2.3324165040293638</v>
      </c>
      <c r="P15" s="251">
        <v>1.7233330228275521</v>
      </c>
      <c r="Q15" s="251">
        <v>1.468105578423927</v>
      </c>
      <c r="R15" s="251">
        <v>1.0391710558063167</v>
      </c>
      <c r="S15" s="251">
        <v>3.6731945714245589</v>
      </c>
      <c r="T15" s="251">
        <v>1.4703563416905061</v>
      </c>
      <c r="U15" s="249"/>
      <c r="V15" s="249"/>
      <c r="W15" s="248"/>
      <c r="X15" s="248"/>
      <c r="Y15" s="248"/>
      <c r="Z15" s="248"/>
      <c r="AA15" s="248"/>
      <c r="AB15" s="248"/>
      <c r="AC15" s="248"/>
      <c r="AD15" s="248"/>
      <c r="AE15" s="248"/>
      <c r="AF15" s="248"/>
      <c r="AG15" s="248"/>
      <c r="AH15" s="248"/>
      <c r="AI15" s="248"/>
      <c r="AJ15" s="248"/>
      <c r="AK15" s="248"/>
      <c r="AL15" s="248"/>
    </row>
    <row r="16" spans="1:38" s="225" customFormat="1" ht="14.1" customHeight="1">
      <c r="C16" s="248"/>
      <c r="D16" s="248"/>
      <c r="E16" s="248"/>
      <c r="F16" s="248"/>
      <c r="G16" s="248"/>
      <c r="H16" s="248"/>
      <c r="I16" s="248"/>
      <c r="J16" s="248"/>
      <c r="K16" s="248"/>
      <c r="L16" s="248"/>
      <c r="M16" s="248"/>
      <c r="N16" s="248"/>
      <c r="O16" s="248"/>
      <c r="P16" s="248"/>
      <c r="Q16" s="248"/>
      <c r="R16" s="248"/>
      <c r="S16" s="248"/>
      <c r="T16" s="248"/>
      <c r="V16" s="252"/>
      <c r="W16" s="248"/>
      <c r="X16" s="248"/>
      <c r="Y16" s="248"/>
      <c r="Z16" s="248"/>
      <c r="AA16" s="248"/>
      <c r="AB16" s="248"/>
      <c r="AC16" s="248"/>
      <c r="AD16" s="248"/>
      <c r="AE16" s="248"/>
      <c r="AF16" s="248"/>
      <c r="AG16" s="248"/>
      <c r="AH16" s="248"/>
      <c r="AI16" s="248"/>
      <c r="AJ16" s="248"/>
      <c r="AK16" s="248"/>
      <c r="AL16" s="248"/>
    </row>
    <row r="17" spans="1:38" s="116" customFormat="1" ht="14.1" customHeight="1">
      <c r="A17" s="225" t="s">
        <v>269</v>
      </c>
      <c r="C17" s="248"/>
      <c r="D17" s="248"/>
      <c r="E17" s="248"/>
      <c r="F17" s="248"/>
      <c r="G17" s="248"/>
      <c r="H17" s="248"/>
      <c r="I17" s="248"/>
      <c r="J17" s="248"/>
      <c r="K17" s="248"/>
      <c r="L17" s="248"/>
      <c r="M17" s="248"/>
      <c r="N17" s="248"/>
      <c r="O17" s="248"/>
      <c r="P17" s="248"/>
      <c r="Q17" s="248"/>
      <c r="R17" s="248"/>
      <c r="S17" s="248"/>
      <c r="T17" s="248"/>
      <c r="V17" s="249"/>
      <c r="W17" s="248"/>
      <c r="X17" s="248"/>
      <c r="Y17" s="248"/>
      <c r="Z17" s="248"/>
      <c r="AA17" s="248"/>
      <c r="AB17" s="248"/>
      <c r="AC17" s="248"/>
      <c r="AD17" s="248"/>
      <c r="AE17" s="248"/>
      <c r="AF17" s="248"/>
      <c r="AG17" s="248"/>
      <c r="AH17" s="248"/>
      <c r="AI17" s="248"/>
      <c r="AJ17" s="248"/>
      <c r="AK17" s="248"/>
      <c r="AL17" s="248"/>
    </row>
    <row r="18" spans="1:38" s="116" customFormat="1" ht="14.1" customHeight="1">
      <c r="A18" s="247"/>
      <c r="B18" s="250" t="s">
        <v>270</v>
      </c>
      <c r="C18" s="251">
        <v>34.453833772833256</v>
      </c>
      <c r="D18" s="251">
        <v>11.72241645116808</v>
      </c>
      <c r="E18" s="251">
        <v>31.878232947186785</v>
      </c>
      <c r="F18" s="251">
        <v>15.572374516225155</v>
      </c>
      <c r="G18" s="251">
        <v>60.539781106601978</v>
      </c>
      <c r="H18" s="251">
        <v>70.146947273477707</v>
      </c>
      <c r="I18" s="251">
        <v>43.845342618322675</v>
      </c>
      <c r="J18" s="251">
        <v>58.168000755890773</v>
      </c>
      <c r="K18" s="251">
        <v>21.079762129190016</v>
      </c>
      <c r="L18" s="251">
        <v>30.555009934248616</v>
      </c>
      <c r="M18" s="251">
        <v>55.020205065858754</v>
      </c>
      <c r="N18" s="251">
        <v>42.30384127053815</v>
      </c>
      <c r="O18" s="251">
        <v>30.184891862265768</v>
      </c>
      <c r="P18" s="251">
        <v>54.437195619548092</v>
      </c>
      <c r="Q18" s="251">
        <v>43.444339537747886</v>
      </c>
      <c r="R18" s="251">
        <v>28.658829864119991</v>
      </c>
      <c r="S18" s="251">
        <v>46.27371221005977</v>
      </c>
      <c r="T18" s="251">
        <v>42.759788072446284</v>
      </c>
      <c r="V18" s="249"/>
      <c r="W18" s="248"/>
      <c r="X18" s="248"/>
      <c r="Y18" s="248"/>
      <c r="Z18" s="248"/>
      <c r="AA18" s="248"/>
      <c r="AB18" s="248"/>
      <c r="AC18" s="248"/>
      <c r="AD18" s="248"/>
      <c r="AE18" s="248"/>
      <c r="AF18" s="248"/>
      <c r="AG18" s="248"/>
      <c r="AH18" s="248"/>
      <c r="AI18" s="248"/>
      <c r="AJ18" s="248"/>
      <c r="AK18" s="248"/>
      <c r="AL18" s="248"/>
    </row>
    <row r="19" spans="1:38" s="116" customFormat="1" ht="14.1" customHeight="1">
      <c r="A19" s="225"/>
      <c r="B19" s="116" t="s">
        <v>271</v>
      </c>
      <c r="C19" s="248">
        <v>34.453833772833256</v>
      </c>
      <c r="D19" s="248">
        <v>11.734162444682822</v>
      </c>
      <c r="E19" s="248">
        <v>27.141840891266028</v>
      </c>
      <c r="F19" s="248">
        <v>15.572374516225155</v>
      </c>
      <c r="G19" s="248">
        <v>60.539781106601978</v>
      </c>
      <c r="H19" s="248">
        <v>70.146947273477707</v>
      </c>
      <c r="I19" s="248">
        <v>43.84326476290358</v>
      </c>
      <c r="J19" s="248">
        <v>58.1845131939452</v>
      </c>
      <c r="K19" s="248">
        <v>21.079762129190016</v>
      </c>
      <c r="L19" s="248">
        <v>30.233624576519986</v>
      </c>
      <c r="M19" s="248">
        <v>55.020205065858754</v>
      </c>
      <c r="N19" s="248">
        <v>42.247350697396833</v>
      </c>
      <c r="O19" s="248">
        <v>30.184891862265768</v>
      </c>
      <c r="P19" s="248">
        <v>54.437195619548092</v>
      </c>
      <c r="Q19" s="248">
        <v>43.483462999276895</v>
      </c>
      <c r="R19" s="248">
        <v>28.658829864119991</v>
      </c>
      <c r="S19" s="248">
        <v>46.27371221005977</v>
      </c>
      <c r="T19" s="248">
        <v>42.57287869295206</v>
      </c>
      <c r="V19" s="249"/>
      <c r="W19" s="248"/>
      <c r="X19" s="248"/>
      <c r="Y19" s="248"/>
      <c r="Z19" s="248"/>
      <c r="AA19" s="248"/>
      <c r="AB19" s="248"/>
      <c r="AC19" s="248"/>
      <c r="AD19" s="248"/>
      <c r="AE19" s="248"/>
      <c r="AF19" s="248"/>
      <c r="AG19" s="248"/>
      <c r="AH19" s="248"/>
      <c r="AI19" s="248"/>
      <c r="AJ19" s="248"/>
      <c r="AK19" s="248"/>
      <c r="AL19" s="248"/>
    </row>
    <row r="20" spans="1:38" s="116" customFormat="1" ht="14.1" customHeight="1">
      <c r="A20" s="225"/>
      <c r="B20" s="116" t="s">
        <v>272</v>
      </c>
      <c r="C20" s="248">
        <v>40.676605785474216</v>
      </c>
      <c r="D20" s="248">
        <v>12.700220913433915</v>
      </c>
      <c r="E20" s="248">
        <v>44.804988118253981</v>
      </c>
      <c r="F20" s="248">
        <v>54.629221507553453</v>
      </c>
      <c r="G20" s="248">
        <v>97.347497745696614</v>
      </c>
      <c r="H20" s="248">
        <v>8.3669696764127259</v>
      </c>
      <c r="I20" s="248">
        <v>34.716029086435732</v>
      </c>
      <c r="J20" s="248">
        <v>64.184675581623765</v>
      </c>
      <c r="K20" s="248">
        <v>32.143445563370911</v>
      </c>
      <c r="L20" s="248">
        <v>34.118125615397872</v>
      </c>
      <c r="M20" s="248">
        <v>61.235676161761077</v>
      </c>
      <c r="N20" s="248">
        <v>62.57571706510052</v>
      </c>
      <c r="O20" s="248">
        <v>47.139714369956849</v>
      </c>
      <c r="P20" s="248">
        <v>3.7501906994161129</v>
      </c>
      <c r="Q20" s="248">
        <v>44.398642271082423</v>
      </c>
      <c r="R20" s="248">
        <v>44.555651541418122</v>
      </c>
      <c r="S20" s="248">
        <v>-121.35349288486414</v>
      </c>
      <c r="T20" s="248">
        <v>46.873983391110919</v>
      </c>
      <c r="V20" s="249"/>
      <c r="W20" s="248"/>
      <c r="X20" s="248"/>
      <c r="Y20" s="248"/>
      <c r="Z20" s="248"/>
      <c r="AA20" s="248"/>
      <c r="AB20" s="248"/>
      <c r="AC20" s="248"/>
      <c r="AD20" s="248"/>
      <c r="AE20" s="248"/>
      <c r="AF20" s="248"/>
      <c r="AG20" s="248"/>
      <c r="AH20" s="248"/>
      <c r="AI20" s="248"/>
      <c r="AJ20" s="248"/>
      <c r="AK20" s="248"/>
      <c r="AL20" s="248"/>
    </row>
    <row r="21" spans="1:38" s="116" customFormat="1" ht="12" customHeight="1">
      <c r="A21" s="247"/>
      <c r="B21" s="250" t="s">
        <v>273</v>
      </c>
      <c r="C21" s="251">
        <v>25.837206321999044</v>
      </c>
      <c r="D21" s="251">
        <v>11.680000593368037</v>
      </c>
      <c r="E21" s="251">
        <v>12.363135829827772</v>
      </c>
      <c r="F21" s="251">
        <v>11.810147558510247</v>
      </c>
      <c r="G21" s="251">
        <v>26.140281624843997</v>
      </c>
      <c r="H21" s="251">
        <v>70.881202761802726</v>
      </c>
      <c r="I21" s="251">
        <v>48.733858348985954</v>
      </c>
      <c r="J21" s="251">
        <v>55.495785314005332</v>
      </c>
      <c r="K21" s="251">
        <v>1.5853344641779641</v>
      </c>
      <c r="L21" s="251">
        <v>28.771587418503863</v>
      </c>
      <c r="M21" s="251">
        <v>50.572931522984199</v>
      </c>
      <c r="N21" s="251">
        <v>39.2469696631413</v>
      </c>
      <c r="O21" s="251">
        <v>29.771937413706883</v>
      </c>
      <c r="P21" s="251">
        <v>55.107976165916462</v>
      </c>
      <c r="Q21" s="251">
        <v>43.068896541329515</v>
      </c>
      <c r="R21" s="251">
        <v>13.885962663949607</v>
      </c>
      <c r="S21" s="251">
        <v>46.49494434936539</v>
      </c>
      <c r="T21" s="251">
        <v>41.311186305476369</v>
      </c>
      <c r="V21" s="249"/>
      <c r="W21" s="248"/>
      <c r="X21" s="248"/>
      <c r="Y21" s="248"/>
      <c r="Z21" s="248"/>
      <c r="AA21" s="248"/>
      <c r="AB21" s="248"/>
      <c r="AC21" s="248"/>
      <c r="AD21" s="248"/>
      <c r="AE21" s="248"/>
      <c r="AF21" s="248"/>
      <c r="AG21" s="248"/>
      <c r="AH21" s="248"/>
      <c r="AI21" s="248"/>
      <c r="AJ21" s="248"/>
      <c r="AK21" s="248"/>
      <c r="AL21" s="248"/>
    </row>
    <row r="22" spans="1:38" s="225" customFormat="1" ht="14.1" customHeight="1">
      <c r="C22" s="248"/>
      <c r="D22" s="248"/>
      <c r="E22" s="248"/>
      <c r="F22" s="248"/>
      <c r="G22" s="248"/>
      <c r="H22" s="248"/>
      <c r="I22" s="248"/>
      <c r="J22" s="248"/>
      <c r="K22" s="248"/>
      <c r="L22" s="248"/>
      <c r="M22" s="248"/>
      <c r="N22" s="248"/>
      <c r="O22" s="248"/>
      <c r="P22" s="248"/>
      <c r="Q22" s="248"/>
      <c r="R22" s="248"/>
      <c r="S22" s="248"/>
      <c r="T22" s="248"/>
      <c r="V22" s="252"/>
      <c r="W22" s="248"/>
      <c r="X22" s="248"/>
      <c r="Y22" s="248"/>
      <c r="Z22" s="248"/>
      <c r="AA22" s="248"/>
      <c r="AB22" s="248"/>
      <c r="AC22" s="248"/>
      <c r="AD22" s="248"/>
      <c r="AE22" s="248"/>
      <c r="AF22" s="248"/>
      <c r="AG22" s="248"/>
      <c r="AH22" s="248"/>
      <c r="AI22" s="248"/>
      <c r="AJ22" s="248"/>
      <c r="AK22" s="248"/>
      <c r="AL22" s="248"/>
    </row>
    <row r="23" spans="1:38" s="116" customFormat="1" ht="14.1" customHeight="1">
      <c r="A23" s="225" t="s">
        <v>274</v>
      </c>
      <c r="C23" s="248"/>
      <c r="D23" s="248"/>
      <c r="E23" s="248"/>
      <c r="F23" s="248"/>
      <c r="G23" s="248"/>
      <c r="H23" s="248"/>
      <c r="I23" s="248"/>
      <c r="J23" s="248"/>
      <c r="K23" s="248"/>
      <c r="L23" s="248"/>
      <c r="M23" s="248"/>
      <c r="N23" s="248"/>
      <c r="O23" s="248"/>
      <c r="P23" s="248"/>
      <c r="Q23" s="248"/>
      <c r="R23" s="248"/>
      <c r="S23" s="248"/>
      <c r="T23" s="248"/>
      <c r="V23" s="249"/>
      <c r="W23" s="248"/>
      <c r="X23" s="248"/>
      <c r="Y23" s="248"/>
      <c r="Z23" s="248"/>
      <c r="AA23" s="248"/>
      <c r="AB23" s="248"/>
      <c r="AC23" s="248"/>
      <c r="AD23" s="248"/>
      <c r="AE23" s="248"/>
      <c r="AF23" s="248"/>
      <c r="AG23" s="248"/>
      <c r="AH23" s="248"/>
      <c r="AI23" s="248"/>
      <c r="AJ23" s="248"/>
      <c r="AK23" s="248"/>
      <c r="AL23" s="248"/>
    </row>
    <row r="24" spans="1:38" s="116" customFormat="1" ht="14.1" customHeight="1">
      <c r="A24" s="247"/>
      <c r="B24" s="250" t="s">
        <v>275</v>
      </c>
      <c r="C24" s="251">
        <v>55.915748229371708</v>
      </c>
      <c r="D24" s="251">
        <v>23.626428023625451</v>
      </c>
      <c r="E24" s="251">
        <v>49.210137325515291</v>
      </c>
      <c r="F24" s="251">
        <v>13.498254576358853</v>
      </c>
      <c r="G24" s="251">
        <v>73.61716423300652</v>
      </c>
      <c r="H24" s="251">
        <v>-26.02603789993988</v>
      </c>
      <c r="I24" s="251">
        <v>24.962261218125974</v>
      </c>
      <c r="J24" s="251">
        <v>3.4981973526721872</v>
      </c>
      <c r="K24" s="251">
        <v>68.503951626855013</v>
      </c>
      <c r="L24" s="251">
        <v>16.312374462179932</v>
      </c>
      <c r="M24" s="251">
        <v>54.508509034817067</v>
      </c>
      <c r="N24" s="251">
        <v>9.0520472933427669</v>
      </c>
      <c r="O24" s="251">
        <v>-23.802785285937048</v>
      </c>
      <c r="P24" s="251">
        <v>17.435079213234438</v>
      </c>
      <c r="Q24" s="251">
        <v>9.1763658391713321</v>
      </c>
      <c r="R24" s="251">
        <v>62.061785938663924</v>
      </c>
      <c r="S24" s="251">
        <v>13.069096942116257</v>
      </c>
      <c r="T24" s="251">
        <v>8.7030954998447605</v>
      </c>
      <c r="V24" s="249"/>
      <c r="W24" s="248"/>
      <c r="X24" s="248"/>
      <c r="Y24" s="248"/>
      <c r="Z24" s="248"/>
      <c r="AA24" s="248"/>
      <c r="AB24" s="248"/>
      <c r="AC24" s="248"/>
      <c r="AD24" s="248"/>
      <c r="AE24" s="248"/>
      <c r="AF24" s="248"/>
      <c r="AG24" s="248"/>
      <c r="AH24" s="248"/>
      <c r="AI24" s="248"/>
      <c r="AJ24" s="248"/>
      <c r="AK24" s="248"/>
      <c r="AL24" s="248"/>
    </row>
    <row r="25" spans="1:38" s="116" customFormat="1" ht="14.1" customHeight="1">
      <c r="A25" s="225"/>
      <c r="B25" s="116" t="s">
        <v>276</v>
      </c>
      <c r="C25" s="248">
        <v>51.811302912310673</v>
      </c>
      <c r="D25" s="248">
        <v>5.8085380193630369</v>
      </c>
      <c r="E25" s="248">
        <v>1.7113909737334672</v>
      </c>
      <c r="F25" s="248">
        <v>5.8271125377015593</v>
      </c>
      <c r="G25" s="248">
        <v>10.711237070195423</v>
      </c>
      <c r="H25" s="248">
        <v>6.0099234019304859</v>
      </c>
      <c r="I25" s="248">
        <v>12.958088931230636</v>
      </c>
      <c r="J25" s="248">
        <v>4.5674151164593262</v>
      </c>
      <c r="K25" s="248">
        <v>4.9308629396849222</v>
      </c>
      <c r="L25" s="248">
        <v>6.1856485469910236</v>
      </c>
      <c r="M25" s="248">
        <v>4.7219736640237109</v>
      </c>
      <c r="N25" s="248">
        <v>5.4049486217153149</v>
      </c>
      <c r="O25" s="248">
        <v>6.6930850048796602</v>
      </c>
      <c r="P25" s="248">
        <v>4.502205066612734</v>
      </c>
      <c r="Q25" s="248">
        <v>4.8708145024847269</v>
      </c>
      <c r="R25" s="248">
        <v>15.273884097050082</v>
      </c>
      <c r="S25" s="248">
        <v>6.0704580222848872</v>
      </c>
      <c r="T25" s="248">
        <v>5.7238975022805469</v>
      </c>
      <c r="V25" s="249"/>
      <c r="W25" s="248"/>
      <c r="X25" s="248"/>
      <c r="Y25" s="248"/>
      <c r="Z25" s="248"/>
      <c r="AA25" s="248"/>
      <c r="AB25" s="248"/>
      <c r="AC25" s="248"/>
      <c r="AD25" s="248"/>
      <c r="AE25" s="248"/>
      <c r="AF25" s="248"/>
      <c r="AG25" s="248"/>
      <c r="AH25" s="248"/>
      <c r="AI25" s="248"/>
      <c r="AJ25" s="248"/>
      <c r="AK25" s="248"/>
      <c r="AL25" s="248"/>
    </row>
    <row r="26" spans="1:38" s="116" customFormat="1" ht="14.1" customHeight="1">
      <c r="A26" s="225"/>
      <c r="B26" s="116" t="s">
        <v>277</v>
      </c>
      <c r="C26" s="248">
        <v>36.108414814607158</v>
      </c>
      <c r="D26" s="248">
        <v>7.9203583866483633</v>
      </c>
      <c r="E26" s="248">
        <v>2.7166284181690585</v>
      </c>
      <c r="F26" s="248">
        <v>10.905505992066146</v>
      </c>
      <c r="G26" s="248">
        <v>48.098553577757585</v>
      </c>
      <c r="H26" s="248">
        <v>63.77777786736177</v>
      </c>
      <c r="I26" s="248">
        <v>19.869231093668933</v>
      </c>
      <c r="J26" s="248">
        <v>28.553547659204536</v>
      </c>
      <c r="K26" s="248">
        <v>16.275596963597771</v>
      </c>
      <c r="L26" s="248">
        <v>9.0502536228058812</v>
      </c>
      <c r="M26" s="248">
        <v>6.8755581549616318</v>
      </c>
      <c r="N26" s="248">
        <v>18.187634637242038</v>
      </c>
      <c r="O26" s="248">
        <v>37.12669636112453</v>
      </c>
      <c r="P26" s="248">
        <v>3.2911357090573778</v>
      </c>
      <c r="Q26" s="248">
        <v>17.09547270780153</v>
      </c>
      <c r="R26" s="248">
        <v>57.042316931359615</v>
      </c>
      <c r="S26" s="248">
        <v>10.84885698507461</v>
      </c>
      <c r="T26" s="248">
        <v>21.423079453927325</v>
      </c>
      <c r="V26" s="249"/>
      <c r="W26" s="248"/>
      <c r="X26" s="248"/>
      <c r="Y26" s="248"/>
      <c r="Z26" s="248"/>
      <c r="AA26" s="248"/>
      <c r="AB26" s="248"/>
      <c r="AC26" s="248"/>
      <c r="AD26" s="248"/>
      <c r="AE26" s="248"/>
      <c r="AF26" s="248"/>
      <c r="AG26" s="248"/>
      <c r="AH26" s="248"/>
      <c r="AI26" s="248"/>
      <c r="AJ26" s="248"/>
      <c r="AK26" s="248"/>
      <c r="AL26" s="248"/>
    </row>
    <row r="27" spans="1:38" s="116" customFormat="1" ht="12" customHeight="1">
      <c r="A27" s="247"/>
      <c r="B27" s="250" t="s">
        <v>278</v>
      </c>
      <c r="C27" s="251">
        <v>15.273535742019604</v>
      </c>
      <c r="D27" s="251">
        <v>20.208692187045724</v>
      </c>
      <c r="E27" s="251">
        <v>25.700507501387271</v>
      </c>
      <c r="F27" s="251">
        <v>15.804856256861271</v>
      </c>
      <c r="G27" s="251">
        <v>21.463444132594141</v>
      </c>
      <c r="H27" s="251">
        <v>29.346773030119</v>
      </c>
      <c r="I27" s="251">
        <v>21.003408146009978</v>
      </c>
      <c r="J27" s="251">
        <v>26.241427089299695</v>
      </c>
      <c r="K27" s="251">
        <v>23.707633077576791</v>
      </c>
      <c r="L27" s="251">
        <v>21.61800750542994</v>
      </c>
      <c r="M27" s="251">
        <v>51.779853203907159</v>
      </c>
      <c r="N27" s="251">
        <v>21.376208815561565</v>
      </c>
      <c r="O27" s="251">
        <v>12.327854258147346</v>
      </c>
      <c r="P27" s="251">
        <v>-2.0740257380298046</v>
      </c>
      <c r="Q27" s="251">
        <v>14.593814273652599</v>
      </c>
      <c r="R27" s="251">
        <v>60.23614846375208</v>
      </c>
      <c r="S27" s="251">
        <v>62.542992771850948</v>
      </c>
      <c r="T27" s="251">
        <v>21.987194782786613</v>
      </c>
      <c r="V27" s="249"/>
      <c r="W27" s="248"/>
      <c r="X27" s="248"/>
      <c r="Y27" s="248"/>
      <c r="Z27" s="248"/>
      <c r="AA27" s="248"/>
      <c r="AB27" s="248"/>
      <c r="AC27" s="248"/>
      <c r="AD27" s="248"/>
      <c r="AE27" s="248"/>
      <c r="AF27" s="248"/>
      <c r="AG27" s="248"/>
      <c r="AH27" s="248"/>
      <c r="AI27" s="248"/>
      <c r="AJ27" s="248"/>
      <c r="AK27" s="248"/>
      <c r="AL27" s="248"/>
    </row>
    <row r="28" spans="1:38" s="225" customFormat="1" ht="14.1" customHeight="1">
      <c r="B28" s="116" t="s">
        <v>279</v>
      </c>
      <c r="C28" s="248">
        <v>4.9030728322329624</v>
      </c>
      <c r="D28" s="248">
        <v>8.5932897588081651</v>
      </c>
      <c r="E28" s="248">
        <v>6.442107838246951</v>
      </c>
      <c r="F28" s="248">
        <v>2.4300306124682054</v>
      </c>
      <c r="G28" s="248">
        <v>10.185557080556272</v>
      </c>
      <c r="H28" s="248">
        <v>2.5020270235724027</v>
      </c>
      <c r="I28" s="248">
        <v>6.8731329865001882</v>
      </c>
      <c r="J28" s="248">
        <v>3.669636385090949</v>
      </c>
      <c r="K28" s="248">
        <v>3.2302337350607737</v>
      </c>
      <c r="L28" s="248">
        <v>2.9353868501980385</v>
      </c>
      <c r="M28" s="248">
        <v>17.460922441904788</v>
      </c>
      <c r="N28" s="248">
        <v>3.5051200855293256</v>
      </c>
      <c r="O28" s="248">
        <v>0.91296993683417704</v>
      </c>
      <c r="P28" s="248">
        <v>-0.7359067689438713</v>
      </c>
      <c r="Q28" s="248">
        <v>2.0287925600322554</v>
      </c>
      <c r="R28" s="248">
        <v>10.517535493754346</v>
      </c>
      <c r="S28" s="248">
        <v>8.8305741822464867</v>
      </c>
      <c r="T28" s="248">
        <v>3.1983035102083397</v>
      </c>
      <c r="V28" s="252"/>
      <c r="W28" s="248"/>
      <c r="X28" s="248"/>
      <c r="Y28" s="248"/>
      <c r="Z28" s="248"/>
      <c r="AA28" s="248"/>
      <c r="AB28" s="248"/>
      <c r="AC28" s="248"/>
      <c r="AD28" s="248"/>
      <c r="AE28" s="248"/>
      <c r="AF28" s="248"/>
      <c r="AG28" s="248"/>
      <c r="AH28" s="248"/>
      <c r="AI28" s="248"/>
      <c r="AJ28" s="248"/>
      <c r="AK28" s="248"/>
      <c r="AL28" s="248"/>
    </row>
    <row r="29" spans="1:38" s="116" customFormat="1" ht="14.1" customHeight="1">
      <c r="A29" s="225"/>
      <c r="C29" s="248"/>
      <c r="D29" s="248"/>
      <c r="E29" s="248"/>
      <c r="F29" s="248"/>
      <c r="G29" s="248"/>
      <c r="H29" s="248"/>
      <c r="I29" s="248"/>
      <c r="J29" s="248"/>
      <c r="K29" s="248"/>
      <c r="L29" s="248"/>
      <c r="M29" s="248"/>
      <c r="N29" s="248"/>
      <c r="O29" s="248"/>
      <c r="P29" s="248"/>
      <c r="Q29" s="248"/>
      <c r="R29" s="248"/>
      <c r="S29" s="248"/>
      <c r="T29" s="248"/>
      <c r="V29" s="249"/>
      <c r="W29" s="248"/>
      <c r="X29" s="248"/>
      <c r="Y29" s="248"/>
      <c r="Z29" s="248"/>
      <c r="AA29" s="248"/>
      <c r="AB29" s="248"/>
      <c r="AC29" s="248"/>
      <c r="AD29" s="248"/>
      <c r="AE29" s="248"/>
      <c r="AF29" s="248"/>
      <c r="AG29" s="248"/>
      <c r="AH29" s="248"/>
      <c r="AI29" s="248"/>
      <c r="AJ29" s="248"/>
      <c r="AK29" s="248"/>
      <c r="AL29" s="248"/>
    </row>
    <row r="30" spans="1:38" s="116" customFormat="1" ht="14.1" customHeight="1">
      <c r="A30" s="225" t="s">
        <v>280</v>
      </c>
      <c r="C30" s="248"/>
      <c r="D30" s="248"/>
      <c r="E30" s="248"/>
      <c r="F30" s="248"/>
      <c r="G30" s="248"/>
      <c r="H30" s="248"/>
      <c r="I30" s="248"/>
      <c r="J30" s="248"/>
      <c r="K30" s="248"/>
      <c r="L30" s="248"/>
      <c r="M30" s="248"/>
      <c r="N30" s="248"/>
      <c r="O30" s="248"/>
      <c r="P30" s="248"/>
      <c r="Q30" s="248"/>
      <c r="R30" s="248"/>
      <c r="S30" s="248"/>
      <c r="T30" s="248"/>
      <c r="V30" s="249"/>
      <c r="W30" s="248"/>
      <c r="X30" s="248"/>
      <c r="Y30" s="248"/>
      <c r="Z30" s="248"/>
      <c r="AA30" s="248"/>
      <c r="AB30" s="248"/>
      <c r="AC30" s="248"/>
      <c r="AD30" s="248"/>
      <c r="AE30" s="248"/>
      <c r="AF30" s="248"/>
      <c r="AG30" s="248"/>
      <c r="AH30" s="248"/>
      <c r="AI30" s="248"/>
      <c r="AJ30" s="248"/>
      <c r="AK30" s="248"/>
      <c r="AL30" s="248"/>
    </row>
    <row r="31" spans="1:38" s="116" customFormat="1" ht="14.1" customHeight="1">
      <c r="A31" s="247"/>
      <c r="B31" s="250" t="s">
        <v>281</v>
      </c>
      <c r="C31" s="251">
        <v>1.7316597768591366</v>
      </c>
      <c r="D31" s="251">
        <v>0.99853843476648396</v>
      </c>
      <c r="E31" s="251">
        <v>1.584629574153076</v>
      </c>
      <c r="F31" s="251">
        <v>1.108332525660412</v>
      </c>
      <c r="G31" s="251">
        <v>1.2876344295593007</v>
      </c>
      <c r="H31" s="251">
        <v>1.3219504754364781</v>
      </c>
      <c r="I31" s="251">
        <v>1.2369241235278159</v>
      </c>
      <c r="J31" s="251">
        <v>0.55197649625086176</v>
      </c>
      <c r="K31" s="251">
        <v>0.8902310838039289</v>
      </c>
      <c r="L31" s="251">
        <v>1.042267761249543</v>
      </c>
      <c r="M31" s="251">
        <v>1.2440376602442493</v>
      </c>
      <c r="N31" s="251">
        <v>1.106577714976265</v>
      </c>
      <c r="O31" s="251">
        <v>3.0659661388908681</v>
      </c>
      <c r="P31" s="251">
        <v>3.0910456047417894</v>
      </c>
      <c r="Q31" s="251">
        <v>1.2343300976063902</v>
      </c>
      <c r="R31" s="251">
        <v>1.0637219672920164</v>
      </c>
      <c r="S31" s="251">
        <v>1.243530340706116</v>
      </c>
      <c r="T31" s="251">
        <v>1.1423886636385556</v>
      </c>
      <c r="V31" s="249"/>
      <c r="W31" s="248"/>
      <c r="X31" s="248"/>
      <c r="Y31" s="248"/>
      <c r="Z31" s="248"/>
      <c r="AA31" s="248"/>
      <c r="AB31" s="248"/>
      <c r="AC31" s="248"/>
      <c r="AD31" s="248"/>
      <c r="AE31" s="248"/>
      <c r="AF31" s="248"/>
      <c r="AG31" s="248"/>
      <c r="AH31" s="248"/>
      <c r="AI31" s="248"/>
      <c r="AJ31" s="248"/>
      <c r="AK31" s="248"/>
      <c r="AL31" s="248"/>
    </row>
    <row r="32" spans="1:38" s="116" customFormat="1" ht="14.1" customHeight="1">
      <c r="A32" s="225"/>
      <c r="B32" s="116" t="s">
        <v>282</v>
      </c>
      <c r="C32" s="248">
        <v>0.30883886370034525</v>
      </c>
      <c r="D32" s="248">
        <v>0.51769063167369733</v>
      </c>
      <c r="E32" s="248">
        <v>0.45139061342633008</v>
      </c>
      <c r="F32" s="248">
        <v>0.61528389069764577</v>
      </c>
      <c r="G32" s="248">
        <v>0.31070954517364702</v>
      </c>
      <c r="H32" s="248">
        <v>0.73086295761066589</v>
      </c>
      <c r="I32" s="248">
        <v>0.19813382852194142</v>
      </c>
      <c r="J32" s="248">
        <v>8.8162802412008329E-2</v>
      </c>
      <c r="K32" s="248">
        <v>0.53097436217427785</v>
      </c>
      <c r="L32" s="248">
        <v>4.1763502823645146E-2</v>
      </c>
      <c r="M32" s="248">
        <v>0.55489318511301822</v>
      </c>
      <c r="N32" s="248">
        <v>0.11383101766798105</v>
      </c>
      <c r="O32" s="248">
        <v>9.9597964171013117E-2</v>
      </c>
      <c r="P32" s="248">
        <v>0.3566765115201902</v>
      </c>
      <c r="Q32" s="248">
        <v>0.16423327050344264</v>
      </c>
      <c r="R32" s="248">
        <v>0.65788565105995034</v>
      </c>
      <c r="S32" s="248">
        <v>0.43694878846371427</v>
      </c>
      <c r="T32" s="248">
        <v>0.21253389065105591</v>
      </c>
      <c r="U32" s="248"/>
      <c r="V32" s="249"/>
      <c r="W32" s="248"/>
      <c r="X32" s="248"/>
      <c r="Y32" s="248"/>
      <c r="Z32" s="248"/>
      <c r="AA32" s="248"/>
      <c r="AB32" s="248"/>
      <c r="AC32" s="248"/>
      <c r="AD32" s="248"/>
      <c r="AE32" s="248"/>
      <c r="AF32" s="248"/>
      <c r="AG32" s="248"/>
      <c r="AH32" s="248"/>
      <c r="AI32" s="248"/>
      <c r="AJ32" s="248"/>
      <c r="AK32" s="248"/>
      <c r="AL32" s="248"/>
    </row>
    <row r="33" spans="1:38" s="116" customFormat="1" ht="14.1" customHeight="1">
      <c r="A33" s="225"/>
      <c r="C33" s="248"/>
      <c r="D33" s="248"/>
      <c r="E33" s="248"/>
      <c r="F33" s="248"/>
      <c r="G33" s="248"/>
      <c r="H33" s="248"/>
      <c r="I33" s="248"/>
      <c r="J33" s="248"/>
      <c r="K33" s="248"/>
      <c r="L33" s="248"/>
      <c r="M33" s="248"/>
      <c r="N33" s="248"/>
      <c r="O33" s="248"/>
      <c r="P33" s="248"/>
      <c r="Q33" s="248"/>
      <c r="R33" s="248"/>
      <c r="S33" s="248"/>
      <c r="T33" s="248"/>
      <c r="V33" s="249"/>
      <c r="W33" s="248"/>
      <c r="X33" s="248"/>
      <c r="Y33" s="248"/>
      <c r="Z33" s="248"/>
      <c r="AA33" s="248"/>
      <c r="AB33" s="248"/>
      <c r="AC33" s="248"/>
      <c r="AD33" s="248"/>
      <c r="AE33" s="248"/>
      <c r="AF33" s="248"/>
      <c r="AG33" s="248"/>
      <c r="AH33" s="248"/>
      <c r="AI33" s="248"/>
      <c r="AJ33" s="248"/>
      <c r="AK33" s="248"/>
      <c r="AL33" s="248"/>
    </row>
    <row r="34" spans="1:38" s="116" customFormat="1" ht="14.1" customHeight="1">
      <c r="A34" s="247" t="s">
        <v>283</v>
      </c>
      <c r="B34" s="250"/>
      <c r="C34" s="251"/>
      <c r="D34" s="251"/>
      <c r="E34" s="251"/>
      <c r="F34" s="251"/>
      <c r="G34" s="251"/>
      <c r="H34" s="251"/>
      <c r="I34" s="251"/>
      <c r="J34" s="251"/>
      <c r="K34" s="251"/>
      <c r="L34" s="251"/>
      <c r="M34" s="251"/>
      <c r="N34" s="251"/>
      <c r="O34" s="251"/>
      <c r="P34" s="251"/>
      <c r="Q34" s="251"/>
      <c r="R34" s="251"/>
      <c r="S34" s="251"/>
      <c r="T34" s="251"/>
      <c r="V34" s="249"/>
      <c r="W34" s="248"/>
      <c r="X34" s="248"/>
      <c r="Y34" s="248"/>
      <c r="Z34" s="248"/>
      <c r="AA34" s="248"/>
      <c r="AB34" s="248"/>
      <c r="AC34" s="248"/>
      <c r="AD34" s="248"/>
      <c r="AE34" s="248"/>
      <c r="AF34" s="248"/>
      <c r="AG34" s="248"/>
      <c r="AH34" s="248"/>
      <c r="AI34" s="248"/>
      <c r="AJ34" s="248"/>
      <c r="AK34" s="248"/>
      <c r="AL34" s="248"/>
    </row>
    <row r="35" spans="1:38" s="116" customFormat="1" ht="14.1" customHeight="1">
      <c r="A35" s="225"/>
      <c r="B35" s="116" t="s">
        <v>284</v>
      </c>
      <c r="C35" s="248">
        <v>41.934122926991265</v>
      </c>
      <c r="D35" s="248">
        <v>94.691183820019731</v>
      </c>
      <c r="E35" s="248">
        <v>54.445557146221802</v>
      </c>
      <c r="F35" s="248">
        <v>91.21366575514422</v>
      </c>
      <c r="G35" s="248">
        <v>51.690992351989593</v>
      </c>
      <c r="H35" s="248">
        <v>98.825457634087144</v>
      </c>
      <c r="I35" s="248">
        <v>65.111617856536569</v>
      </c>
      <c r="J35" s="248">
        <v>69.05556143179497</v>
      </c>
      <c r="K35" s="248">
        <v>36.205390438786281</v>
      </c>
      <c r="L35" s="248">
        <v>72.654508315951531</v>
      </c>
      <c r="M35" s="248">
        <v>58.291474723109495</v>
      </c>
      <c r="N35" s="248">
        <v>87.138696379371197</v>
      </c>
      <c r="O35" s="248">
        <v>97.622291268835852</v>
      </c>
      <c r="P35" s="248">
        <v>98.693889159097068</v>
      </c>
      <c r="Q35" s="248">
        <v>68.823629309611604</v>
      </c>
      <c r="R35" s="248">
        <v>51.832353894456126</v>
      </c>
      <c r="S35" s="248">
        <v>99.868194009806814</v>
      </c>
      <c r="T35" s="248">
        <v>77.319102180594712</v>
      </c>
      <c r="V35" s="249"/>
      <c r="W35" s="248"/>
      <c r="X35" s="248"/>
      <c r="Y35" s="248"/>
      <c r="Z35" s="248"/>
      <c r="AA35" s="248"/>
      <c r="AB35" s="248"/>
      <c r="AC35" s="248"/>
      <c r="AD35" s="248"/>
      <c r="AE35" s="248"/>
      <c r="AF35" s="248"/>
      <c r="AG35" s="248"/>
      <c r="AH35" s="248"/>
      <c r="AI35" s="248"/>
      <c r="AJ35" s="248"/>
      <c r="AK35" s="248"/>
      <c r="AL35" s="248"/>
    </row>
    <row r="36" spans="1:38" s="116" customFormat="1" ht="14.1" customHeight="1">
      <c r="A36" s="225"/>
      <c r="B36" s="116" t="s">
        <v>285</v>
      </c>
      <c r="C36" s="248">
        <v>122.6520903125557</v>
      </c>
      <c r="D36" s="248">
        <v>89.43003731088281</v>
      </c>
      <c r="E36" s="248">
        <v>67.135515449286416</v>
      </c>
      <c r="F36" s="248">
        <v>74.904201957687292</v>
      </c>
      <c r="G36" s="248">
        <v>75.603084670544632</v>
      </c>
      <c r="H36" s="248">
        <v>93.89453379999425</v>
      </c>
      <c r="I36" s="248">
        <v>96.863158796936915</v>
      </c>
      <c r="J36" s="248">
        <v>81.003629264839532</v>
      </c>
      <c r="K36" s="248">
        <v>78.439814170158357</v>
      </c>
      <c r="L36" s="248">
        <v>81.091432065155374</v>
      </c>
      <c r="M36" s="248">
        <v>58.242643640236594</v>
      </c>
      <c r="N36" s="248">
        <v>73.049370359517368</v>
      </c>
      <c r="O36" s="248">
        <v>44.844476063145052</v>
      </c>
      <c r="P36" s="248">
        <v>104.15788722126331</v>
      </c>
      <c r="Q36" s="248">
        <v>77.210316907255375</v>
      </c>
      <c r="R36" s="248">
        <v>60.439785841485957</v>
      </c>
      <c r="S36" s="248">
        <v>53.044353880978591</v>
      </c>
      <c r="T36" s="248">
        <v>77.275271181858258</v>
      </c>
      <c r="V36" s="249"/>
      <c r="W36" s="248"/>
      <c r="X36" s="248"/>
      <c r="Y36" s="248"/>
      <c r="Z36" s="248"/>
      <c r="AA36" s="248"/>
      <c r="AB36" s="248"/>
      <c r="AC36" s="248"/>
      <c r="AD36" s="248"/>
      <c r="AE36" s="248"/>
      <c r="AF36" s="248"/>
      <c r="AG36" s="248"/>
      <c r="AH36" s="248"/>
      <c r="AI36" s="248"/>
      <c r="AJ36" s="248"/>
      <c r="AK36" s="248"/>
      <c r="AL36" s="248"/>
    </row>
    <row r="37" spans="1:38" s="116" customFormat="1" ht="14.1" customHeight="1">
      <c r="A37" s="247"/>
      <c r="B37" s="250" t="s">
        <v>286</v>
      </c>
      <c r="C37" s="251">
        <v>81.323375697588503</v>
      </c>
      <c r="D37" s="251">
        <v>14.318980090571589</v>
      </c>
      <c r="E37" s="251">
        <v>24.763997078191821</v>
      </c>
      <c r="F37" s="251">
        <v>18.834730782290318</v>
      </c>
      <c r="G37" s="251">
        <v>37.054109394605689</v>
      </c>
      <c r="H37" s="251">
        <v>10.591752190261342</v>
      </c>
      <c r="I37" s="251">
        <v>24.097238278545348</v>
      </c>
      <c r="J37" s="251">
        <v>7.6608853644244261</v>
      </c>
      <c r="K37" s="251">
        <v>55.27817512057419</v>
      </c>
      <c r="L37" s="251">
        <v>17.967194354922164</v>
      </c>
      <c r="M37" s="251">
        <v>7.536920380944288</v>
      </c>
      <c r="N37" s="251">
        <v>14.769740937098829</v>
      </c>
      <c r="O37" s="251">
        <v>8.1913099420865088</v>
      </c>
      <c r="P37" s="251">
        <v>24.727613882560757</v>
      </c>
      <c r="Q37" s="251">
        <v>16.370564206057221</v>
      </c>
      <c r="R37" s="251">
        <v>33.632346267102839</v>
      </c>
      <c r="S37" s="251">
        <v>5.6981247301475229</v>
      </c>
      <c r="T37" s="251">
        <v>15.326617174754356</v>
      </c>
      <c r="V37" s="249"/>
      <c r="W37" s="248"/>
      <c r="X37" s="248"/>
      <c r="Y37" s="248"/>
      <c r="Z37" s="248"/>
      <c r="AA37" s="248"/>
      <c r="AB37" s="248"/>
      <c r="AC37" s="248"/>
      <c r="AD37" s="248"/>
      <c r="AE37" s="248"/>
      <c r="AF37" s="248"/>
      <c r="AG37" s="248"/>
      <c r="AH37" s="248"/>
      <c r="AI37" s="248"/>
      <c r="AJ37" s="248"/>
      <c r="AK37" s="248"/>
      <c r="AL37" s="248"/>
    </row>
    <row r="38" spans="1:38" s="116" customFormat="1" ht="14.1" customHeight="1">
      <c r="A38" s="225"/>
      <c r="B38" s="116" t="s">
        <v>287</v>
      </c>
      <c r="C38" s="248">
        <v>7.6530977200216785</v>
      </c>
      <c r="D38" s="248">
        <v>60.063618429599572</v>
      </c>
      <c r="E38" s="248">
        <v>23.296390714052233</v>
      </c>
      <c r="F38" s="248">
        <v>40.370551509394659</v>
      </c>
      <c r="G38" s="248">
        <v>6.4141768861693027</v>
      </c>
      <c r="H38" s="248">
        <v>12.275682141845984</v>
      </c>
      <c r="I38" s="248">
        <v>15.647664482788665</v>
      </c>
      <c r="J38" s="248">
        <v>12.324317450345207</v>
      </c>
      <c r="K38" s="248">
        <v>7.8117853174080594</v>
      </c>
      <c r="L38" s="248">
        <v>25.248779199900284</v>
      </c>
      <c r="M38" s="248">
        <v>7.740626140441681E-2</v>
      </c>
      <c r="N38" s="248">
        <v>16.658076810030497</v>
      </c>
      <c r="O38" s="248">
        <v>6.7176131315655878</v>
      </c>
      <c r="P38" s="248">
        <v>24.004621012655708</v>
      </c>
      <c r="Q38" s="248">
        <v>12.304886355770851</v>
      </c>
      <c r="R38" s="248">
        <v>6.6975056406063302</v>
      </c>
      <c r="S38" s="248">
        <v>0.8501627571037389</v>
      </c>
      <c r="T38" s="248">
        <v>16.10561806683247</v>
      </c>
      <c r="V38" s="249"/>
      <c r="W38" s="248"/>
      <c r="X38" s="248"/>
      <c r="Y38" s="248"/>
      <c r="Z38" s="248"/>
      <c r="AA38" s="248"/>
      <c r="AB38" s="248"/>
      <c r="AC38" s="248"/>
      <c r="AD38" s="248"/>
      <c r="AE38" s="248"/>
      <c r="AF38" s="248"/>
      <c r="AG38" s="248"/>
      <c r="AH38" s="248"/>
      <c r="AI38" s="248"/>
      <c r="AJ38" s="248"/>
      <c r="AK38" s="248"/>
      <c r="AL38" s="248"/>
    </row>
    <row r="39" spans="1:38" s="116" customFormat="1" ht="14.1" customHeight="1">
      <c r="A39" s="225"/>
      <c r="B39" s="116" t="s">
        <v>288</v>
      </c>
      <c r="C39" s="248">
        <v>64.735867344654793</v>
      </c>
      <c r="D39" s="248">
        <v>46.041564435282083</v>
      </c>
      <c r="E39" s="248">
        <v>72.340060652591305</v>
      </c>
      <c r="F39" s="248">
        <v>28.363386316141003</v>
      </c>
      <c r="G39" s="248">
        <v>91.011826922250393</v>
      </c>
      <c r="H39" s="248">
        <v>9.976291596881488</v>
      </c>
      <c r="I39" s="248">
        <v>142.63097648771307</v>
      </c>
      <c r="J39" s="248">
        <v>34.913845178829938</v>
      </c>
      <c r="K39" s="248">
        <v>23.680950108299474</v>
      </c>
      <c r="L39" s="248">
        <v>112.48326972094375</v>
      </c>
      <c r="M39" s="248">
        <v>56.922299420662348</v>
      </c>
      <c r="N39" s="248">
        <v>62.488227133504651</v>
      </c>
      <c r="O39" s="248">
        <v>6.2371380854685547</v>
      </c>
      <c r="P39" s="248">
        <v>223.90651597202032</v>
      </c>
      <c r="Q39" s="248">
        <v>104.89750459903418</v>
      </c>
      <c r="R39" s="248">
        <v>73.001037097821524</v>
      </c>
      <c r="S39" s="248">
        <v>34.643794085044341</v>
      </c>
      <c r="T39" s="248">
        <v>77.931332064678386</v>
      </c>
      <c r="V39" s="249"/>
      <c r="W39" s="248"/>
      <c r="X39" s="248"/>
      <c r="Y39" s="248"/>
      <c r="Z39" s="248"/>
      <c r="AA39" s="248"/>
      <c r="AB39" s="248"/>
      <c r="AC39" s="248"/>
      <c r="AD39" s="248"/>
      <c r="AE39" s="248"/>
      <c r="AF39" s="248"/>
      <c r="AG39" s="248"/>
      <c r="AH39" s="248"/>
      <c r="AI39" s="248"/>
      <c r="AJ39" s="248"/>
      <c r="AK39" s="248"/>
      <c r="AL39" s="248"/>
    </row>
    <row r="40" spans="1:38" s="116" customFormat="1" ht="14.1" customHeight="1">
      <c r="A40" s="247"/>
      <c r="B40" s="250" t="s">
        <v>289</v>
      </c>
      <c r="C40" s="251">
        <v>58.50774572112541</v>
      </c>
      <c r="D40" s="251">
        <v>326.6762792666492</v>
      </c>
      <c r="E40" s="251">
        <v>347.65942551347234</v>
      </c>
      <c r="F40" s="251">
        <v>146.46041042207747</v>
      </c>
      <c r="G40" s="251">
        <v>9.2502777006884962</v>
      </c>
      <c r="H40" s="251">
        <v>38.807911892486409</v>
      </c>
      <c r="I40" s="251">
        <v>335.68540640783294</v>
      </c>
      <c r="J40" s="251">
        <v>170.34516792089428</v>
      </c>
      <c r="K40" s="251">
        <v>98.975088163290152</v>
      </c>
      <c r="L40" s="251">
        <v>551.9980827701163</v>
      </c>
      <c r="M40" s="251">
        <v>294.62857056447143</v>
      </c>
      <c r="N40" s="251">
        <v>202.24487391168353</v>
      </c>
      <c r="O40" s="251">
        <v>31.127662290034056</v>
      </c>
      <c r="P40" s="251">
        <v>108.15577072178947</v>
      </c>
      <c r="Q40" s="251">
        <v>263.41001414487988</v>
      </c>
      <c r="R40" s="251">
        <v>283.36722407423872</v>
      </c>
      <c r="S40" s="251">
        <v>79.700835208941569</v>
      </c>
      <c r="T40" s="251">
        <v>234.34168866557721</v>
      </c>
      <c r="V40" s="249"/>
      <c r="W40" s="248"/>
      <c r="X40" s="248"/>
      <c r="Y40" s="248"/>
      <c r="Z40" s="248"/>
      <c r="AA40" s="248"/>
      <c r="AB40" s="248"/>
      <c r="AC40" s="248"/>
      <c r="AD40" s="248"/>
      <c r="AE40" s="248"/>
      <c r="AF40" s="248"/>
      <c r="AG40" s="248"/>
      <c r="AH40" s="248"/>
      <c r="AI40" s="248"/>
      <c r="AJ40" s="248"/>
      <c r="AK40" s="248"/>
      <c r="AL40" s="248"/>
    </row>
    <row r="41" spans="1:38" s="256" customFormat="1" ht="16.5" customHeight="1" thickBot="1">
      <c r="A41" s="253"/>
      <c r="B41" s="253"/>
      <c r="C41" s="253"/>
      <c r="D41" s="254"/>
      <c r="E41" s="254"/>
      <c r="F41" s="254"/>
      <c r="G41" s="254"/>
      <c r="H41" s="254"/>
      <c r="I41" s="254"/>
      <c r="J41" s="254"/>
      <c r="K41" s="254"/>
      <c r="L41" s="254"/>
      <c r="M41" s="254"/>
      <c r="N41" s="254"/>
      <c r="O41" s="254"/>
      <c r="P41" s="254"/>
      <c r="Q41" s="254"/>
      <c r="R41" s="254"/>
      <c r="S41" s="254"/>
      <c r="T41" s="254"/>
      <c r="U41" s="255"/>
    </row>
    <row r="42" spans="1:38" s="257" customFormat="1" ht="7.5" customHeight="1" thickTop="1">
      <c r="U42" s="258"/>
    </row>
    <row r="43" spans="1:38" s="257" customFormat="1" ht="11.25" customHeight="1">
      <c r="A43" s="259" t="s">
        <v>290</v>
      </c>
      <c r="U43" s="258"/>
    </row>
    <row r="44" spans="1:38" s="222" customFormat="1" ht="10.199999999999999">
      <c r="A44" s="222" t="s">
        <v>291</v>
      </c>
    </row>
    <row r="45" spans="1:38" s="222" customFormat="1" ht="10.199999999999999">
      <c r="A45" s="222" t="s">
        <v>124</v>
      </c>
    </row>
    <row r="46" spans="1:38">
      <c r="A46" s="222" t="s">
        <v>125</v>
      </c>
    </row>
    <row r="47" spans="1:38">
      <c r="A47" s="222" t="s">
        <v>126</v>
      </c>
    </row>
    <row r="48" spans="1:38">
      <c r="A48" s="222" t="s">
        <v>127</v>
      </c>
    </row>
    <row r="49" spans="1:20">
      <c r="A49" s="222" t="s">
        <v>128</v>
      </c>
    </row>
    <row r="50" spans="1:20">
      <c r="A50" s="222" t="s">
        <v>129</v>
      </c>
    </row>
    <row r="51" spans="1:20">
      <c r="A51" s="222" t="s">
        <v>130</v>
      </c>
    </row>
    <row r="52" spans="1:20">
      <c r="A52" s="222" t="s">
        <v>131</v>
      </c>
    </row>
    <row r="53" spans="1:20">
      <c r="A53" s="222" t="s">
        <v>132</v>
      </c>
    </row>
    <row r="54" spans="1:20">
      <c r="A54" s="222" t="s">
        <v>133</v>
      </c>
    </row>
    <row r="55" spans="1:20">
      <c r="A55" s="222" t="s">
        <v>134</v>
      </c>
    </row>
    <row r="56" spans="1:20">
      <c r="A56" s="222" t="s">
        <v>292</v>
      </c>
    </row>
    <row r="57" spans="1:20">
      <c r="A57" s="222" t="s">
        <v>293</v>
      </c>
    </row>
    <row r="58" spans="1:20">
      <c r="A58" s="222" t="s">
        <v>294</v>
      </c>
    </row>
    <row r="59" spans="1:20" ht="13.8">
      <c r="A59" s="222" t="s">
        <v>295</v>
      </c>
      <c r="B59" s="233"/>
    </row>
    <row r="60" spans="1:20">
      <c r="A60" s="222"/>
    </row>
    <row r="61" spans="1:20">
      <c r="D61" s="260"/>
      <c r="E61" s="260"/>
      <c r="F61" s="260"/>
      <c r="G61" s="260"/>
      <c r="H61" s="260"/>
      <c r="I61" s="260"/>
      <c r="J61" s="260"/>
      <c r="K61" s="260"/>
      <c r="L61" s="260"/>
      <c r="M61" s="260"/>
      <c r="N61" s="260"/>
      <c r="O61" s="260"/>
      <c r="P61" s="260"/>
      <c r="Q61" s="260"/>
      <c r="R61" s="260"/>
      <c r="S61" s="260"/>
      <c r="T61" s="260"/>
    </row>
    <row r="64" spans="1:20">
      <c r="D64" s="260"/>
      <c r="E64" s="260"/>
      <c r="F64" s="260"/>
      <c r="G64" s="260"/>
      <c r="H64" s="260"/>
      <c r="I64" s="260"/>
      <c r="J64" s="260"/>
      <c r="K64" s="260"/>
      <c r="L64" s="260"/>
      <c r="M64" s="260"/>
      <c r="N64" s="260"/>
      <c r="O64" s="260"/>
      <c r="P64" s="260"/>
      <c r="Q64" s="260"/>
      <c r="R64" s="260"/>
      <c r="S64" s="260"/>
      <c r="T64" s="260"/>
    </row>
    <row r="77" spans="19:26">
      <c r="W77" s="114"/>
    </row>
    <row r="79" spans="19:26">
      <c r="X79" s="261"/>
      <c r="Y79" s="261"/>
      <c r="Z79" s="261"/>
    </row>
    <row r="80" spans="19:26" ht="13.8">
      <c r="S80" s="233"/>
      <c r="V80" s="61"/>
      <c r="W80" s="61"/>
      <c r="X80" s="262"/>
      <c r="Y80" s="263"/>
      <c r="Z80" s="264"/>
    </row>
    <row r="81" spans="3:26" ht="13.8">
      <c r="D81" s="265"/>
      <c r="E81" s="265"/>
      <c r="F81" s="265"/>
      <c r="G81" s="265"/>
      <c r="H81" s="265"/>
      <c r="I81" s="265"/>
      <c r="J81" s="265"/>
      <c r="K81" s="265"/>
      <c r="L81" s="265"/>
      <c r="M81" s="265"/>
      <c r="N81" s="265"/>
      <c r="O81" s="265"/>
      <c r="P81" s="265"/>
      <c r="Q81" s="265"/>
      <c r="R81" s="265"/>
      <c r="S81" s="265"/>
      <c r="T81" s="114"/>
      <c r="U81" s="265"/>
      <c r="V81" s="265"/>
      <c r="W81" s="266"/>
      <c r="Z81" s="64"/>
    </row>
    <row r="82" spans="3:26" ht="13.8">
      <c r="D82" s="265"/>
      <c r="E82" s="265"/>
      <c r="F82" s="265"/>
      <c r="G82" s="265"/>
      <c r="H82" s="265"/>
      <c r="I82" s="265"/>
      <c r="J82" s="265"/>
      <c r="K82" s="265"/>
      <c r="L82" s="265"/>
      <c r="M82" s="265"/>
      <c r="N82" s="265"/>
      <c r="O82" s="265"/>
      <c r="P82" s="265"/>
      <c r="Q82" s="265"/>
      <c r="R82" s="265"/>
      <c r="S82" s="265"/>
      <c r="T82" s="114"/>
      <c r="U82" s="265"/>
      <c r="V82" s="265"/>
      <c r="W82" s="266"/>
      <c r="Z82" s="64"/>
    </row>
    <row r="83" spans="3:26" ht="13.8">
      <c r="D83" s="265"/>
      <c r="E83" s="265"/>
      <c r="F83" s="265"/>
      <c r="G83" s="265"/>
      <c r="H83" s="265"/>
      <c r="I83" s="265"/>
      <c r="J83" s="265"/>
      <c r="K83" s="265"/>
      <c r="L83" s="265"/>
      <c r="M83" s="265"/>
      <c r="N83" s="265"/>
      <c r="O83" s="265"/>
      <c r="P83" s="265"/>
      <c r="Q83" s="265"/>
      <c r="R83" s="265"/>
      <c r="S83" s="265"/>
      <c r="T83" s="114"/>
      <c r="U83" s="265"/>
      <c r="V83" s="265"/>
      <c r="W83" s="266"/>
      <c r="Z83" s="64"/>
    </row>
    <row r="84" spans="3:26" ht="13.8">
      <c r="D84" s="265"/>
      <c r="E84" s="265"/>
      <c r="F84" s="265"/>
      <c r="G84" s="265"/>
      <c r="H84" s="265"/>
      <c r="I84" s="265"/>
      <c r="J84" s="265"/>
      <c r="K84" s="265"/>
      <c r="L84" s="265"/>
      <c r="M84" s="265"/>
      <c r="N84" s="265"/>
      <c r="O84" s="265"/>
      <c r="P84" s="265"/>
      <c r="Q84" s="265"/>
      <c r="R84" s="265"/>
      <c r="S84" s="265"/>
      <c r="T84" s="114"/>
      <c r="U84" s="265"/>
      <c r="V84" s="265"/>
      <c r="W84" s="266"/>
      <c r="Z84" s="64"/>
    </row>
    <row r="85" spans="3:26" ht="13.8">
      <c r="D85" s="265"/>
      <c r="E85" s="265"/>
      <c r="F85" s="265"/>
      <c r="G85" s="265"/>
      <c r="H85" s="265"/>
      <c r="I85" s="265"/>
      <c r="J85" s="265"/>
      <c r="K85" s="265"/>
      <c r="L85" s="265"/>
      <c r="M85" s="265"/>
      <c r="N85" s="265"/>
      <c r="O85" s="265"/>
      <c r="P85" s="265"/>
      <c r="Q85" s="265"/>
      <c r="R85" s="265"/>
      <c r="S85" s="265"/>
      <c r="T85" s="114"/>
      <c r="U85" s="265"/>
      <c r="V85" s="265"/>
      <c r="W85" s="266"/>
      <c r="Z85" s="64"/>
    </row>
    <row r="86" spans="3:26" ht="13.8">
      <c r="D86" s="265"/>
      <c r="E86" s="265"/>
      <c r="F86" s="265"/>
      <c r="G86" s="265"/>
      <c r="H86" s="265"/>
      <c r="I86" s="265"/>
      <c r="J86" s="265"/>
      <c r="K86" s="265"/>
      <c r="L86" s="265"/>
      <c r="M86" s="265"/>
      <c r="N86" s="265"/>
      <c r="O86" s="265"/>
      <c r="P86" s="265"/>
      <c r="Q86" s="265"/>
      <c r="R86" s="265"/>
      <c r="S86" s="265"/>
      <c r="T86" s="114"/>
      <c r="U86" s="265"/>
      <c r="V86" s="265"/>
      <c r="W86" s="266"/>
      <c r="Z86" s="64"/>
    </row>
    <row r="87" spans="3:26" ht="13.8">
      <c r="D87" s="265"/>
      <c r="E87" s="265"/>
      <c r="F87" s="265"/>
      <c r="G87" s="265"/>
      <c r="H87" s="265"/>
      <c r="I87" s="265"/>
      <c r="J87" s="265"/>
      <c r="K87" s="265"/>
      <c r="L87" s="265"/>
      <c r="M87" s="265"/>
      <c r="N87" s="265"/>
      <c r="O87" s="265"/>
      <c r="P87" s="265"/>
      <c r="Q87" s="265"/>
      <c r="R87" s="265"/>
      <c r="S87" s="265"/>
      <c r="T87" s="114"/>
      <c r="U87" s="265"/>
      <c r="V87" s="265"/>
      <c r="W87" s="266"/>
      <c r="Z87" s="64"/>
    </row>
    <row r="88" spans="3:26" ht="13.8">
      <c r="D88" s="265"/>
      <c r="E88" s="265"/>
      <c r="F88" s="265"/>
      <c r="G88" s="265"/>
      <c r="H88" s="265"/>
      <c r="I88" s="265"/>
      <c r="J88" s="265"/>
      <c r="K88" s="265"/>
      <c r="L88" s="265"/>
      <c r="M88" s="265"/>
      <c r="N88" s="265"/>
      <c r="O88" s="265"/>
      <c r="P88" s="265"/>
      <c r="Q88" s="265"/>
      <c r="R88" s="265"/>
      <c r="S88" s="265"/>
      <c r="T88" s="114"/>
      <c r="U88" s="265"/>
      <c r="V88" s="265"/>
      <c r="W88" s="266"/>
      <c r="Z88" s="64"/>
    </row>
    <row r="89" spans="3:26" ht="13.8">
      <c r="D89" s="265"/>
      <c r="E89" s="265"/>
      <c r="F89" s="265"/>
      <c r="G89" s="265"/>
      <c r="H89" s="265"/>
      <c r="I89" s="265"/>
      <c r="J89" s="265"/>
      <c r="K89" s="265"/>
      <c r="L89" s="265"/>
      <c r="M89" s="265"/>
      <c r="N89" s="265"/>
      <c r="O89" s="265"/>
      <c r="P89" s="265"/>
      <c r="Q89" s="265"/>
      <c r="R89" s="265"/>
      <c r="S89" s="265"/>
      <c r="T89" s="114"/>
      <c r="U89" s="265"/>
      <c r="V89" s="265"/>
      <c r="W89" s="266"/>
      <c r="Z89" s="64"/>
    </row>
    <row r="90" spans="3:26" ht="13.8">
      <c r="D90" s="265"/>
      <c r="E90" s="265"/>
      <c r="F90" s="265"/>
      <c r="G90" s="265"/>
      <c r="H90" s="265"/>
      <c r="I90" s="265"/>
      <c r="J90" s="265"/>
      <c r="K90" s="265"/>
      <c r="L90" s="265"/>
      <c r="M90" s="265"/>
      <c r="N90" s="265"/>
      <c r="O90" s="265"/>
      <c r="P90" s="265"/>
      <c r="Q90" s="265"/>
      <c r="R90" s="265"/>
      <c r="S90" s="265"/>
      <c r="T90" s="114"/>
      <c r="U90" s="265"/>
      <c r="V90" s="265"/>
      <c r="W90" s="266"/>
      <c r="Z90" s="64"/>
    </row>
    <row r="91" spans="3:26" ht="13.8">
      <c r="C91" s="267"/>
      <c r="D91" s="267"/>
      <c r="E91" s="267"/>
      <c r="F91" s="267"/>
      <c r="G91" s="267"/>
      <c r="H91" s="267"/>
      <c r="I91" s="267"/>
      <c r="J91" s="267"/>
      <c r="K91" s="267"/>
      <c r="L91" s="267"/>
      <c r="M91" s="267"/>
      <c r="N91" s="267"/>
      <c r="O91" s="267"/>
      <c r="P91" s="267"/>
      <c r="Q91" s="267"/>
      <c r="R91" s="267"/>
      <c r="S91" s="267"/>
      <c r="T91" s="267"/>
      <c r="U91" s="265"/>
      <c r="V91" s="265"/>
      <c r="W91" s="266"/>
      <c r="Z91" s="64"/>
    </row>
    <row r="92" spans="3:26" ht="13.8">
      <c r="C92" s="267"/>
      <c r="D92" s="267"/>
      <c r="E92" s="267"/>
      <c r="F92" s="267"/>
      <c r="G92" s="267"/>
      <c r="H92" s="267"/>
      <c r="I92" s="267"/>
      <c r="J92" s="267"/>
      <c r="K92" s="267"/>
      <c r="L92" s="267"/>
      <c r="M92" s="267"/>
      <c r="N92" s="267"/>
      <c r="O92" s="267"/>
      <c r="P92" s="267"/>
      <c r="Q92" s="267"/>
      <c r="R92" s="267"/>
      <c r="S92" s="267"/>
      <c r="T92" s="267"/>
      <c r="U92" s="265"/>
      <c r="V92" s="265"/>
      <c r="W92" s="266"/>
      <c r="Z92" s="64"/>
    </row>
    <row r="93" spans="3:26" ht="13.8">
      <c r="C93" s="267"/>
      <c r="D93" s="267"/>
      <c r="E93" s="267"/>
      <c r="F93" s="267"/>
      <c r="G93" s="267"/>
      <c r="H93" s="267"/>
      <c r="I93" s="267"/>
      <c r="J93" s="267"/>
      <c r="K93" s="267"/>
      <c r="L93" s="267"/>
      <c r="M93" s="267"/>
      <c r="N93" s="267"/>
      <c r="O93" s="267"/>
      <c r="P93" s="267"/>
      <c r="Q93" s="267"/>
      <c r="R93" s="267"/>
      <c r="S93" s="267"/>
      <c r="T93" s="267"/>
      <c r="U93" s="265"/>
      <c r="V93" s="265"/>
      <c r="W93" s="266"/>
      <c r="Z93" s="64"/>
    </row>
    <row r="94" spans="3:26" ht="13.8">
      <c r="C94" s="267"/>
      <c r="D94" s="267"/>
      <c r="E94" s="267"/>
      <c r="F94" s="267"/>
      <c r="G94" s="267"/>
      <c r="H94" s="267"/>
      <c r="I94" s="267"/>
      <c r="J94" s="267"/>
      <c r="K94" s="267"/>
      <c r="L94" s="267"/>
      <c r="M94" s="267"/>
      <c r="N94" s="267"/>
      <c r="O94" s="267"/>
      <c r="P94" s="267"/>
      <c r="Q94" s="267"/>
      <c r="R94" s="267"/>
      <c r="S94" s="267"/>
      <c r="T94" s="267"/>
      <c r="U94" s="265"/>
      <c r="V94" s="265"/>
      <c r="W94" s="266"/>
      <c r="Z94" s="64"/>
    </row>
    <row r="95" spans="3:26" ht="13.8">
      <c r="C95" s="267"/>
      <c r="D95" s="267"/>
      <c r="E95" s="267"/>
      <c r="F95" s="267"/>
      <c r="G95" s="267"/>
      <c r="H95" s="267"/>
      <c r="I95" s="267"/>
      <c r="J95" s="267"/>
      <c r="K95" s="267"/>
      <c r="L95" s="267"/>
      <c r="M95" s="267"/>
      <c r="N95" s="267"/>
      <c r="O95" s="267"/>
      <c r="P95" s="267"/>
      <c r="Q95" s="267"/>
      <c r="R95" s="267"/>
      <c r="S95" s="267"/>
      <c r="T95" s="267"/>
      <c r="U95" s="265"/>
      <c r="Z95" s="64"/>
    </row>
    <row r="96" spans="3:26">
      <c r="C96" s="267"/>
      <c r="D96" s="267"/>
      <c r="E96" s="267"/>
      <c r="F96" s="267"/>
      <c r="G96" s="267"/>
      <c r="H96" s="267"/>
      <c r="I96" s="267"/>
      <c r="J96" s="267"/>
      <c r="K96" s="267"/>
      <c r="L96" s="267"/>
      <c r="M96" s="267"/>
      <c r="N96" s="267"/>
      <c r="O96" s="267"/>
      <c r="P96" s="267"/>
      <c r="Q96" s="267"/>
      <c r="R96" s="267"/>
      <c r="S96" s="267"/>
      <c r="T96" s="267"/>
      <c r="U96" s="265"/>
    </row>
    <row r="97" spans="3:20">
      <c r="C97" s="267"/>
      <c r="D97" s="267"/>
      <c r="E97" s="267"/>
      <c r="F97" s="267"/>
      <c r="G97" s="267"/>
      <c r="H97" s="267"/>
      <c r="I97" s="267"/>
      <c r="J97" s="267"/>
      <c r="K97" s="267"/>
      <c r="L97" s="267"/>
      <c r="M97" s="267"/>
      <c r="N97" s="267"/>
      <c r="O97" s="267"/>
      <c r="P97" s="267"/>
      <c r="Q97" s="267"/>
      <c r="R97" s="267"/>
      <c r="S97" s="267"/>
      <c r="T97" s="267"/>
    </row>
    <row r="98" spans="3:20">
      <c r="C98" s="267"/>
      <c r="D98" s="267"/>
      <c r="E98" s="267"/>
      <c r="F98" s="267"/>
      <c r="G98" s="267"/>
      <c r="H98" s="267"/>
      <c r="I98" s="267"/>
      <c r="J98" s="267"/>
      <c r="K98" s="267"/>
      <c r="L98" s="267"/>
      <c r="M98" s="267"/>
      <c r="N98" s="267"/>
      <c r="O98" s="267"/>
      <c r="P98" s="267"/>
      <c r="Q98" s="267"/>
      <c r="R98" s="267"/>
      <c r="S98" s="267"/>
      <c r="T98" s="267"/>
    </row>
    <row r="99" spans="3:20">
      <c r="C99" s="267"/>
      <c r="D99" s="267"/>
      <c r="E99" s="267"/>
      <c r="F99" s="267"/>
      <c r="G99" s="267"/>
      <c r="H99" s="267"/>
      <c r="I99" s="267"/>
      <c r="J99" s="267"/>
      <c r="K99" s="267"/>
      <c r="L99" s="267"/>
      <c r="M99" s="267"/>
      <c r="N99" s="267"/>
      <c r="O99" s="267"/>
      <c r="P99" s="267"/>
      <c r="Q99" s="267"/>
      <c r="R99" s="267"/>
      <c r="S99" s="267"/>
      <c r="T99" s="267"/>
    </row>
    <row r="100" spans="3:20">
      <c r="C100" s="267"/>
      <c r="D100" s="267"/>
      <c r="E100" s="267"/>
      <c r="F100" s="267"/>
      <c r="G100" s="267"/>
      <c r="H100" s="267"/>
      <c r="I100" s="267"/>
      <c r="J100" s="267"/>
      <c r="K100" s="267"/>
      <c r="L100" s="267"/>
      <c r="M100" s="267"/>
      <c r="N100" s="267"/>
      <c r="O100" s="267"/>
      <c r="P100" s="267"/>
      <c r="Q100" s="267"/>
      <c r="R100" s="267"/>
      <c r="S100" s="267"/>
      <c r="T100" s="267"/>
    </row>
    <row r="101" spans="3:20">
      <c r="C101" s="267"/>
      <c r="D101" s="267"/>
      <c r="E101" s="267"/>
      <c r="F101" s="267"/>
      <c r="G101" s="267"/>
      <c r="H101" s="267"/>
      <c r="I101" s="267"/>
      <c r="J101" s="267"/>
      <c r="K101" s="267"/>
      <c r="L101" s="267"/>
      <c r="M101" s="267"/>
      <c r="N101" s="267"/>
      <c r="O101" s="267"/>
      <c r="P101" s="267"/>
      <c r="Q101" s="267"/>
      <c r="R101" s="267"/>
      <c r="S101" s="267"/>
      <c r="T101" s="267"/>
    </row>
    <row r="102" spans="3:20">
      <c r="C102" s="267"/>
      <c r="D102" s="267"/>
      <c r="E102" s="267"/>
      <c r="F102" s="267"/>
      <c r="G102" s="267"/>
      <c r="H102" s="267"/>
      <c r="I102" s="267"/>
      <c r="J102" s="267"/>
      <c r="K102" s="267"/>
      <c r="L102" s="267"/>
      <c r="M102" s="267"/>
      <c r="N102" s="267"/>
      <c r="O102" s="267"/>
      <c r="P102" s="267"/>
      <c r="Q102" s="267"/>
      <c r="R102" s="267"/>
      <c r="S102" s="267"/>
      <c r="T102" s="267"/>
    </row>
    <row r="103" spans="3:20">
      <c r="C103" s="267"/>
      <c r="D103" s="267"/>
      <c r="E103" s="267"/>
      <c r="F103" s="267"/>
      <c r="G103" s="267"/>
      <c r="H103" s="267"/>
      <c r="I103" s="267"/>
      <c r="J103" s="267"/>
      <c r="K103" s="267"/>
      <c r="L103" s="267"/>
      <c r="M103" s="267"/>
      <c r="N103" s="267"/>
      <c r="O103" s="267"/>
      <c r="P103" s="267"/>
      <c r="Q103" s="267"/>
      <c r="R103" s="267"/>
      <c r="S103" s="267"/>
      <c r="T103" s="267"/>
    </row>
    <row r="104" spans="3:20">
      <c r="C104" s="267"/>
      <c r="D104" s="267"/>
      <c r="E104" s="267"/>
      <c r="F104" s="267"/>
      <c r="G104" s="267"/>
      <c r="H104" s="267"/>
      <c r="I104" s="267"/>
      <c r="J104" s="267"/>
      <c r="K104" s="267"/>
      <c r="L104" s="267"/>
      <c r="M104" s="267"/>
      <c r="N104" s="267"/>
      <c r="O104" s="267"/>
      <c r="P104" s="267"/>
      <c r="Q104" s="267"/>
      <c r="R104" s="267"/>
      <c r="S104" s="267"/>
      <c r="T104" s="267"/>
    </row>
    <row r="105" spans="3:20">
      <c r="C105" s="267"/>
      <c r="D105" s="267"/>
      <c r="E105" s="267"/>
      <c r="F105" s="267"/>
      <c r="G105" s="267"/>
      <c r="H105" s="267"/>
      <c r="I105" s="267"/>
      <c r="J105" s="267"/>
      <c r="K105" s="267"/>
      <c r="L105" s="267"/>
      <c r="M105" s="267"/>
      <c r="N105" s="267"/>
      <c r="O105" s="267"/>
      <c r="P105" s="267"/>
      <c r="Q105" s="267"/>
      <c r="R105" s="267"/>
      <c r="S105" s="267"/>
      <c r="T105" s="267"/>
    </row>
    <row r="106" spans="3:20">
      <c r="C106" s="267"/>
      <c r="D106" s="267"/>
      <c r="E106" s="267"/>
      <c r="F106" s="267"/>
      <c r="G106" s="267"/>
      <c r="H106" s="267"/>
      <c r="I106" s="267"/>
      <c r="J106" s="267"/>
      <c r="K106" s="267"/>
      <c r="L106" s="267"/>
      <c r="M106" s="267"/>
      <c r="N106" s="267"/>
      <c r="O106" s="267"/>
      <c r="P106" s="267"/>
      <c r="Q106" s="267"/>
      <c r="R106" s="267"/>
      <c r="S106" s="267"/>
      <c r="T106" s="267"/>
    </row>
    <row r="107" spans="3:20">
      <c r="C107" s="267"/>
      <c r="D107" s="267"/>
      <c r="E107" s="267"/>
      <c r="F107" s="267"/>
      <c r="G107" s="267"/>
      <c r="H107" s="267"/>
      <c r="I107" s="267"/>
      <c r="J107" s="267"/>
      <c r="K107" s="267"/>
      <c r="L107" s="267"/>
      <c r="M107" s="267"/>
      <c r="N107" s="267"/>
      <c r="O107" s="267"/>
      <c r="P107" s="267"/>
      <c r="Q107" s="267"/>
      <c r="R107" s="267"/>
      <c r="S107" s="267"/>
      <c r="T107" s="267"/>
    </row>
    <row r="108" spans="3:20">
      <c r="C108" s="267"/>
      <c r="D108" s="267"/>
      <c r="E108" s="267"/>
      <c r="F108" s="267"/>
      <c r="G108" s="267"/>
      <c r="H108" s="267"/>
      <c r="I108" s="267"/>
      <c r="J108" s="267"/>
      <c r="K108" s="267"/>
      <c r="L108" s="267"/>
      <c r="M108" s="267"/>
      <c r="N108" s="267"/>
      <c r="O108" s="267"/>
      <c r="P108" s="267"/>
      <c r="Q108" s="267"/>
      <c r="R108" s="267"/>
      <c r="S108" s="267"/>
      <c r="T108" s="267"/>
    </row>
    <row r="109" spans="3:20">
      <c r="C109" s="267"/>
      <c r="D109" s="267"/>
      <c r="E109" s="267"/>
      <c r="F109" s="267"/>
      <c r="G109" s="267"/>
      <c r="H109" s="267"/>
      <c r="I109" s="267"/>
      <c r="J109" s="267"/>
      <c r="K109" s="267"/>
      <c r="L109" s="267"/>
      <c r="M109" s="267"/>
      <c r="N109" s="267"/>
      <c r="O109" s="267"/>
      <c r="P109" s="267"/>
      <c r="Q109" s="267"/>
      <c r="R109" s="267"/>
      <c r="S109" s="267"/>
      <c r="T109" s="267"/>
    </row>
    <row r="197" spans="1:38" s="222" customFormat="1">
      <c r="A197" s="34"/>
      <c r="B197" s="222"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22" customFormat="1">
      <c r="A199" s="34"/>
      <c r="B199" s="222"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322DD-421A-4830-B73F-27CC70B7D309}">
  <sheetPr codeName="Hoja24"/>
  <dimension ref="A1:AD175"/>
  <sheetViews>
    <sheetView zoomScale="110" zoomScaleNormal="110" workbookViewId="0">
      <selection activeCell="D4" sqref="D4"/>
    </sheetView>
  </sheetViews>
  <sheetFormatPr baseColWidth="10" defaultColWidth="11.44140625" defaultRowHeight="13.2"/>
  <cols>
    <col min="1" max="1" width="5.5546875" style="34" customWidth="1"/>
    <col min="2" max="2" width="30.88671875"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9" customFormat="1" ht="32.1" customHeight="1">
      <c r="A1" s="156" t="s">
        <v>10</v>
      </c>
      <c r="B1" s="268"/>
      <c r="C1" s="268"/>
      <c r="D1" s="268"/>
      <c r="E1" s="268"/>
      <c r="F1" s="268"/>
      <c r="G1" s="268"/>
    </row>
    <row r="2" spans="1:10" s="271" customFormat="1" ht="18" customHeight="1">
      <c r="A2" s="270" t="s">
        <v>137</v>
      </c>
      <c r="B2" s="270"/>
      <c r="C2" s="270"/>
      <c r="D2" s="270"/>
      <c r="E2" s="270"/>
      <c r="F2" s="270"/>
      <c r="G2" s="270"/>
    </row>
    <row r="3" spans="1:10" s="273" customFormat="1" ht="16.8">
      <c r="A3" s="272" t="s">
        <v>296</v>
      </c>
      <c r="B3" s="272"/>
      <c r="C3" s="272"/>
      <c r="D3" s="272"/>
      <c r="E3" s="272"/>
      <c r="F3" s="272"/>
      <c r="G3" s="272"/>
      <c r="I3" s="34"/>
      <c r="J3" s="34"/>
    </row>
    <row r="4" spans="1:10" s="273" customFormat="1" ht="15" customHeight="1">
      <c r="A4" s="272"/>
      <c r="B4" s="272"/>
      <c r="C4" s="272"/>
      <c r="D4" s="272"/>
      <c r="E4" s="272"/>
      <c r="F4" s="272"/>
      <c r="G4" s="272"/>
      <c r="I4" s="34"/>
      <c r="J4" s="34"/>
    </row>
    <row r="5" spans="1:10" s="273" customFormat="1" ht="12.75" customHeight="1">
      <c r="A5" s="272"/>
      <c r="B5" s="272"/>
      <c r="C5" s="272"/>
      <c r="D5" s="272"/>
      <c r="E5" s="272"/>
      <c r="F5" s="272"/>
      <c r="G5" s="272"/>
      <c r="I5" s="34"/>
      <c r="J5" s="34"/>
    </row>
    <row r="6" spans="1:10" s="274" customFormat="1" ht="17.100000000000001" customHeight="1">
      <c r="A6" s="270" t="s">
        <v>297</v>
      </c>
      <c r="B6" s="270"/>
      <c r="C6" s="270"/>
      <c r="D6" s="270"/>
      <c r="E6" s="270"/>
      <c r="F6" s="270"/>
      <c r="G6" s="270"/>
      <c r="I6" s="34"/>
      <c r="J6" s="34"/>
    </row>
    <row r="7" spans="1:10" s="46" customFormat="1" ht="6" customHeight="1" thickBot="1"/>
    <row r="8" spans="1:10" s="46" customFormat="1" ht="13.2" customHeight="1">
      <c r="A8" s="275" t="s">
        <v>298</v>
      </c>
      <c r="B8" s="276"/>
      <c r="C8" s="275" t="s">
        <v>299</v>
      </c>
      <c r="D8" s="277"/>
      <c r="E8" s="275" t="s">
        <v>300</v>
      </c>
      <c r="F8" s="277"/>
      <c r="G8" s="275" t="s">
        <v>301</v>
      </c>
    </row>
    <row r="9" spans="1:10" s="46" customFormat="1" ht="13.2" customHeight="1">
      <c r="A9" s="278"/>
      <c r="B9" s="278"/>
      <c r="C9" s="278"/>
      <c r="D9" s="279"/>
      <c r="E9" s="278"/>
      <c r="F9" s="279"/>
      <c r="G9" s="278"/>
      <c r="I9" s="34"/>
      <c r="J9" s="34"/>
    </row>
    <row r="10" spans="1:10" s="46" customFormat="1" ht="6" customHeight="1">
      <c r="D10" s="280"/>
      <c r="E10" s="280"/>
      <c r="F10" s="280"/>
      <c r="G10" s="280"/>
    </row>
    <row r="11" spans="1:10" s="46" customFormat="1" ht="10.5" customHeight="1">
      <c r="A11" s="281">
        <v>1</v>
      </c>
      <c r="B11" s="282" t="s">
        <v>193</v>
      </c>
      <c r="C11" s="283">
        <v>1554451832.71</v>
      </c>
      <c r="D11" s="284"/>
      <c r="E11" s="285">
        <v>27.174564275072001</v>
      </c>
      <c r="F11" s="285"/>
      <c r="G11" s="285">
        <v>27.174564275072001</v>
      </c>
      <c r="H11" s="286"/>
      <c r="I11" s="287"/>
      <c r="J11" s="287"/>
    </row>
    <row r="12" spans="1:10" s="46" customFormat="1" ht="10.199999999999999" customHeight="1">
      <c r="A12" s="281">
        <v>2</v>
      </c>
      <c r="B12" s="282" t="s">
        <v>190</v>
      </c>
      <c r="C12" s="283">
        <v>1322134983.04</v>
      </c>
      <c r="D12" s="284"/>
      <c r="E12" s="285">
        <v>23.113255310268947</v>
      </c>
      <c r="F12" s="285"/>
      <c r="G12" s="285">
        <v>50.287819585340948</v>
      </c>
      <c r="H12" s="286"/>
      <c r="I12" s="287"/>
      <c r="J12" s="34"/>
    </row>
    <row r="13" spans="1:10" s="46" customFormat="1" ht="10.199999999999999" customHeight="1">
      <c r="A13" s="281">
        <v>3</v>
      </c>
      <c r="B13" s="282" t="s">
        <v>238</v>
      </c>
      <c r="C13" s="283">
        <v>845442755.83000004</v>
      </c>
      <c r="D13" s="284"/>
      <c r="E13" s="285">
        <v>14.779833009777466</v>
      </c>
      <c r="F13" s="285"/>
      <c r="G13" s="285">
        <v>65.067652595118417</v>
      </c>
      <c r="H13" s="286"/>
      <c r="I13" s="287"/>
      <c r="J13" s="34"/>
    </row>
    <row r="14" spans="1:10" s="46" customFormat="1" ht="10.199999999999999" customHeight="1">
      <c r="A14" s="281">
        <v>4</v>
      </c>
      <c r="B14" s="282" t="s">
        <v>184</v>
      </c>
      <c r="C14" s="283">
        <v>462258748.51999998</v>
      </c>
      <c r="D14" s="284"/>
      <c r="E14" s="285">
        <v>8.0810995934633123</v>
      </c>
      <c r="F14" s="285"/>
      <c r="G14" s="285">
        <v>73.148752188581724</v>
      </c>
      <c r="H14" s="286"/>
      <c r="I14" s="287"/>
      <c r="J14" s="34"/>
    </row>
    <row r="15" spans="1:10" s="46" customFormat="1" ht="10.199999999999999" customHeight="1">
      <c r="A15" s="281">
        <v>5</v>
      </c>
      <c r="B15" s="282" t="s">
        <v>186</v>
      </c>
      <c r="C15" s="283">
        <v>367855751.5</v>
      </c>
      <c r="D15" s="284"/>
      <c r="E15" s="285">
        <v>6.4307684244318333</v>
      </c>
      <c r="F15" s="285"/>
      <c r="G15" s="285">
        <v>79.579520613013557</v>
      </c>
      <c r="H15" s="286"/>
      <c r="I15" s="287"/>
      <c r="J15" s="34"/>
    </row>
    <row r="16" spans="1:10" s="46" customFormat="1" ht="10.199999999999999" customHeight="1">
      <c r="A16" s="281">
        <v>6</v>
      </c>
      <c r="B16" s="282" t="s">
        <v>185</v>
      </c>
      <c r="C16" s="283">
        <v>298852786.00999999</v>
      </c>
      <c r="D16" s="284"/>
      <c r="E16" s="285">
        <v>5.2244746806047733</v>
      </c>
      <c r="F16" s="285"/>
      <c r="G16" s="285">
        <v>84.803995293618328</v>
      </c>
      <c r="H16" s="286"/>
      <c r="I16" s="287"/>
      <c r="J16" s="34"/>
    </row>
    <row r="17" spans="1:10" s="46" customFormat="1" ht="10.199999999999999" customHeight="1">
      <c r="A17" s="281">
        <v>7</v>
      </c>
      <c r="B17" s="282" t="s">
        <v>239</v>
      </c>
      <c r="C17" s="283">
        <v>221187418.5</v>
      </c>
      <c r="D17" s="284"/>
      <c r="E17" s="285">
        <v>3.8667468456623806</v>
      </c>
      <c r="F17" s="285"/>
      <c r="G17" s="285">
        <v>88.670742139280705</v>
      </c>
      <c r="H17" s="286"/>
      <c r="I17" s="287"/>
      <c r="J17" s="34"/>
    </row>
    <row r="18" spans="1:10" s="46" customFormat="1" ht="10.199999999999999" customHeight="1">
      <c r="A18" s="281">
        <v>8</v>
      </c>
      <c r="B18" s="282" t="s">
        <v>195</v>
      </c>
      <c r="C18" s="283">
        <v>188066251.19999999</v>
      </c>
      <c r="D18" s="284"/>
      <c r="E18" s="285">
        <v>3.2877303263212005</v>
      </c>
      <c r="F18" s="285"/>
      <c r="G18" s="285">
        <v>91.958472465601901</v>
      </c>
      <c r="H18" s="286"/>
      <c r="I18" s="287"/>
      <c r="J18" s="34"/>
    </row>
    <row r="19" spans="1:10" s="46" customFormat="1" ht="10.199999999999999" customHeight="1">
      <c r="A19" s="281">
        <v>9</v>
      </c>
      <c r="B19" s="282" t="s">
        <v>302</v>
      </c>
      <c r="C19" s="283">
        <v>132849847.61</v>
      </c>
      <c r="D19" s="284"/>
      <c r="E19" s="285">
        <v>2.3224500411296924</v>
      </c>
      <c r="F19" s="285"/>
      <c r="G19" s="285">
        <v>94.280922506731599</v>
      </c>
      <c r="H19" s="286"/>
      <c r="I19" s="287"/>
      <c r="J19" s="34"/>
    </row>
    <row r="20" spans="1:10" s="46" customFormat="1" ht="10.199999999999999" customHeight="1">
      <c r="A20" s="281">
        <v>10</v>
      </c>
      <c r="B20" s="282" t="s">
        <v>182</v>
      </c>
      <c r="C20" s="283">
        <v>75096559.170000002</v>
      </c>
      <c r="D20" s="288"/>
      <c r="E20" s="285">
        <v>1.3128205268632664</v>
      </c>
      <c r="F20" s="285"/>
      <c r="G20" s="285">
        <v>95.593743033594862</v>
      </c>
      <c r="H20" s="286"/>
      <c r="I20" s="287"/>
      <c r="J20" s="34"/>
    </row>
    <row r="21" spans="1:10" s="46" customFormat="1" ht="10.199999999999999" customHeight="1">
      <c r="A21" s="281">
        <v>11</v>
      </c>
      <c r="B21" s="282" t="s">
        <v>303</v>
      </c>
      <c r="C21" s="283">
        <v>58321906.859999999</v>
      </c>
      <c r="D21" s="288"/>
      <c r="E21" s="285">
        <v>1.0195699688222555</v>
      </c>
      <c r="F21" s="285"/>
      <c r="G21" s="285">
        <v>96.613313002417115</v>
      </c>
      <c r="H21" s="286"/>
      <c r="I21" s="287"/>
      <c r="J21" s="34"/>
    </row>
    <row r="22" spans="1:10" s="46" customFormat="1" ht="10.199999999999999" customHeight="1">
      <c r="A22" s="281">
        <v>12</v>
      </c>
      <c r="B22" s="282" t="s">
        <v>181</v>
      </c>
      <c r="C22" s="283">
        <v>54069066.090000004</v>
      </c>
      <c r="D22" s="288"/>
      <c r="E22" s="285">
        <v>0.94522279869828274</v>
      </c>
      <c r="F22" s="285"/>
      <c r="G22" s="285">
        <v>97.558535801115397</v>
      </c>
      <c r="H22" s="286"/>
      <c r="I22" s="287"/>
      <c r="J22" s="34"/>
    </row>
    <row r="23" spans="1:10" s="46" customFormat="1" ht="10.199999999999999" customHeight="1">
      <c r="A23" s="281">
        <v>13</v>
      </c>
      <c r="B23" s="282" t="s">
        <v>194</v>
      </c>
      <c r="C23" s="283">
        <v>44993393.039999999</v>
      </c>
      <c r="D23" s="288"/>
      <c r="E23" s="285">
        <v>0.78656399985547865</v>
      </c>
      <c r="F23" s="285"/>
      <c r="G23" s="285">
        <v>98.345099800970871</v>
      </c>
      <c r="H23" s="286"/>
      <c r="I23" s="287"/>
      <c r="J23" s="34"/>
    </row>
    <row r="24" spans="1:10" s="46" customFormat="1" ht="10.199999999999999" customHeight="1">
      <c r="A24" s="281">
        <v>14</v>
      </c>
      <c r="B24" s="282" t="s">
        <v>192</v>
      </c>
      <c r="C24" s="283">
        <v>30348247.969999999</v>
      </c>
      <c r="D24" s="288"/>
      <c r="E24" s="285">
        <v>0.5305409905553794</v>
      </c>
      <c r="F24" s="285"/>
      <c r="G24" s="285">
        <v>98.875640791526251</v>
      </c>
      <c r="H24" s="286"/>
      <c r="I24" s="287"/>
      <c r="J24" s="34"/>
    </row>
    <row r="25" spans="1:10" s="46" customFormat="1" ht="10.199999999999999" customHeight="1">
      <c r="A25" s="281">
        <v>15</v>
      </c>
      <c r="B25" s="282" t="s">
        <v>183</v>
      </c>
      <c r="C25" s="283">
        <v>25437308.190000001</v>
      </c>
      <c r="D25" s="288"/>
      <c r="E25" s="285">
        <v>0.44468908707763749</v>
      </c>
      <c r="F25" s="285"/>
      <c r="G25" s="285">
        <v>99.320329878603886</v>
      </c>
      <c r="H25" s="286"/>
      <c r="I25" s="289"/>
      <c r="J25" s="34"/>
    </row>
    <row r="26" spans="1:10" s="46" customFormat="1" ht="10.199999999999999" customHeight="1">
      <c r="A26" s="281">
        <v>16</v>
      </c>
      <c r="B26" s="282" t="s">
        <v>187</v>
      </c>
      <c r="C26" s="283">
        <v>24903114.489999998</v>
      </c>
      <c r="D26" s="288"/>
      <c r="E26" s="285">
        <v>0.43535043744532248</v>
      </c>
      <c r="F26" s="285"/>
      <c r="G26" s="285">
        <v>99.755680316049208</v>
      </c>
      <c r="H26" s="286"/>
      <c r="I26" s="287"/>
      <c r="J26" s="34"/>
    </row>
    <row r="27" spans="1:10" s="46" customFormat="1" ht="10.199999999999999" customHeight="1">
      <c r="A27" s="281">
        <v>17</v>
      </c>
      <c r="B27" s="282" t="s">
        <v>189</v>
      </c>
      <c r="C27" s="283">
        <v>13975686.109999999</v>
      </c>
      <c r="D27" s="288"/>
      <c r="E27" s="285">
        <v>0.24431968395078513</v>
      </c>
      <c r="F27" s="285"/>
      <c r="G27" s="285">
        <v>100</v>
      </c>
      <c r="H27" s="286"/>
      <c r="I27" s="287"/>
      <c r="J27" s="34"/>
    </row>
    <row r="28" spans="1:10" s="46" customFormat="1" ht="8.25" customHeight="1">
      <c r="A28" s="281"/>
      <c r="B28" s="282"/>
      <c r="C28" s="283"/>
      <c r="D28" s="288"/>
      <c r="E28" s="285"/>
      <c r="F28" s="285"/>
      <c r="G28" s="285"/>
      <c r="H28" s="286"/>
      <c r="I28" s="287"/>
      <c r="J28" s="34"/>
    </row>
    <row r="29" spans="1:10" s="46" customFormat="1" ht="14.1" customHeight="1" thickBot="1">
      <c r="A29" s="290"/>
      <c r="B29" s="291" t="s">
        <v>304</v>
      </c>
      <c r="C29" s="292">
        <v>5720245656.8399992</v>
      </c>
      <c r="D29" s="293"/>
      <c r="E29" s="294">
        <v>100</v>
      </c>
      <c r="F29" s="295"/>
      <c r="G29" s="296"/>
      <c r="H29" s="34"/>
      <c r="I29" s="297"/>
      <c r="J29" s="34"/>
    </row>
    <row r="30" spans="1:10" s="46" customFormat="1" ht="9.75" customHeight="1">
      <c r="A30" s="67"/>
      <c r="B30" s="298"/>
      <c r="C30" s="299"/>
      <c r="D30" s="300"/>
      <c r="E30" s="301"/>
      <c r="F30" s="301"/>
      <c r="G30" s="285"/>
      <c r="H30" s="34"/>
      <c r="I30" s="34"/>
      <c r="J30" s="34"/>
    </row>
    <row r="31" spans="1:10">
      <c r="A31" s="257"/>
      <c r="B31" s="298"/>
      <c r="C31" s="299"/>
      <c r="D31" s="300"/>
      <c r="E31" s="302"/>
      <c r="F31" s="301"/>
      <c r="G31" s="285"/>
    </row>
    <row r="32" spans="1:10" s="46" customFormat="1" ht="12.75" customHeight="1">
      <c r="A32" s="67"/>
      <c r="B32" s="67"/>
      <c r="C32" s="67"/>
      <c r="D32" s="67"/>
      <c r="E32" s="67"/>
      <c r="F32" s="67"/>
      <c r="G32" s="67"/>
      <c r="I32" s="34"/>
      <c r="J32" s="34"/>
    </row>
    <row r="33" spans="1:10" s="304" customFormat="1" ht="17.100000000000001" customHeight="1">
      <c r="A33" s="303" t="s">
        <v>305</v>
      </c>
      <c r="B33" s="303"/>
      <c r="C33" s="303"/>
      <c r="D33" s="303"/>
      <c r="E33" s="303"/>
      <c r="F33" s="303" t="s">
        <v>306</v>
      </c>
      <c r="G33" s="303"/>
      <c r="I33" s="34"/>
      <c r="J33" s="34"/>
    </row>
    <row r="34" spans="1:10" s="46" customFormat="1" ht="4.2" customHeight="1" thickBot="1">
      <c r="A34" s="67" t="s">
        <v>307</v>
      </c>
      <c r="B34" s="67"/>
      <c r="C34" s="67"/>
      <c r="D34" s="67"/>
      <c r="E34" s="67"/>
      <c r="F34" s="67"/>
      <c r="G34" s="67"/>
      <c r="I34" s="34"/>
      <c r="J34" s="34"/>
    </row>
    <row r="35" spans="1:10" s="46" customFormat="1" ht="33" customHeight="1">
      <c r="A35" s="305" t="s">
        <v>298</v>
      </c>
      <c r="B35" s="305"/>
      <c r="C35" s="306" t="s">
        <v>299</v>
      </c>
      <c r="D35" s="306"/>
      <c r="E35" s="306" t="s">
        <v>300</v>
      </c>
      <c r="F35" s="306"/>
      <c r="G35" s="307" t="s">
        <v>301</v>
      </c>
      <c r="I35" s="34"/>
      <c r="J35" s="34"/>
    </row>
    <row r="36" spans="1:10" s="46" customFormat="1" ht="10.8" customHeight="1">
      <c r="A36" s="308"/>
      <c r="B36" s="308"/>
      <c r="C36" s="308"/>
      <c r="D36" s="308"/>
      <c r="E36" s="308"/>
      <c r="F36" s="308"/>
      <c r="G36" s="309"/>
      <c r="I36" s="34"/>
      <c r="J36" s="34"/>
    </row>
    <row r="37" spans="1:10" s="46" customFormat="1" ht="13.2" customHeight="1">
      <c r="A37" s="281">
        <v>1</v>
      </c>
      <c r="B37" s="282" t="s">
        <v>193</v>
      </c>
      <c r="C37" s="283">
        <v>825212731.1500001</v>
      </c>
      <c r="D37" s="310"/>
      <c r="E37" s="285">
        <v>33.777426416359162</v>
      </c>
      <c r="F37" s="310"/>
      <c r="G37" s="285">
        <v>33.777426416359162</v>
      </c>
      <c r="I37" s="34"/>
      <c r="J37" s="34"/>
    </row>
    <row r="38" spans="1:10" s="46" customFormat="1" ht="10.199999999999999" customHeight="1">
      <c r="A38" s="281">
        <v>2</v>
      </c>
      <c r="B38" s="282" t="s">
        <v>308</v>
      </c>
      <c r="C38" s="283">
        <v>582299749.9000001</v>
      </c>
      <c r="D38" s="311"/>
      <c r="E38" s="285">
        <v>23.83456557571748</v>
      </c>
      <c r="F38" s="285"/>
      <c r="G38" s="285">
        <v>57.611991992076639</v>
      </c>
      <c r="I38" s="34"/>
      <c r="J38" s="34"/>
    </row>
    <row r="39" spans="1:10" s="46" customFormat="1" ht="13.8">
      <c r="A39" s="281">
        <v>3</v>
      </c>
      <c r="B39" s="282" t="s">
        <v>188</v>
      </c>
      <c r="C39" s="283">
        <v>432817593.11000001</v>
      </c>
      <c r="D39" s="312"/>
      <c r="E39" s="285">
        <v>17.715994738235931</v>
      </c>
      <c r="F39" s="285"/>
      <c r="G39" s="285">
        <v>75.327986730312574</v>
      </c>
      <c r="I39" s="34"/>
      <c r="J39" s="34"/>
    </row>
    <row r="40" spans="1:10" s="46" customFormat="1" ht="10.199999999999999" customHeight="1">
      <c r="A40" s="281">
        <v>4</v>
      </c>
      <c r="B40" s="282" t="s">
        <v>185</v>
      </c>
      <c r="C40" s="283">
        <v>298852786.00999999</v>
      </c>
      <c r="D40" s="312"/>
      <c r="E40" s="285">
        <v>12.232576652942861</v>
      </c>
      <c r="F40" s="285"/>
      <c r="G40" s="285">
        <v>87.560563383255442</v>
      </c>
      <c r="I40" s="34"/>
      <c r="J40" s="34"/>
    </row>
    <row r="41" spans="1:10" s="46" customFormat="1" ht="10.199999999999999" customHeight="1">
      <c r="A41" s="281">
        <v>5</v>
      </c>
      <c r="B41" s="282" t="s">
        <v>303</v>
      </c>
      <c r="C41" s="283">
        <v>58321906.859999999</v>
      </c>
      <c r="D41" s="312"/>
      <c r="E41" s="285">
        <v>2.3872194926999004</v>
      </c>
      <c r="F41" s="285"/>
      <c r="G41" s="285">
        <v>89.94778287595534</v>
      </c>
      <c r="I41" s="34"/>
      <c r="J41" s="34"/>
    </row>
    <row r="42" spans="1:10" s="46" customFormat="1" ht="10.199999999999999" customHeight="1">
      <c r="A42" s="281">
        <v>6</v>
      </c>
      <c r="B42" s="282" t="s">
        <v>181</v>
      </c>
      <c r="C42" s="283">
        <v>49118501.210000001</v>
      </c>
      <c r="D42" s="312"/>
      <c r="E42" s="285">
        <v>2.0105077123453241</v>
      </c>
      <c r="F42" s="285"/>
      <c r="G42" s="285">
        <v>91.95829058830067</v>
      </c>
      <c r="I42" s="34"/>
      <c r="J42" s="34"/>
    </row>
    <row r="43" spans="1:10" s="46" customFormat="1" ht="10.199999999999999" customHeight="1">
      <c r="A43" s="281">
        <v>7</v>
      </c>
      <c r="B43" s="282" t="s">
        <v>194</v>
      </c>
      <c r="C43" s="283">
        <v>44993393.039999999</v>
      </c>
      <c r="D43" s="312"/>
      <c r="E43" s="285">
        <v>1.8416596899965634</v>
      </c>
      <c r="F43" s="285"/>
      <c r="G43" s="285">
        <v>93.799950278297231</v>
      </c>
      <c r="I43" s="34"/>
      <c r="J43" s="34"/>
    </row>
    <row r="44" spans="1:10" s="46" customFormat="1" ht="10.199999999999999" customHeight="1">
      <c r="A44" s="281">
        <v>8</v>
      </c>
      <c r="B44" s="282" t="s">
        <v>192</v>
      </c>
      <c r="C44" s="283">
        <v>30348247.970000003</v>
      </c>
      <c r="D44" s="312"/>
      <c r="E44" s="285">
        <v>1.2422078259063662</v>
      </c>
      <c r="F44" s="285"/>
      <c r="G44" s="285">
        <v>95.042158104203594</v>
      </c>
      <c r="I44" s="34"/>
      <c r="J44" s="34"/>
    </row>
    <row r="45" spans="1:10" s="46" customFormat="1" ht="10.199999999999999" customHeight="1">
      <c r="A45" s="281">
        <v>9</v>
      </c>
      <c r="B45" s="282" t="s">
        <v>184</v>
      </c>
      <c r="C45" s="283">
        <v>27150821.439999998</v>
      </c>
      <c r="D45" s="312"/>
      <c r="E45" s="285">
        <v>1.1113314648639452</v>
      </c>
      <c r="F45" s="285"/>
      <c r="G45" s="285">
        <v>96.153489569067546</v>
      </c>
      <c r="I45" s="34"/>
      <c r="J45" s="34"/>
    </row>
    <row r="46" spans="1:10" s="46" customFormat="1" ht="10.199999999999999" customHeight="1">
      <c r="A46" s="281">
        <v>10</v>
      </c>
      <c r="B46" s="282" t="s">
        <v>183</v>
      </c>
      <c r="C46" s="283">
        <v>25437308.190000001</v>
      </c>
      <c r="D46" s="312"/>
      <c r="E46" s="285">
        <v>1.0411943165498694</v>
      </c>
      <c r="F46" s="285"/>
      <c r="G46" s="285">
        <v>97.194683885617408</v>
      </c>
      <c r="I46" s="34"/>
      <c r="J46" s="34"/>
    </row>
    <row r="47" spans="1:10" s="46" customFormat="1" ht="10.199999999999999" customHeight="1">
      <c r="A47" s="281">
        <v>11</v>
      </c>
      <c r="B47" s="282" t="s">
        <v>187</v>
      </c>
      <c r="C47" s="283">
        <v>24903114.489999998</v>
      </c>
      <c r="D47" s="312"/>
      <c r="E47" s="285">
        <v>1.019328817251661</v>
      </c>
      <c r="F47" s="285"/>
      <c r="G47" s="285">
        <v>98.21401270286907</v>
      </c>
      <c r="I47" s="34"/>
      <c r="J47" s="34"/>
    </row>
    <row r="48" spans="1:10" s="46" customFormat="1" ht="10.199999999999999" customHeight="1">
      <c r="A48" s="281">
        <v>12</v>
      </c>
      <c r="B48" s="282" t="s">
        <v>302</v>
      </c>
      <c r="C48" s="283">
        <v>22925189.189999998</v>
      </c>
      <c r="D48" s="312"/>
      <c r="E48" s="285">
        <v>0.93836881293289442</v>
      </c>
      <c r="F48" s="285"/>
      <c r="G48" s="285">
        <v>99.152381515801963</v>
      </c>
      <c r="I48" s="34"/>
      <c r="J48" s="34"/>
    </row>
    <row r="49" spans="1:30" s="46" customFormat="1" ht="10.199999999999999" customHeight="1">
      <c r="A49" s="281">
        <v>13</v>
      </c>
      <c r="B49" s="282" t="s">
        <v>182</v>
      </c>
      <c r="C49" s="283">
        <v>12450401.25</v>
      </c>
      <c r="D49" s="312"/>
      <c r="E49" s="285">
        <v>0.50961709169217662</v>
      </c>
      <c r="F49" s="285"/>
      <c r="G49" s="285">
        <v>99.661998607494141</v>
      </c>
      <c r="I49" s="34"/>
      <c r="J49" s="34"/>
    </row>
    <row r="50" spans="1:30" s="46" customFormat="1" ht="10.199999999999999" customHeight="1">
      <c r="A50" s="281">
        <v>14</v>
      </c>
      <c r="B50" s="282" t="s">
        <v>191</v>
      </c>
      <c r="C50" s="283">
        <v>7070223.4400000004</v>
      </c>
      <c r="D50" s="312"/>
      <c r="E50" s="285">
        <v>0.28939683426722146</v>
      </c>
      <c r="F50" s="285"/>
      <c r="G50" s="285">
        <v>99.951395441761363</v>
      </c>
      <c r="I50" s="34"/>
      <c r="J50" s="34"/>
    </row>
    <row r="51" spans="1:30" s="46" customFormat="1" ht="10.199999999999999" customHeight="1">
      <c r="A51" s="281">
        <v>15</v>
      </c>
      <c r="B51" s="282" t="s">
        <v>186</v>
      </c>
      <c r="C51" s="283">
        <v>1038144.51</v>
      </c>
      <c r="D51" s="312"/>
      <c r="E51" s="285">
        <v>4.249310325981661E-2</v>
      </c>
      <c r="F51" s="285"/>
      <c r="G51" s="285">
        <v>99.993888545021179</v>
      </c>
      <c r="I51" s="34"/>
      <c r="J51" s="34"/>
    </row>
    <row r="52" spans="1:30" s="46" customFormat="1" ht="9.75" customHeight="1">
      <c r="A52" s="281">
        <v>16</v>
      </c>
      <c r="B52" s="282" t="s">
        <v>195</v>
      </c>
      <c r="C52" s="283">
        <v>149308.31</v>
      </c>
      <c r="D52" s="312"/>
      <c r="E52" s="285">
        <v>6.1114549788243927E-3</v>
      </c>
      <c r="F52" s="285"/>
      <c r="G52" s="285">
        <v>100</v>
      </c>
      <c r="I52" s="34"/>
      <c r="J52" s="34"/>
    </row>
    <row r="53" spans="1:30" s="46" customFormat="1" ht="10.199999999999999" customHeight="1">
      <c r="A53" s="313"/>
      <c r="B53" s="313"/>
      <c r="C53" s="313"/>
      <c r="D53" s="312"/>
      <c r="E53" s="285"/>
      <c r="F53" s="285"/>
      <c r="G53" s="285"/>
      <c r="I53" s="34"/>
      <c r="J53" s="34"/>
    </row>
    <row r="54" spans="1:30" s="46" customFormat="1" ht="10.199999999999999" customHeight="1">
      <c r="A54" s="281"/>
      <c r="B54" s="282"/>
      <c r="C54" s="283"/>
      <c r="D54" s="312"/>
      <c r="E54" s="285"/>
      <c r="F54" s="285"/>
      <c r="G54" s="285"/>
      <c r="I54" s="34"/>
      <c r="J54" s="34"/>
    </row>
    <row r="55" spans="1:30" s="46" customFormat="1" ht="14.1" customHeight="1" thickBot="1">
      <c r="A55" s="290"/>
      <c r="B55" s="291" t="s">
        <v>304</v>
      </c>
      <c r="C55" s="314">
        <v>2443089420.0700002</v>
      </c>
      <c r="D55" s="293"/>
      <c r="E55" s="294">
        <v>100</v>
      </c>
      <c r="F55" s="295"/>
      <c r="G55" s="296"/>
      <c r="I55" s="34"/>
      <c r="J55" s="34"/>
    </row>
    <row r="56" spans="1:30" s="46" customFormat="1" ht="9" customHeight="1">
      <c r="A56" s="67"/>
      <c r="B56" s="67"/>
      <c r="C56" s="67"/>
      <c r="D56" s="67"/>
      <c r="E56" s="67"/>
      <c r="F56" s="67"/>
      <c r="G56" s="67"/>
      <c r="I56" s="34"/>
      <c r="J56" s="34"/>
    </row>
    <row r="57" spans="1:30" s="316" customFormat="1" ht="14.25" customHeight="1">
      <c r="A57" s="315"/>
      <c r="B57" s="315"/>
      <c r="C57" s="315"/>
      <c r="D57" s="315"/>
      <c r="E57" s="315"/>
      <c r="F57" s="315"/>
      <c r="G57" s="315"/>
      <c r="I57" s="34"/>
      <c r="J57" s="34"/>
      <c r="AA57" s="317"/>
    </row>
    <row r="58" spans="1:30" s="316" customFormat="1" ht="14.25" customHeight="1">
      <c r="A58" s="315"/>
      <c r="B58" s="315"/>
      <c r="C58" s="315"/>
      <c r="D58" s="315"/>
      <c r="E58" s="315"/>
      <c r="F58" s="315"/>
      <c r="G58" s="315"/>
      <c r="I58" s="34"/>
      <c r="J58" s="34"/>
      <c r="AA58" s="317"/>
    </row>
    <row r="59" spans="1:30" s="304" customFormat="1" ht="17.25" customHeight="1">
      <c r="A59" s="303" t="s">
        <v>309</v>
      </c>
      <c r="B59" s="303"/>
      <c r="C59" s="303"/>
      <c r="D59" s="303"/>
      <c r="E59" s="303"/>
      <c r="F59" s="303"/>
      <c r="G59" s="303"/>
      <c r="I59" s="34"/>
      <c r="J59" s="34"/>
    </row>
    <row r="60" spans="1:30" s="46" customFormat="1" ht="4.2" customHeight="1" thickBot="1">
      <c r="A60" s="318"/>
      <c r="B60" s="319"/>
      <c r="C60" s="318"/>
      <c r="D60" s="318"/>
      <c r="E60" s="318"/>
      <c r="F60" s="318"/>
      <c r="G60" s="318"/>
      <c r="I60" s="34"/>
      <c r="J60" s="34"/>
      <c r="AB60" s="320"/>
      <c r="AC60" s="320"/>
      <c r="AD60" s="320"/>
    </row>
    <row r="61" spans="1:30" s="46" customFormat="1" ht="13.2" customHeight="1">
      <c r="A61" s="275" t="s">
        <v>298</v>
      </c>
      <c r="B61" s="276"/>
      <c r="C61" s="275" t="s">
        <v>299</v>
      </c>
      <c r="D61" s="321"/>
      <c r="E61" s="275" t="s">
        <v>300</v>
      </c>
      <c r="F61" s="321"/>
      <c r="G61" s="275" t="s">
        <v>301</v>
      </c>
      <c r="I61" s="34"/>
      <c r="J61" s="34"/>
      <c r="W61" s="233"/>
      <c r="Z61" s="61"/>
      <c r="AA61" s="61"/>
      <c r="AB61" s="322"/>
      <c r="AC61" s="323"/>
      <c r="AD61" s="234"/>
    </row>
    <row r="62" spans="1:30" s="46" customFormat="1" ht="13.2" customHeight="1">
      <c r="A62" s="278"/>
      <c r="B62" s="278"/>
      <c r="C62" s="278"/>
      <c r="D62" s="324"/>
      <c r="E62" s="278"/>
      <c r="F62" s="324"/>
      <c r="G62" s="278"/>
      <c r="I62" s="34"/>
      <c r="J62" s="34"/>
      <c r="W62" s="64"/>
      <c r="X62" s="64"/>
      <c r="Y62" s="64"/>
      <c r="AA62" s="325"/>
      <c r="AD62" s="64"/>
    </row>
    <row r="63" spans="1:30" s="46" customFormat="1" ht="6" customHeight="1">
      <c r="A63" s="281"/>
      <c r="B63" s="282"/>
      <c r="C63" s="283"/>
      <c r="D63" s="311"/>
      <c r="E63" s="311"/>
      <c r="F63" s="311"/>
      <c r="G63" s="311"/>
      <c r="I63" s="34"/>
      <c r="J63" s="34"/>
      <c r="W63" s="64"/>
      <c r="X63" s="64"/>
      <c r="Y63" s="64"/>
      <c r="AA63" s="325"/>
      <c r="AD63" s="64"/>
    </row>
    <row r="64" spans="1:30" s="46" customFormat="1" ht="10.199999999999999" customHeight="1">
      <c r="A64" s="281">
        <v>1</v>
      </c>
      <c r="B64" s="282" t="s">
        <v>190</v>
      </c>
      <c r="C64" s="283">
        <v>739835233.13999999</v>
      </c>
      <c r="D64" s="312"/>
      <c r="E64" s="285">
        <v>22.575525232485997</v>
      </c>
      <c r="F64" s="285"/>
      <c r="G64" s="285">
        <v>22.575525232485997</v>
      </c>
      <c r="I64" s="34"/>
      <c r="J64" s="34"/>
      <c r="W64" s="64"/>
      <c r="X64" s="64"/>
      <c r="Y64" s="64"/>
      <c r="AA64" s="325"/>
      <c r="AD64" s="64"/>
    </row>
    <row r="65" spans="1:30" s="46" customFormat="1" ht="10.199999999999999" customHeight="1">
      <c r="A65" s="281">
        <v>2</v>
      </c>
      <c r="B65" s="282" t="s">
        <v>193</v>
      </c>
      <c r="C65" s="283">
        <v>729239101.55999994</v>
      </c>
      <c r="D65" s="312"/>
      <c r="E65" s="285">
        <v>22.25219211027747</v>
      </c>
      <c r="F65" s="285"/>
      <c r="G65" s="285">
        <v>44.827717342763464</v>
      </c>
      <c r="I65" s="34"/>
      <c r="J65" s="34"/>
      <c r="W65" s="64"/>
      <c r="X65" s="64"/>
      <c r="Y65" s="64"/>
      <c r="AA65" s="325"/>
      <c r="AD65" s="64"/>
    </row>
    <row r="66" spans="1:30" s="46" customFormat="1" ht="10.199999999999999" customHeight="1">
      <c r="A66" s="281">
        <v>3</v>
      </c>
      <c r="B66" s="282" t="s">
        <v>184</v>
      </c>
      <c r="C66" s="283">
        <v>435107927.07999998</v>
      </c>
      <c r="D66" s="312"/>
      <c r="E66" s="285">
        <v>13.276996750965006</v>
      </c>
      <c r="F66" s="285"/>
      <c r="G66" s="285">
        <v>58.104714093728468</v>
      </c>
      <c r="I66" s="34"/>
      <c r="J66" s="34"/>
      <c r="W66" s="64"/>
      <c r="X66" s="64"/>
      <c r="Y66" s="64"/>
      <c r="AA66" s="325"/>
      <c r="AD66" s="64"/>
    </row>
    <row r="67" spans="1:30" s="46" customFormat="1" ht="10.199999999999999" customHeight="1">
      <c r="A67" s="281">
        <v>4</v>
      </c>
      <c r="B67" s="282" t="s">
        <v>188</v>
      </c>
      <c r="C67" s="283">
        <v>412625162.72000003</v>
      </c>
      <c r="D67" s="312"/>
      <c r="E67" s="285">
        <v>12.590951816404328</v>
      </c>
      <c r="F67" s="285"/>
      <c r="G67" s="285">
        <v>70.695665910132789</v>
      </c>
      <c r="I67" s="34"/>
      <c r="J67" s="34"/>
      <c r="W67" s="64"/>
      <c r="X67" s="64"/>
      <c r="Y67" s="64"/>
      <c r="AA67" s="325"/>
      <c r="AD67" s="64"/>
    </row>
    <row r="68" spans="1:30" s="46" customFormat="1" ht="10.199999999999999" customHeight="1">
      <c r="A68" s="281">
        <v>5</v>
      </c>
      <c r="B68" s="282" t="s">
        <v>186</v>
      </c>
      <c r="C68" s="283">
        <v>366817606.99000001</v>
      </c>
      <c r="D68" s="312"/>
      <c r="E68" s="285">
        <v>11.193168115522601</v>
      </c>
      <c r="F68" s="285"/>
      <c r="G68" s="285">
        <v>81.888834025655385</v>
      </c>
      <c r="I68" s="34"/>
      <c r="J68" s="34"/>
      <c r="W68" s="64"/>
      <c r="X68" s="64"/>
      <c r="Y68" s="64"/>
      <c r="AA68" s="325"/>
      <c r="AD68" s="64"/>
    </row>
    <row r="69" spans="1:30" s="46" customFormat="1" ht="10.199999999999999" customHeight="1">
      <c r="A69" s="281">
        <v>6</v>
      </c>
      <c r="B69" s="282" t="s">
        <v>191</v>
      </c>
      <c r="C69" s="283">
        <v>214117195.06</v>
      </c>
      <c r="D69" s="312"/>
      <c r="E69" s="285">
        <v>6.5336279258701504</v>
      </c>
      <c r="F69" s="285"/>
      <c r="G69" s="285">
        <v>88.422461951525534</v>
      </c>
      <c r="I69" s="34"/>
      <c r="J69" s="34"/>
      <c r="W69" s="64"/>
      <c r="X69" s="64"/>
      <c r="Y69" s="64"/>
      <c r="AA69" s="325"/>
      <c r="AD69" s="64"/>
    </row>
    <row r="70" spans="1:30" s="46" customFormat="1" ht="10.199999999999999" customHeight="1">
      <c r="A70" s="281">
        <v>7</v>
      </c>
      <c r="B70" s="282" t="s">
        <v>195</v>
      </c>
      <c r="C70" s="283">
        <v>187916942.88999999</v>
      </c>
      <c r="D70" s="312"/>
      <c r="E70" s="285">
        <v>5.7341465988577012</v>
      </c>
      <c r="F70" s="285"/>
      <c r="G70" s="285">
        <v>94.15660855038324</v>
      </c>
      <c r="I70" s="34"/>
      <c r="J70" s="34"/>
      <c r="W70" s="64"/>
      <c r="X70" s="64"/>
      <c r="Y70" s="64"/>
      <c r="AA70" s="325"/>
      <c r="AD70" s="64"/>
    </row>
    <row r="71" spans="1:30" s="46" customFormat="1" ht="10.199999999999999" customHeight="1">
      <c r="A71" s="281">
        <v>8</v>
      </c>
      <c r="B71" s="282" t="s">
        <v>302</v>
      </c>
      <c r="C71" s="283">
        <v>109924658.42</v>
      </c>
      <c r="D71" s="312"/>
      <c r="E71" s="285">
        <v>3.3542696923215023</v>
      </c>
      <c r="F71" s="285"/>
      <c r="G71" s="285">
        <v>97.510878242704749</v>
      </c>
      <c r="I71" s="34"/>
      <c r="J71" s="34"/>
      <c r="W71" s="64"/>
      <c r="X71" s="64"/>
      <c r="Y71" s="64"/>
      <c r="AA71" s="325"/>
      <c r="AD71" s="64"/>
    </row>
    <row r="72" spans="1:30" s="46" customFormat="1" ht="10.199999999999999" customHeight="1">
      <c r="A72" s="281">
        <v>9</v>
      </c>
      <c r="B72" s="282" t="s">
        <v>182</v>
      </c>
      <c r="C72" s="283">
        <v>62646157.920000002</v>
      </c>
      <c r="D72" s="312"/>
      <c r="E72" s="285">
        <v>1.9116011991465114</v>
      </c>
      <c r="F72" s="285"/>
      <c r="G72" s="285">
        <v>99.422479441851266</v>
      </c>
      <c r="I72" s="34"/>
      <c r="J72" s="34"/>
      <c r="W72" s="64"/>
      <c r="X72" s="64"/>
      <c r="Y72" s="64"/>
      <c r="AA72" s="325"/>
      <c r="AD72" s="64"/>
    </row>
    <row r="73" spans="1:30" s="46" customFormat="1" ht="10.199999999999999" customHeight="1">
      <c r="A73" s="281">
        <v>10</v>
      </c>
      <c r="B73" s="282" t="s">
        <v>189</v>
      </c>
      <c r="C73" s="283">
        <v>13975686.109999999</v>
      </c>
      <c r="D73" s="326"/>
      <c r="E73" s="285">
        <v>0.42645773043077695</v>
      </c>
      <c r="F73" s="301"/>
      <c r="G73" s="285">
        <v>99.848937172282049</v>
      </c>
      <c r="I73" s="34"/>
      <c r="J73" s="34"/>
      <c r="W73" s="64"/>
      <c r="X73" s="64"/>
      <c r="Y73" s="64"/>
      <c r="AA73" s="325"/>
      <c r="AD73" s="64"/>
    </row>
    <row r="74" spans="1:30" s="46" customFormat="1" ht="10.199999999999999" customHeight="1">
      <c r="A74" s="281">
        <v>11</v>
      </c>
      <c r="B74" s="282" t="s">
        <v>181</v>
      </c>
      <c r="C74" s="283">
        <v>4950564.88</v>
      </c>
      <c r="D74" s="326"/>
      <c r="E74" s="285">
        <v>0.15106282771795249</v>
      </c>
      <c r="F74" s="301"/>
      <c r="G74" s="285">
        <v>100</v>
      </c>
      <c r="I74" s="34"/>
      <c r="J74" s="34"/>
      <c r="W74" s="64"/>
      <c r="X74" s="64"/>
      <c r="Y74" s="64"/>
      <c r="AA74" s="325"/>
      <c r="AD74" s="64"/>
    </row>
    <row r="75" spans="1:30" s="46" customFormat="1" ht="10.199999999999999" customHeight="1">
      <c r="A75" s="281"/>
      <c r="B75" s="282"/>
      <c r="C75" s="283"/>
      <c r="D75" s="326"/>
      <c r="E75" s="285"/>
      <c r="F75" s="301"/>
      <c r="G75" s="285"/>
      <c r="I75" s="34"/>
      <c r="J75" s="34"/>
    </row>
    <row r="76" spans="1:30" s="46" customFormat="1" ht="14.1" customHeight="1" thickBot="1">
      <c r="A76" s="290"/>
      <c r="B76" s="291" t="s">
        <v>304</v>
      </c>
      <c r="C76" s="314">
        <v>3277156236.77</v>
      </c>
      <c r="D76" s="293"/>
      <c r="E76" s="294">
        <v>100</v>
      </c>
      <c r="F76" s="295"/>
      <c r="G76" s="296"/>
      <c r="I76" s="34"/>
      <c r="J76" s="34"/>
    </row>
    <row r="77" spans="1:30" s="46" customFormat="1" ht="14.1" customHeight="1">
      <c r="A77" s="281"/>
      <c r="B77" s="298"/>
      <c r="C77" s="299"/>
      <c r="D77" s="327"/>
      <c r="E77" s="328"/>
      <c r="F77" s="328"/>
      <c r="G77" s="329"/>
      <c r="I77" s="34"/>
      <c r="J77" s="34"/>
    </row>
    <row r="78" spans="1:30" s="46" customFormat="1" ht="14.1" customHeight="1">
      <c r="A78" s="67" t="s">
        <v>124</v>
      </c>
      <c r="C78" s="67"/>
      <c r="D78" s="67"/>
      <c r="E78" s="67"/>
      <c r="F78" s="67"/>
      <c r="G78" s="67"/>
      <c r="I78" s="34"/>
      <c r="J78" s="34"/>
    </row>
    <row r="79" spans="1:30" s="46" customFormat="1" ht="14.1" customHeight="1">
      <c r="A79" s="67" t="s">
        <v>125</v>
      </c>
      <c r="C79" s="67"/>
      <c r="D79" s="67"/>
      <c r="E79" s="67"/>
      <c r="F79" s="67"/>
      <c r="G79" s="67"/>
      <c r="I79" s="34"/>
      <c r="J79" s="34"/>
    </row>
    <row r="80" spans="1:30" s="46" customFormat="1" ht="13.5" customHeight="1">
      <c r="A80" s="67" t="s">
        <v>126</v>
      </c>
      <c r="B80" s="67"/>
      <c r="C80" s="299"/>
      <c r="D80" s="327"/>
      <c r="E80" s="328"/>
      <c r="F80" s="328"/>
      <c r="G80" s="329"/>
      <c r="I80" s="34"/>
      <c r="J80" s="34"/>
    </row>
    <row r="81" spans="1:10" s="46" customFormat="1" ht="13.8">
      <c r="A81" s="67" t="s">
        <v>127</v>
      </c>
      <c r="B81" s="67"/>
      <c r="C81" s="67"/>
      <c r="D81" s="67"/>
      <c r="E81" s="67"/>
      <c r="F81" s="67"/>
      <c r="G81" s="67"/>
      <c r="I81" s="34"/>
      <c r="J81" s="34"/>
    </row>
    <row r="82" spans="1:10" s="46" customFormat="1" ht="12.75" customHeight="1">
      <c r="A82" s="67" t="s">
        <v>128</v>
      </c>
      <c r="B82" s="67"/>
      <c r="C82" s="67"/>
      <c r="D82" s="67"/>
      <c r="E82" s="67"/>
      <c r="F82" s="67"/>
      <c r="G82" s="67"/>
      <c r="I82" s="34"/>
      <c r="J82" s="34"/>
    </row>
    <row r="83" spans="1:10" ht="13.8">
      <c r="A83" s="67" t="s">
        <v>129</v>
      </c>
      <c r="B83" s="316"/>
      <c r="C83" s="316"/>
      <c r="D83" s="316"/>
      <c r="E83" s="316"/>
      <c r="F83" s="316"/>
      <c r="G83" s="316"/>
    </row>
    <row r="84" spans="1:10" ht="13.8">
      <c r="A84" s="67" t="s">
        <v>130</v>
      </c>
      <c r="B84" s="316"/>
      <c r="C84" s="316"/>
      <c r="D84" s="316"/>
      <c r="E84" s="316"/>
      <c r="F84" s="316"/>
      <c r="G84" s="316"/>
    </row>
    <row r="85" spans="1:10" ht="13.8">
      <c r="A85" s="67" t="s">
        <v>310</v>
      </c>
      <c r="B85" s="316"/>
      <c r="C85" s="316"/>
      <c r="D85" s="316"/>
      <c r="E85" s="316"/>
      <c r="F85" s="316"/>
      <c r="G85" s="316"/>
    </row>
    <row r="86" spans="1:10" ht="13.8">
      <c r="A86" s="67" t="s">
        <v>132</v>
      </c>
      <c r="B86" s="316"/>
      <c r="C86" s="316"/>
      <c r="D86" s="316"/>
      <c r="E86" s="316"/>
      <c r="F86" s="316"/>
      <c r="G86" s="316"/>
    </row>
    <row r="87" spans="1:10" ht="13.8">
      <c r="A87" s="67" t="s">
        <v>133</v>
      </c>
      <c r="B87" s="316"/>
      <c r="C87" s="316"/>
      <c r="D87" s="316"/>
      <c r="E87" s="316"/>
      <c r="F87" s="316"/>
      <c r="G87" s="316"/>
    </row>
    <row r="88" spans="1:10" ht="13.8">
      <c r="A88" s="67" t="s">
        <v>134</v>
      </c>
      <c r="B88" s="316"/>
    </row>
    <row r="89" spans="1:10" ht="13.8">
      <c r="A89" s="67"/>
      <c r="B89" s="316"/>
    </row>
    <row r="175" spans="2:2">
      <c r="B175" s="34" t="s">
        <v>41</v>
      </c>
    </row>
  </sheetData>
  <mergeCells count="10">
    <mergeCell ref="A61:B62"/>
    <mergeCell ref="C61:C62"/>
    <mergeCell ref="E61:E62"/>
    <mergeCell ref="G61:G62"/>
    <mergeCell ref="A8:B9"/>
    <mergeCell ref="C8:C9"/>
    <mergeCell ref="E8:E9"/>
    <mergeCell ref="G8:G9"/>
    <mergeCell ref="A35:B35"/>
    <mergeCell ref="AB60:AD60"/>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645CB-4B2C-430B-BBF4-60A68C381108}">
  <sheetPr codeName="Hoja28"/>
  <dimension ref="A1:AD122"/>
  <sheetViews>
    <sheetView zoomScaleNormal="100" workbookViewId="0">
      <selection sqref="A1:G1"/>
    </sheetView>
  </sheetViews>
  <sheetFormatPr baseColWidth="10" defaultColWidth="11.44140625" defaultRowHeight="13.2"/>
  <cols>
    <col min="1" max="1" width="6.33203125" style="34" customWidth="1"/>
    <col min="2" max="2" width="25.21875" style="34" customWidth="1"/>
    <col min="3" max="3" width="18.5546875" style="34" customWidth="1"/>
    <col min="4" max="4" width="4.109375" style="34" customWidth="1"/>
    <col min="5" max="5" width="18.109375" style="34" customWidth="1"/>
    <col min="6" max="6" width="4.88671875" style="34" customWidth="1"/>
    <col min="7" max="7" width="23.109375" style="51"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9" customFormat="1" ht="32.1" customHeight="1">
      <c r="A1" s="672" t="s">
        <v>311</v>
      </c>
      <c r="B1" s="672"/>
      <c r="C1" s="672"/>
      <c r="D1" s="672"/>
      <c r="E1" s="672"/>
      <c r="F1" s="672"/>
      <c r="G1" s="672"/>
    </row>
    <row r="2" spans="1:7" s="269" customFormat="1" ht="32.1" customHeight="1">
      <c r="A2" s="672" t="s">
        <v>312</v>
      </c>
      <c r="B2" s="672"/>
      <c r="C2" s="672"/>
      <c r="D2" s="672"/>
      <c r="E2" s="672"/>
      <c r="F2" s="672"/>
      <c r="G2" s="672"/>
    </row>
    <row r="3" spans="1:7" s="273" customFormat="1" ht="18" customHeight="1">
      <c r="A3" s="674" t="s">
        <v>137</v>
      </c>
      <c r="B3" s="674"/>
      <c r="C3" s="674"/>
      <c r="D3" s="674"/>
      <c r="E3" s="674"/>
      <c r="F3" s="674"/>
      <c r="G3" s="674"/>
    </row>
    <row r="4" spans="1:7" s="274" customFormat="1" ht="17.100000000000001" customHeight="1">
      <c r="A4" s="330" t="s">
        <v>296</v>
      </c>
      <c r="B4" s="330"/>
      <c r="C4" s="330"/>
      <c r="D4" s="330"/>
      <c r="E4" s="330"/>
      <c r="F4" s="330"/>
      <c r="G4" s="670"/>
    </row>
    <row r="5" spans="1:7" s="274" customFormat="1" ht="12.75" customHeight="1">
      <c r="A5" s="331"/>
      <c r="G5" s="331"/>
    </row>
    <row r="6" spans="1:7" s="274" customFormat="1" ht="12.75" customHeight="1">
      <c r="A6" s="331"/>
      <c r="G6" s="331"/>
    </row>
    <row r="7" spans="1:7" s="316" customFormat="1" ht="15.6">
      <c r="A7" s="674" t="s">
        <v>313</v>
      </c>
      <c r="B7" s="674"/>
      <c r="C7" s="674"/>
      <c r="D7" s="674"/>
      <c r="E7" s="674"/>
      <c r="F7" s="674"/>
      <c r="G7" s="674"/>
    </row>
    <row r="8" spans="1:7" s="46" customFormat="1" ht="6" customHeight="1" thickBot="1">
      <c r="G8" s="413"/>
    </row>
    <row r="9" spans="1:7" s="46" customFormat="1" ht="13.2" customHeight="1">
      <c r="A9" s="332" t="s">
        <v>298</v>
      </c>
      <c r="B9" s="332"/>
      <c r="C9" s="332" t="s">
        <v>299</v>
      </c>
      <c r="D9" s="332"/>
      <c r="E9" s="334" t="s">
        <v>300</v>
      </c>
      <c r="F9" s="334"/>
      <c r="G9" s="334" t="s">
        <v>301</v>
      </c>
    </row>
    <row r="10" spans="1:7" s="46" customFormat="1" ht="13.2" customHeight="1">
      <c r="A10" s="336"/>
      <c r="B10" s="336"/>
      <c r="C10" s="336"/>
      <c r="D10" s="336"/>
      <c r="E10" s="338"/>
      <c r="F10" s="338"/>
      <c r="G10" s="338"/>
    </row>
    <row r="11" spans="1:7" s="46" customFormat="1" ht="6" customHeight="1">
      <c r="A11" s="340"/>
      <c r="B11" s="340"/>
      <c r="C11" s="340"/>
      <c r="D11" s="340"/>
      <c r="E11" s="341"/>
      <c r="F11" s="341"/>
      <c r="G11" s="341"/>
    </row>
    <row r="12" spans="1:7" s="46" customFormat="1" ht="10.5" customHeight="1">
      <c r="A12" s="342">
        <v>1</v>
      </c>
      <c r="B12" s="343" t="s">
        <v>193</v>
      </c>
      <c r="C12" s="283">
        <v>150949720.5</v>
      </c>
      <c r="D12" s="284"/>
      <c r="E12" s="285">
        <v>37.987055914738704</v>
      </c>
      <c r="F12" s="285"/>
      <c r="G12" s="285">
        <v>37.987055914738704</v>
      </c>
    </row>
    <row r="13" spans="1:7" s="46" customFormat="1" ht="10.5" customHeight="1">
      <c r="A13" s="342">
        <v>2</v>
      </c>
      <c r="B13" s="344" t="s">
        <v>308</v>
      </c>
      <c r="C13" s="283">
        <v>84008968.469999999</v>
      </c>
      <c r="D13" s="284"/>
      <c r="E13" s="285">
        <v>21.141167880528876</v>
      </c>
      <c r="F13" s="285"/>
      <c r="G13" s="285">
        <v>59.12822379526758</v>
      </c>
    </row>
    <row r="14" spans="1:7" s="46" customFormat="1" ht="10.5" customHeight="1">
      <c r="A14" s="342">
        <v>3</v>
      </c>
      <c r="B14" s="282" t="s">
        <v>188</v>
      </c>
      <c r="C14" s="283">
        <v>79531562.299999997</v>
      </c>
      <c r="D14" s="284"/>
      <c r="E14" s="285">
        <v>20.014412044417298</v>
      </c>
      <c r="F14" s="285"/>
      <c r="G14" s="285">
        <v>79.142635839684885</v>
      </c>
    </row>
    <row r="15" spans="1:7" s="46" customFormat="1" ht="10.5" customHeight="1">
      <c r="A15" s="342">
        <v>4</v>
      </c>
      <c r="B15" s="343" t="s">
        <v>185</v>
      </c>
      <c r="C15" s="283">
        <v>50920238.780000001</v>
      </c>
      <c r="D15" s="284"/>
      <c r="E15" s="285">
        <v>12.814266573800687</v>
      </c>
      <c r="F15" s="285"/>
      <c r="G15" s="285">
        <v>91.956902413485579</v>
      </c>
    </row>
    <row r="16" spans="1:7" s="46" customFormat="1" ht="10.5" customHeight="1">
      <c r="A16" s="342">
        <v>5</v>
      </c>
      <c r="B16" s="344" t="s">
        <v>192</v>
      </c>
      <c r="C16" s="283">
        <v>29912367.420000002</v>
      </c>
      <c r="D16" s="284"/>
      <c r="E16" s="285">
        <v>7.5275579839563092</v>
      </c>
      <c r="F16" s="285"/>
      <c r="G16" s="285">
        <v>99.484460397441893</v>
      </c>
    </row>
    <row r="17" spans="1:8" s="46" customFormat="1" ht="11.25" customHeight="1">
      <c r="A17" s="342">
        <v>6</v>
      </c>
      <c r="B17" s="343" t="s">
        <v>184</v>
      </c>
      <c r="C17" s="283">
        <v>2042809.48</v>
      </c>
      <c r="D17" s="284"/>
      <c r="E17" s="285">
        <v>0.51408056724370221</v>
      </c>
      <c r="F17" s="285"/>
      <c r="G17" s="285">
        <v>99.998540964685589</v>
      </c>
    </row>
    <row r="18" spans="1:8" s="46" customFormat="1" ht="11.25" customHeight="1">
      <c r="A18" s="342">
        <v>7</v>
      </c>
      <c r="B18" s="343" t="s">
        <v>302</v>
      </c>
      <c r="C18" s="283">
        <v>5797.79</v>
      </c>
      <c r="D18" s="284"/>
      <c r="E18" s="285">
        <v>1.4590353144238709E-3</v>
      </c>
      <c r="F18" s="285"/>
      <c r="G18" s="285">
        <v>100.00000000000001</v>
      </c>
    </row>
    <row r="19" spans="1:8" s="46" customFormat="1" ht="10.5" customHeight="1">
      <c r="A19" s="342"/>
      <c r="B19" s="282"/>
      <c r="C19" s="283"/>
      <c r="D19" s="288"/>
      <c r="E19" s="285"/>
      <c r="F19" s="285"/>
      <c r="G19" s="285"/>
    </row>
    <row r="20" spans="1:8" s="46" customFormat="1" ht="13.5" customHeight="1" thickBot="1">
      <c r="A20" s="290"/>
      <c r="B20" s="291" t="s">
        <v>304</v>
      </c>
      <c r="C20" s="314">
        <v>397371464.74000001</v>
      </c>
      <c r="D20" s="293"/>
      <c r="E20" s="295">
        <v>100.00000000000001</v>
      </c>
      <c r="F20" s="295"/>
      <c r="G20" s="296"/>
      <c r="H20" s="345"/>
    </row>
    <row r="21" spans="1:8" s="46" customFormat="1" ht="9.6" customHeight="1">
      <c r="A21" s="342"/>
      <c r="B21" s="282"/>
      <c r="C21" s="283"/>
      <c r="D21" s="288"/>
      <c r="E21" s="285"/>
      <c r="F21" s="285"/>
      <c r="G21" s="285"/>
    </row>
    <row r="22" spans="1:8" s="46" customFormat="1" ht="12.6" customHeight="1">
      <c r="A22" s="257"/>
      <c r="B22" s="298"/>
      <c r="C22" s="299"/>
      <c r="D22" s="300"/>
      <c r="E22" s="302"/>
      <c r="F22" s="301"/>
      <c r="G22" s="285"/>
      <c r="H22" s="34"/>
    </row>
    <row r="23" spans="1:8" s="46" customFormat="1" ht="12.6" customHeight="1">
      <c r="A23" s="67"/>
      <c r="B23" s="346"/>
      <c r="C23" s="346"/>
      <c r="D23" s="346"/>
      <c r="E23" s="346"/>
      <c r="F23" s="346"/>
      <c r="G23" s="342"/>
    </row>
    <row r="24" spans="1:8" s="316" customFormat="1" ht="21.75" customHeight="1">
      <c r="A24" s="674" t="s">
        <v>314</v>
      </c>
      <c r="B24" s="674"/>
      <c r="C24" s="674"/>
      <c r="D24" s="674"/>
      <c r="E24" s="674"/>
      <c r="F24" s="674"/>
      <c r="G24" s="674"/>
    </row>
    <row r="25" spans="1:8" s="46" customFormat="1" ht="6" customHeight="1" thickBot="1">
      <c r="A25" s="346"/>
      <c r="B25" s="346"/>
      <c r="C25" s="346"/>
      <c r="D25" s="346"/>
      <c r="E25" s="346"/>
      <c r="F25" s="346"/>
      <c r="G25" s="342"/>
    </row>
    <row r="26" spans="1:8" s="46" customFormat="1" ht="13.2" customHeight="1">
      <c r="A26" s="332" t="s">
        <v>298</v>
      </c>
      <c r="B26" s="332"/>
      <c r="C26" s="332" t="s">
        <v>299</v>
      </c>
      <c r="D26" s="334"/>
      <c r="E26" s="334" t="s">
        <v>300</v>
      </c>
      <c r="F26" s="334"/>
      <c r="G26" s="334" t="s">
        <v>301</v>
      </c>
    </row>
    <row r="27" spans="1:8" s="46" customFormat="1" ht="13.2" customHeight="1">
      <c r="A27" s="336"/>
      <c r="B27" s="336"/>
      <c r="C27" s="336"/>
      <c r="D27" s="338"/>
      <c r="E27" s="338"/>
      <c r="F27" s="338"/>
      <c r="G27" s="338"/>
    </row>
    <row r="28" spans="1:8" s="46" customFormat="1" ht="6" customHeight="1">
      <c r="A28" s="340"/>
      <c r="B28" s="340"/>
      <c r="C28" s="340"/>
      <c r="D28" s="340"/>
      <c r="E28" s="341"/>
      <c r="F28" s="341"/>
      <c r="G28" s="341"/>
    </row>
    <row r="29" spans="1:8" s="46" customFormat="1" ht="10.5" customHeight="1">
      <c r="A29" s="342">
        <v>1</v>
      </c>
      <c r="B29" s="343" t="s">
        <v>193</v>
      </c>
      <c r="C29" s="283">
        <v>71149559.650000006</v>
      </c>
      <c r="D29" s="284"/>
      <c r="E29" s="285">
        <v>44.185843888791844</v>
      </c>
      <c r="F29" s="285"/>
      <c r="G29" s="285">
        <v>44.185843888791844</v>
      </c>
    </row>
    <row r="30" spans="1:8" s="46" customFormat="1" ht="10.5" customHeight="1">
      <c r="A30" s="342">
        <v>2</v>
      </c>
      <c r="B30" s="282" t="s">
        <v>238</v>
      </c>
      <c r="C30" s="283">
        <v>65445978.890000001</v>
      </c>
      <c r="D30" s="284"/>
      <c r="E30" s="285">
        <v>40.643762527948496</v>
      </c>
      <c r="F30" s="285"/>
      <c r="G30" s="285">
        <v>84.829606416740347</v>
      </c>
    </row>
    <row r="31" spans="1:8" s="46" customFormat="1" ht="10.5" customHeight="1">
      <c r="A31" s="342">
        <v>3</v>
      </c>
      <c r="B31" s="343" t="s">
        <v>185</v>
      </c>
      <c r="C31" s="283">
        <v>16467454.079999998</v>
      </c>
      <c r="D31" s="284"/>
      <c r="E31" s="285">
        <v>10.22674432286143</v>
      </c>
      <c r="F31" s="285"/>
      <c r="G31" s="285">
        <v>95.056350739601783</v>
      </c>
    </row>
    <row r="32" spans="1:8" s="46" customFormat="1" ht="10.5" customHeight="1">
      <c r="A32" s="342">
        <v>4</v>
      </c>
      <c r="B32" s="343" t="s">
        <v>181</v>
      </c>
      <c r="C32" s="283">
        <v>6524461.7599999998</v>
      </c>
      <c r="D32" s="284"/>
      <c r="E32" s="285">
        <v>4.0518711599046702</v>
      </c>
      <c r="F32" s="285"/>
      <c r="G32" s="285">
        <v>99.108221899506447</v>
      </c>
    </row>
    <row r="33" spans="1:30" s="46" customFormat="1" ht="10.5" customHeight="1">
      <c r="A33" s="342">
        <v>5</v>
      </c>
      <c r="B33" s="344" t="s">
        <v>315</v>
      </c>
      <c r="C33" s="283">
        <v>878001.58999999985</v>
      </c>
      <c r="D33" s="284"/>
      <c r="E33" s="285">
        <v>0.54526326488446519</v>
      </c>
      <c r="F33" s="285"/>
      <c r="G33" s="285">
        <v>99.653485164390915</v>
      </c>
    </row>
    <row r="34" spans="1:30" s="46" customFormat="1" ht="10.5" customHeight="1">
      <c r="A34" s="342">
        <v>6</v>
      </c>
      <c r="B34" s="343" t="s">
        <v>303</v>
      </c>
      <c r="C34" s="283">
        <v>557970.06000000006</v>
      </c>
      <c r="D34" s="284"/>
      <c r="E34" s="285">
        <v>0.34651483560910301</v>
      </c>
      <c r="F34" s="285"/>
      <c r="G34" s="285">
        <v>100.00000000000001</v>
      </c>
    </row>
    <row r="35" spans="1:30" s="46" customFormat="1" ht="10.5" customHeight="1">
      <c r="A35" s="342"/>
      <c r="B35" s="282"/>
      <c r="C35" s="283"/>
      <c r="D35" s="288"/>
      <c r="E35" s="285"/>
      <c r="F35" s="285"/>
      <c r="G35" s="285"/>
    </row>
    <row r="36" spans="1:30" s="46" customFormat="1" ht="9.6" customHeight="1" thickBot="1">
      <c r="A36" s="290"/>
      <c r="B36" s="291" t="s">
        <v>304</v>
      </c>
      <c r="C36" s="314">
        <v>161023426.03</v>
      </c>
      <c r="D36" s="293"/>
      <c r="E36" s="295">
        <v>100.00000000000001</v>
      </c>
      <c r="F36" s="295"/>
      <c r="G36" s="296"/>
    </row>
    <row r="37" spans="1:30" s="46" customFormat="1" ht="9.6" customHeight="1">
      <c r="A37" s="257"/>
      <c r="B37" s="298"/>
      <c r="C37" s="299"/>
      <c r="D37" s="300"/>
      <c r="E37" s="301"/>
      <c r="F37" s="301"/>
      <c r="G37" s="285"/>
    </row>
    <row r="38" spans="1:30" s="46" customFormat="1" ht="12.75" customHeight="1">
      <c r="A38" s="257"/>
      <c r="B38" s="298"/>
      <c r="C38" s="299"/>
      <c r="D38" s="300"/>
      <c r="E38" s="302"/>
      <c r="F38" s="301"/>
      <c r="G38" s="285"/>
      <c r="H38" s="34"/>
    </row>
    <row r="39" spans="1:30" s="46" customFormat="1" ht="12.75" customHeight="1">
      <c r="A39" s="257"/>
      <c r="B39" s="298"/>
      <c r="C39" s="299"/>
      <c r="D39" s="300"/>
      <c r="E39" s="302"/>
      <c r="F39" s="301"/>
      <c r="G39" s="285"/>
      <c r="H39" s="34"/>
    </row>
    <row r="40" spans="1:30" s="316" customFormat="1" ht="18.75" customHeight="1">
      <c r="A40" s="674" t="s">
        <v>316</v>
      </c>
      <c r="B40" s="674"/>
      <c r="C40" s="674"/>
      <c r="D40" s="674"/>
      <c r="E40" s="674"/>
      <c r="F40" s="674"/>
      <c r="G40" s="674"/>
      <c r="W40" s="233"/>
      <c r="Z40" s="61"/>
      <c r="AA40" s="61"/>
      <c r="AB40" s="347"/>
      <c r="AC40" s="348"/>
      <c r="AD40" s="349"/>
    </row>
    <row r="41" spans="1:30" s="46" customFormat="1" ht="6" customHeight="1" thickBot="1">
      <c r="A41" s="346"/>
      <c r="B41" s="346"/>
      <c r="C41" s="346"/>
      <c r="D41" s="346"/>
      <c r="E41" s="346"/>
      <c r="F41" s="346"/>
      <c r="G41" s="342"/>
      <c r="W41" s="64"/>
      <c r="X41" s="64"/>
      <c r="Y41" s="64"/>
      <c r="AA41" s="325"/>
      <c r="AD41" s="64"/>
    </row>
    <row r="42" spans="1:30" s="46" customFormat="1" ht="13.2" customHeight="1">
      <c r="A42" s="332" t="s">
        <v>298</v>
      </c>
      <c r="B42" s="332"/>
      <c r="C42" s="332" t="s">
        <v>299</v>
      </c>
      <c r="D42" s="333"/>
      <c r="E42" s="334" t="s">
        <v>300</v>
      </c>
      <c r="F42" s="335"/>
      <c r="G42" s="334" t="s">
        <v>301</v>
      </c>
      <c r="W42" s="64"/>
      <c r="X42" s="64"/>
      <c r="Y42" s="64"/>
      <c r="AA42" s="325"/>
      <c r="AD42" s="64"/>
    </row>
    <row r="43" spans="1:30" s="46" customFormat="1" ht="13.2" customHeight="1">
      <c r="A43" s="336"/>
      <c r="B43" s="336"/>
      <c r="C43" s="336"/>
      <c r="D43" s="337"/>
      <c r="E43" s="338"/>
      <c r="F43" s="339"/>
      <c r="G43" s="338"/>
      <c r="W43" s="64"/>
      <c r="X43" s="64"/>
      <c r="Y43" s="64"/>
      <c r="AA43" s="325"/>
      <c r="AD43" s="64"/>
    </row>
    <row r="44" spans="1:30" s="46" customFormat="1" ht="6" customHeight="1">
      <c r="A44" s="340"/>
      <c r="B44" s="340"/>
      <c r="C44" s="340"/>
      <c r="D44" s="340"/>
      <c r="E44" s="341"/>
      <c r="F44" s="341"/>
      <c r="G44" s="341"/>
      <c r="W44" s="64"/>
      <c r="X44" s="64"/>
      <c r="Y44" s="64"/>
      <c r="AA44" s="325"/>
      <c r="AD44" s="64"/>
    </row>
    <row r="45" spans="1:30" s="46" customFormat="1" ht="10.5" customHeight="1">
      <c r="A45" s="342">
        <v>1</v>
      </c>
      <c r="B45" s="344" t="s">
        <v>190</v>
      </c>
      <c r="C45" s="283">
        <v>16211816.58</v>
      </c>
      <c r="D45" s="284"/>
      <c r="E45" s="285">
        <v>31.104215057132585</v>
      </c>
      <c r="F45" s="285"/>
      <c r="G45" s="285">
        <v>31.104215057132585</v>
      </c>
      <c r="W45" s="64"/>
      <c r="X45" s="64"/>
      <c r="Y45" s="64"/>
      <c r="AA45" s="325"/>
      <c r="AD45" s="64"/>
    </row>
    <row r="46" spans="1:30" s="46" customFormat="1" ht="10.5" customHeight="1">
      <c r="A46" s="342">
        <v>2</v>
      </c>
      <c r="B46" s="343" t="s">
        <v>193</v>
      </c>
      <c r="C46" s="283">
        <v>13887226.26</v>
      </c>
      <c r="D46" s="284"/>
      <c r="E46" s="285">
        <v>26.644223983571557</v>
      </c>
      <c r="F46" s="285"/>
      <c r="G46" s="285">
        <v>57.748439040704142</v>
      </c>
      <c r="W46" s="64"/>
      <c r="X46" s="64"/>
      <c r="Y46" s="64"/>
      <c r="AA46" s="325"/>
      <c r="AD46" s="64"/>
    </row>
    <row r="47" spans="1:30" s="46" customFormat="1" ht="10.5" customHeight="1">
      <c r="A47" s="342">
        <v>3</v>
      </c>
      <c r="B47" s="282" t="s">
        <v>188</v>
      </c>
      <c r="C47" s="283">
        <v>12494895.970000001</v>
      </c>
      <c r="D47" s="284"/>
      <c r="E47" s="285">
        <v>23.972879871268521</v>
      </c>
      <c r="F47" s="285"/>
      <c r="G47" s="285">
        <v>81.721318911972659</v>
      </c>
      <c r="W47" s="64"/>
      <c r="X47" s="64"/>
      <c r="Y47" s="64"/>
      <c r="AA47" s="325"/>
      <c r="AD47" s="64"/>
    </row>
    <row r="48" spans="1:30" s="46" customFormat="1" ht="10.5" customHeight="1">
      <c r="A48" s="342">
        <v>4</v>
      </c>
      <c r="B48" s="343" t="s">
        <v>185</v>
      </c>
      <c r="C48" s="283">
        <v>5624963.6299999999</v>
      </c>
      <c r="D48" s="284"/>
      <c r="E48" s="285">
        <v>10.792132860170144</v>
      </c>
      <c r="F48" s="285"/>
      <c r="G48" s="285">
        <v>92.513451772142801</v>
      </c>
      <c r="W48" s="64"/>
      <c r="X48" s="64"/>
      <c r="Y48" s="64"/>
      <c r="AA48" s="325"/>
      <c r="AD48" s="64"/>
    </row>
    <row r="49" spans="1:30" s="46" customFormat="1" ht="10.5" customHeight="1">
      <c r="A49" s="342">
        <v>5</v>
      </c>
      <c r="B49" s="343" t="s">
        <v>181</v>
      </c>
      <c r="C49" s="283">
        <v>2881551.01</v>
      </c>
      <c r="D49" s="288"/>
      <c r="E49" s="285">
        <v>5.5285835409530399</v>
      </c>
      <c r="F49" s="285"/>
      <c r="G49" s="285">
        <v>98.042035313095838</v>
      </c>
    </row>
    <row r="50" spans="1:30" s="46" customFormat="1" ht="10.5" customHeight="1">
      <c r="A50" s="342">
        <v>6</v>
      </c>
      <c r="B50" s="343" t="s">
        <v>303</v>
      </c>
      <c r="C50" s="283">
        <v>751431.63</v>
      </c>
      <c r="D50" s="288"/>
      <c r="E50" s="285">
        <v>1.4417070970989039</v>
      </c>
      <c r="F50" s="285"/>
      <c r="G50" s="285">
        <v>99.483742410194736</v>
      </c>
    </row>
    <row r="51" spans="1:30" s="46" customFormat="1" ht="10.5" customHeight="1">
      <c r="A51" s="342">
        <v>7</v>
      </c>
      <c r="B51" s="282" t="s">
        <v>187</v>
      </c>
      <c r="C51" s="283">
        <v>269078.43</v>
      </c>
      <c r="D51" s="284"/>
      <c r="E51" s="285">
        <v>0.51625758980525027</v>
      </c>
      <c r="F51" s="285"/>
      <c r="G51" s="285">
        <v>99.999999999999986</v>
      </c>
      <c r="W51" s="64"/>
      <c r="X51" s="64"/>
      <c r="Y51" s="64"/>
      <c r="AA51" s="325"/>
      <c r="AD51" s="64"/>
    </row>
    <row r="52" spans="1:30" s="46" customFormat="1" ht="10.5" customHeight="1">
      <c r="A52" s="342"/>
      <c r="B52" s="282"/>
      <c r="C52" s="283"/>
      <c r="D52" s="288"/>
      <c r="E52" s="285"/>
      <c r="F52" s="285"/>
      <c r="G52" s="285"/>
    </row>
    <row r="53" spans="1:30" s="46" customFormat="1" ht="12" customHeight="1" thickBot="1">
      <c r="A53" s="350"/>
      <c r="B53" s="291" t="s">
        <v>304</v>
      </c>
      <c r="C53" s="314">
        <v>52120963.509999998</v>
      </c>
      <c r="D53" s="293"/>
      <c r="E53" s="295">
        <v>99.999999999999986</v>
      </c>
      <c r="F53" s="295"/>
      <c r="G53" s="296"/>
    </row>
    <row r="54" spans="1:30" s="46" customFormat="1" ht="12" customHeight="1">
      <c r="A54" s="257"/>
      <c r="B54" s="298"/>
      <c r="C54" s="283"/>
      <c r="D54" s="300"/>
      <c r="E54" s="301"/>
      <c r="F54" s="301"/>
      <c r="G54" s="285"/>
    </row>
    <row r="55" spans="1:30" s="46" customFormat="1" ht="12" customHeight="1">
      <c r="A55" s="257"/>
      <c r="B55" s="298"/>
      <c r="C55" s="299"/>
      <c r="D55" s="300"/>
      <c r="E55" s="302"/>
      <c r="F55" s="301"/>
      <c r="G55" s="285"/>
    </row>
    <row r="56" spans="1:30" s="46" customFormat="1" ht="12.75" customHeight="1">
      <c r="A56" s="67"/>
      <c r="B56" s="298"/>
      <c r="C56" s="351"/>
      <c r="D56" s="352"/>
      <c r="E56" s="352"/>
      <c r="F56" s="352"/>
      <c r="G56" s="353"/>
    </row>
    <row r="57" spans="1:30" s="46" customFormat="1" ht="16.5" customHeight="1">
      <c r="A57" s="674" t="s">
        <v>317</v>
      </c>
      <c r="B57" s="674"/>
      <c r="C57" s="674"/>
      <c r="D57" s="674"/>
      <c r="E57" s="674"/>
      <c r="F57" s="674"/>
      <c r="G57" s="674"/>
    </row>
    <row r="58" spans="1:30" s="46" customFormat="1" ht="6.75" customHeight="1" thickBot="1">
      <c r="G58" s="413"/>
    </row>
    <row r="59" spans="1:30" s="46" customFormat="1" ht="12" customHeight="1">
      <c r="A59" s="334" t="s">
        <v>298</v>
      </c>
      <c r="B59" s="354"/>
      <c r="C59" s="334" t="s">
        <v>299</v>
      </c>
      <c r="D59" s="335"/>
      <c r="E59" s="334" t="s">
        <v>300</v>
      </c>
      <c r="F59" s="335"/>
      <c r="G59" s="334" t="s">
        <v>301</v>
      </c>
    </row>
    <row r="60" spans="1:30" s="46" customFormat="1" ht="13.5" customHeight="1">
      <c r="A60" s="355"/>
      <c r="B60" s="355"/>
      <c r="C60" s="355"/>
      <c r="D60" s="356"/>
      <c r="E60" s="355"/>
      <c r="F60" s="356"/>
      <c r="G60" s="355"/>
    </row>
    <row r="61" spans="1:30" s="46" customFormat="1" ht="7.2" customHeight="1">
      <c r="A61" s="280"/>
      <c r="B61" s="357"/>
      <c r="C61" s="280"/>
      <c r="D61" s="280"/>
      <c r="E61" s="280"/>
      <c r="F61" s="280"/>
      <c r="G61" s="280"/>
    </row>
    <row r="62" spans="1:30" s="46" customFormat="1" ht="10.5" customHeight="1">
      <c r="A62" s="342">
        <v>1</v>
      </c>
      <c r="B62" s="343" t="s">
        <v>193</v>
      </c>
      <c r="C62" s="283">
        <v>182691711.96000001</v>
      </c>
      <c r="D62" s="284"/>
      <c r="E62" s="285">
        <v>45.574654158926876</v>
      </c>
      <c r="F62" s="285"/>
      <c r="G62" s="285">
        <v>45.574654158926876</v>
      </c>
    </row>
    <row r="63" spans="1:30" s="46" customFormat="1" ht="10.5" customHeight="1">
      <c r="A63" s="342">
        <v>2</v>
      </c>
      <c r="B63" s="282" t="s">
        <v>238</v>
      </c>
      <c r="C63" s="283">
        <v>102668532</v>
      </c>
      <c r="D63" s="284"/>
      <c r="E63" s="285">
        <v>25.611905371652504</v>
      </c>
      <c r="F63" s="285"/>
      <c r="G63" s="285">
        <v>71.186559530579387</v>
      </c>
    </row>
    <row r="64" spans="1:30" s="46" customFormat="1" ht="10.5" customHeight="1">
      <c r="A64" s="342">
        <v>3</v>
      </c>
      <c r="B64" s="344" t="s">
        <v>315</v>
      </c>
      <c r="C64" s="283">
        <v>75953078.120000005</v>
      </c>
      <c r="D64" s="284"/>
      <c r="E64" s="285">
        <v>18.947412723259454</v>
      </c>
      <c r="F64" s="285"/>
      <c r="G64" s="285">
        <v>90.133972253838834</v>
      </c>
    </row>
    <row r="65" spans="1:7" s="46" customFormat="1" ht="10.5" customHeight="1">
      <c r="A65" s="342">
        <v>4</v>
      </c>
      <c r="B65" s="343" t="s">
        <v>185</v>
      </c>
      <c r="C65" s="283">
        <v>34085068.460000001</v>
      </c>
      <c r="D65" s="284"/>
      <c r="E65" s="285">
        <v>8.5029320179996084</v>
      </c>
      <c r="F65" s="285"/>
      <c r="G65" s="285">
        <v>98.636904271838446</v>
      </c>
    </row>
    <row r="66" spans="1:7" s="46" customFormat="1" ht="10.5" customHeight="1">
      <c r="A66" s="342">
        <v>5</v>
      </c>
      <c r="B66" s="343" t="s">
        <v>181</v>
      </c>
      <c r="C66" s="283">
        <v>4655995.7300000004</v>
      </c>
      <c r="D66" s="284"/>
      <c r="E66" s="285">
        <v>1.1614943714942583</v>
      </c>
      <c r="F66" s="285"/>
      <c r="G66" s="285">
        <v>99.798398643332703</v>
      </c>
    </row>
    <row r="67" spans="1:7" s="46" customFormat="1" ht="10.5" customHeight="1">
      <c r="A67" s="342">
        <v>6</v>
      </c>
      <c r="B67" s="282" t="s">
        <v>187</v>
      </c>
      <c r="C67" s="283">
        <v>756156.55</v>
      </c>
      <c r="D67" s="284"/>
      <c r="E67" s="285">
        <v>0.18863238450468181</v>
      </c>
      <c r="F67" s="285"/>
      <c r="G67" s="285">
        <v>99.987031027837389</v>
      </c>
    </row>
    <row r="68" spans="1:7" s="46" customFormat="1" ht="10.5" customHeight="1">
      <c r="A68" s="342">
        <v>7</v>
      </c>
      <c r="B68" s="343" t="s">
        <v>303</v>
      </c>
      <c r="C68" s="283">
        <v>51987.75</v>
      </c>
      <c r="D68" s="284"/>
      <c r="E68" s="285">
        <v>1.2968972162620652E-2</v>
      </c>
      <c r="F68" s="285"/>
      <c r="G68" s="285">
        <v>100.00000000000001</v>
      </c>
    </row>
    <row r="69" spans="1:7" ht="12.75" customHeight="1">
      <c r="A69" s="342"/>
      <c r="B69" s="282"/>
      <c r="C69" s="283"/>
      <c r="D69" s="288"/>
      <c r="E69" s="285"/>
      <c r="F69" s="285"/>
      <c r="G69" s="285"/>
    </row>
    <row r="70" spans="1:7" ht="14.1" customHeight="1" thickBot="1">
      <c r="A70" s="358"/>
      <c r="B70" s="291" t="s">
        <v>304</v>
      </c>
      <c r="C70" s="314">
        <v>400862530.56999999</v>
      </c>
      <c r="D70" s="293"/>
      <c r="E70" s="295">
        <v>100.00000000000001</v>
      </c>
      <c r="F70" s="295"/>
      <c r="G70" s="296"/>
    </row>
    <row r="71" spans="1:7" ht="12.6" customHeight="1">
      <c r="A71" s="346"/>
      <c r="B71" s="298"/>
      <c r="C71" s="299"/>
      <c r="D71" s="300"/>
      <c r="E71" s="301"/>
      <c r="F71" s="301"/>
      <c r="G71" s="285"/>
    </row>
    <row r="72" spans="1:7" ht="14.25" customHeight="1">
      <c r="A72" s="67"/>
      <c r="B72" s="67"/>
      <c r="C72" s="67"/>
      <c r="D72" s="67"/>
      <c r="E72" s="67"/>
      <c r="F72" s="67"/>
      <c r="G72" s="118"/>
    </row>
    <row r="73" spans="1:7" ht="14.25" customHeight="1">
      <c r="A73" s="67"/>
      <c r="B73" s="67"/>
      <c r="C73" s="67"/>
      <c r="D73" s="67"/>
      <c r="E73" s="67"/>
      <c r="F73" s="67"/>
      <c r="G73" s="118"/>
    </row>
    <row r="74" spans="1:7" ht="16.5" customHeight="1">
      <c r="A74" s="674" t="s">
        <v>318</v>
      </c>
      <c r="B74" s="674"/>
      <c r="C74" s="674"/>
      <c r="D74" s="674"/>
      <c r="E74" s="674"/>
      <c r="F74" s="674"/>
      <c r="G74" s="674"/>
    </row>
    <row r="75" spans="1:7" ht="3.75" customHeight="1" thickBot="1">
      <c r="A75" s="346"/>
      <c r="B75" s="346"/>
      <c r="C75" s="346"/>
      <c r="D75" s="346"/>
      <c r="E75" s="346"/>
      <c r="F75" s="346"/>
      <c r="G75" s="342"/>
    </row>
    <row r="76" spans="1:7">
      <c r="A76" s="334" t="s">
        <v>298</v>
      </c>
      <c r="B76" s="354"/>
      <c r="C76" s="334" t="s">
        <v>299</v>
      </c>
      <c r="D76" s="335"/>
      <c r="E76" s="334" t="s">
        <v>300</v>
      </c>
      <c r="F76" s="335"/>
      <c r="G76" s="334" t="s">
        <v>301</v>
      </c>
    </row>
    <row r="77" spans="1:7" ht="15.75" customHeight="1">
      <c r="A77" s="355"/>
      <c r="B77" s="355"/>
      <c r="C77" s="355"/>
      <c r="D77" s="356"/>
      <c r="E77" s="355"/>
      <c r="F77" s="356"/>
      <c r="G77" s="355"/>
    </row>
    <row r="78" spans="1:7" ht="3.75" customHeight="1">
      <c r="A78" s="280"/>
      <c r="B78" s="280"/>
      <c r="C78" s="280"/>
      <c r="D78" s="280"/>
      <c r="E78" s="280"/>
      <c r="F78" s="280"/>
      <c r="G78" s="280"/>
    </row>
    <row r="79" spans="1:7" ht="10.5" customHeight="1">
      <c r="A79" s="342">
        <v>1</v>
      </c>
      <c r="B79" s="343" t="s">
        <v>193</v>
      </c>
      <c r="C79" s="283">
        <v>202821473.55000001</v>
      </c>
      <c r="D79" s="284"/>
      <c r="E79" s="285">
        <v>45.172370016770181</v>
      </c>
      <c r="F79" s="285"/>
      <c r="G79" s="285">
        <v>45.172370016770181</v>
      </c>
    </row>
    <row r="80" spans="1:7" ht="10.5" customHeight="1">
      <c r="A80" s="342">
        <v>2</v>
      </c>
      <c r="B80" s="344" t="s">
        <v>315</v>
      </c>
      <c r="C80" s="283">
        <v>162007102.16999999</v>
      </c>
      <c r="D80" s="284"/>
      <c r="E80" s="285">
        <v>36.082198972703054</v>
      </c>
      <c r="F80" s="285"/>
      <c r="G80" s="285">
        <v>81.254568989473228</v>
      </c>
    </row>
    <row r="81" spans="1:7" ht="10.5" customHeight="1">
      <c r="A81" s="342">
        <v>3</v>
      </c>
      <c r="B81" s="282" t="s">
        <v>238</v>
      </c>
      <c r="C81" s="283">
        <v>47648775.030000001</v>
      </c>
      <c r="D81" s="284"/>
      <c r="E81" s="285">
        <v>10.612328462204882</v>
      </c>
      <c r="F81" s="285"/>
      <c r="G81" s="285">
        <v>91.866897451678113</v>
      </c>
    </row>
    <row r="82" spans="1:7" ht="10.5" customHeight="1">
      <c r="A82" s="342">
        <v>4</v>
      </c>
      <c r="B82" s="343" t="s">
        <v>185</v>
      </c>
      <c r="C82" s="283">
        <v>30560449.949999999</v>
      </c>
      <c r="D82" s="284"/>
      <c r="E82" s="285">
        <v>6.8064191076891305</v>
      </c>
      <c r="F82" s="285"/>
      <c r="G82" s="285">
        <v>98.673316559367237</v>
      </c>
    </row>
    <row r="83" spans="1:7" ht="10.5" customHeight="1">
      <c r="A83" s="342">
        <v>5</v>
      </c>
      <c r="B83" s="343" t="s">
        <v>181</v>
      </c>
      <c r="C83" s="283">
        <v>3548128.27</v>
      </c>
      <c r="D83" s="284"/>
      <c r="E83" s="285">
        <v>0.79023862845514092</v>
      </c>
      <c r="F83" s="285"/>
      <c r="G83" s="285">
        <v>99.463555187822379</v>
      </c>
    </row>
    <row r="84" spans="1:7" ht="10.5" customHeight="1">
      <c r="A84" s="342">
        <v>6</v>
      </c>
      <c r="B84" s="343" t="s">
        <v>302</v>
      </c>
      <c r="C84" s="283">
        <v>1756778.08</v>
      </c>
      <c r="D84" s="284"/>
      <c r="E84" s="285">
        <v>0.39126936649312732</v>
      </c>
      <c r="F84" s="285"/>
      <c r="G84" s="285">
        <v>99.854824554315513</v>
      </c>
    </row>
    <row r="85" spans="1:7" ht="10.5" customHeight="1">
      <c r="A85" s="342">
        <v>7</v>
      </c>
      <c r="B85" s="343" t="s">
        <v>184</v>
      </c>
      <c r="C85" s="283">
        <v>650136.39</v>
      </c>
      <c r="D85" s="284"/>
      <c r="E85" s="285">
        <v>0.14479828519344273</v>
      </c>
      <c r="F85" s="285"/>
      <c r="G85" s="285">
        <v>99.999622839508959</v>
      </c>
    </row>
    <row r="86" spans="1:7" ht="10.199999999999999" customHeight="1">
      <c r="A86" s="342">
        <v>8</v>
      </c>
      <c r="B86" s="343" t="s">
        <v>191</v>
      </c>
      <c r="C86" s="283">
        <v>1693.43</v>
      </c>
      <c r="D86" s="284"/>
      <c r="E86" s="285">
        <v>3.7716049103962902E-4</v>
      </c>
      <c r="F86" s="285"/>
      <c r="G86" s="285">
        <v>100</v>
      </c>
    </row>
    <row r="87" spans="1:7" ht="9.75" customHeight="1">
      <c r="A87" s="342"/>
      <c r="B87" s="282"/>
      <c r="C87" s="283"/>
      <c r="D87" s="288"/>
      <c r="E87" s="285"/>
      <c r="F87" s="285"/>
      <c r="G87" s="285"/>
    </row>
    <row r="88" spans="1:7" ht="13.8" thickBot="1">
      <c r="A88" s="350"/>
      <c r="B88" s="291" t="s">
        <v>304</v>
      </c>
      <c r="C88" s="314">
        <v>448994536.87</v>
      </c>
      <c r="D88" s="293"/>
      <c r="E88" s="295">
        <v>100</v>
      </c>
      <c r="F88" s="295"/>
      <c r="G88" s="296"/>
    </row>
    <row r="89" spans="1:7">
      <c r="A89" s="359"/>
      <c r="B89" s="298"/>
      <c r="C89" s="299"/>
      <c r="D89" s="300"/>
      <c r="E89" s="301"/>
      <c r="F89" s="301"/>
      <c r="G89" s="285"/>
    </row>
    <row r="90" spans="1:7" ht="13.5" customHeight="1">
      <c r="A90" s="67"/>
      <c r="B90" s="67"/>
      <c r="C90" s="67"/>
      <c r="D90" s="67"/>
      <c r="E90" s="67"/>
      <c r="F90" s="67"/>
      <c r="G90" s="118"/>
    </row>
    <row r="91" spans="1:7" ht="13.5" customHeight="1">
      <c r="A91" s="67"/>
      <c r="B91" s="67"/>
      <c r="C91" s="67"/>
      <c r="D91" s="67"/>
      <c r="E91" s="67"/>
      <c r="F91" s="67"/>
      <c r="G91" s="118"/>
    </row>
    <row r="92" spans="1:7" ht="16.5" customHeight="1">
      <c r="A92" s="673" t="s">
        <v>319</v>
      </c>
      <c r="B92" s="673"/>
      <c r="C92" s="673"/>
      <c r="D92" s="673"/>
      <c r="E92" s="673"/>
      <c r="F92" s="673"/>
      <c r="G92" s="673"/>
    </row>
    <row r="93" spans="1:7" ht="4.5" customHeight="1" thickBot="1">
      <c r="A93" s="360"/>
      <c r="B93" s="360"/>
      <c r="C93" s="360"/>
      <c r="D93" s="360"/>
      <c r="E93" s="360"/>
      <c r="F93" s="360"/>
      <c r="G93" s="671"/>
    </row>
    <row r="94" spans="1:7">
      <c r="A94" s="361" t="s">
        <v>298</v>
      </c>
      <c r="B94" s="362"/>
      <c r="C94" s="361" t="s">
        <v>299</v>
      </c>
      <c r="D94" s="363"/>
      <c r="E94" s="361" t="s">
        <v>300</v>
      </c>
      <c r="F94" s="363"/>
      <c r="G94" s="361" t="s">
        <v>301</v>
      </c>
    </row>
    <row r="95" spans="1:7">
      <c r="A95" s="364"/>
      <c r="B95" s="364"/>
      <c r="C95" s="364"/>
      <c r="D95" s="365"/>
      <c r="E95" s="364"/>
      <c r="F95" s="365"/>
      <c r="G95" s="364"/>
    </row>
    <row r="96" spans="1:7" ht="6" customHeight="1">
      <c r="A96" s="366"/>
      <c r="B96" s="366"/>
      <c r="C96" s="366"/>
      <c r="D96" s="366"/>
      <c r="E96" s="366"/>
      <c r="F96" s="366"/>
      <c r="G96" s="366"/>
    </row>
    <row r="97" spans="1:7" ht="10.5" customHeight="1">
      <c r="A97" s="342">
        <v>1</v>
      </c>
      <c r="B97" s="343" t="s">
        <v>185</v>
      </c>
      <c r="C97" s="283">
        <v>70916244.920000002</v>
      </c>
      <c r="D97" s="284"/>
      <c r="E97" s="285">
        <v>52.756539749249299</v>
      </c>
      <c r="F97" s="285"/>
      <c r="G97" s="285">
        <v>52.756539749249299</v>
      </c>
    </row>
    <row r="98" spans="1:7" ht="10.5" customHeight="1">
      <c r="A98" s="342">
        <v>2</v>
      </c>
      <c r="B98" s="343" t="s">
        <v>320</v>
      </c>
      <c r="C98" s="283">
        <v>18771635.300000001</v>
      </c>
      <c r="D98" s="284"/>
      <c r="E98" s="285">
        <v>13.964734384625693</v>
      </c>
      <c r="F98" s="285"/>
      <c r="G98" s="285">
        <v>66.721274133874999</v>
      </c>
    </row>
    <row r="99" spans="1:7" ht="10.5" customHeight="1">
      <c r="A99" s="342">
        <v>3</v>
      </c>
      <c r="B99" s="282" t="s">
        <v>188</v>
      </c>
      <c r="C99" s="283">
        <v>15221637.41</v>
      </c>
      <c r="D99" s="284"/>
      <c r="E99" s="285">
        <v>11.323793581784097</v>
      </c>
      <c r="F99" s="285"/>
      <c r="G99" s="285">
        <v>78.045067715659101</v>
      </c>
    </row>
    <row r="100" spans="1:7" ht="10.5" customHeight="1">
      <c r="A100" s="342">
        <v>4</v>
      </c>
      <c r="B100" s="344" t="s">
        <v>315</v>
      </c>
      <c r="C100" s="283">
        <v>14447935.51</v>
      </c>
      <c r="D100" s="284"/>
      <c r="E100" s="285">
        <v>10.748215516596552</v>
      </c>
      <c r="F100" s="285"/>
      <c r="G100" s="285">
        <v>88.793283232255646</v>
      </c>
    </row>
    <row r="101" spans="1:7" ht="10.5" customHeight="1">
      <c r="A101" s="342">
        <v>5</v>
      </c>
      <c r="B101" s="343" t="s">
        <v>321</v>
      </c>
      <c r="C101" s="283">
        <v>11658515.74</v>
      </c>
      <c r="D101" s="284"/>
      <c r="E101" s="285">
        <v>8.6730896390298966</v>
      </c>
      <c r="F101" s="285"/>
      <c r="G101" s="285">
        <v>97.466372871285543</v>
      </c>
    </row>
    <row r="102" spans="1:7" ht="10.5" customHeight="1">
      <c r="A102" s="342">
        <v>6</v>
      </c>
      <c r="B102" s="343" t="s">
        <v>191</v>
      </c>
      <c r="C102" s="283">
        <v>2820556.15</v>
      </c>
      <c r="D102" s="284"/>
      <c r="E102" s="285">
        <v>2.0982890846847244</v>
      </c>
      <c r="F102" s="285"/>
      <c r="G102" s="285">
        <v>99.564661955970266</v>
      </c>
    </row>
    <row r="103" spans="1:7" ht="10.5" customHeight="1">
      <c r="A103" s="342">
        <v>7</v>
      </c>
      <c r="B103" s="344" t="s">
        <v>192</v>
      </c>
      <c r="C103" s="283">
        <v>435880.55</v>
      </c>
      <c r="D103" s="284"/>
      <c r="E103" s="285">
        <v>0.32426349686084938</v>
      </c>
      <c r="F103" s="285"/>
      <c r="G103" s="285">
        <v>99.888925452831117</v>
      </c>
    </row>
    <row r="104" spans="1:7" ht="10.5" customHeight="1">
      <c r="A104" s="342">
        <v>8</v>
      </c>
      <c r="B104" s="343" t="s">
        <v>195</v>
      </c>
      <c r="C104" s="283">
        <v>149308.31</v>
      </c>
      <c r="D104" s="284"/>
      <c r="E104" s="285">
        <v>0.11107454716890607</v>
      </c>
      <c r="F104" s="285"/>
      <c r="G104" s="285">
        <v>100.00000000000003</v>
      </c>
    </row>
    <row r="105" spans="1:7" ht="10.5" customHeight="1">
      <c r="A105" s="342"/>
      <c r="B105" s="282"/>
      <c r="C105" s="283"/>
      <c r="D105" s="288"/>
      <c r="E105" s="285"/>
      <c r="F105" s="285"/>
      <c r="G105" s="285"/>
    </row>
    <row r="106" spans="1:7" ht="14.1" customHeight="1" thickBot="1">
      <c r="A106" s="350"/>
      <c r="B106" s="291" t="s">
        <v>304</v>
      </c>
      <c r="C106" s="314">
        <v>134421713.88999999</v>
      </c>
      <c r="D106" s="293"/>
      <c r="E106" s="295">
        <v>100.00000000000003</v>
      </c>
      <c r="F106" s="295"/>
      <c r="G106" s="296"/>
    </row>
    <row r="107" spans="1:7" ht="14.1" customHeight="1">
      <c r="A107" s="359"/>
      <c r="B107" s="298"/>
      <c r="C107" s="299"/>
      <c r="D107" s="300"/>
      <c r="E107" s="301"/>
      <c r="F107" s="301"/>
      <c r="G107" s="285"/>
    </row>
    <row r="108" spans="1:7" ht="17.25" customHeight="1">
      <c r="A108" s="367" t="s">
        <v>124</v>
      </c>
      <c r="B108" s="368"/>
      <c r="C108" s="299"/>
      <c r="D108" s="300"/>
      <c r="E108" s="301"/>
      <c r="F108" s="301"/>
      <c r="G108" s="285"/>
    </row>
    <row r="109" spans="1:7">
      <c r="A109" s="367" t="s">
        <v>125</v>
      </c>
    </row>
    <row r="110" spans="1:7">
      <c r="A110" s="367" t="s">
        <v>126</v>
      </c>
    </row>
    <row r="111" spans="1:7">
      <c r="A111" s="367" t="s">
        <v>127</v>
      </c>
    </row>
    <row r="112" spans="1:7">
      <c r="A112" s="367" t="s">
        <v>128</v>
      </c>
    </row>
    <row r="113" spans="1:9">
      <c r="A113" s="367" t="s">
        <v>129</v>
      </c>
    </row>
    <row r="114" spans="1:9">
      <c r="A114" s="367" t="s">
        <v>130</v>
      </c>
    </row>
    <row r="115" spans="1:9">
      <c r="A115" s="367" t="s">
        <v>310</v>
      </c>
      <c r="B115" s="316"/>
    </row>
    <row r="116" spans="1:9">
      <c r="A116" s="367" t="s">
        <v>132</v>
      </c>
    </row>
    <row r="117" spans="1:9">
      <c r="A117" s="367" t="s">
        <v>133</v>
      </c>
    </row>
    <row r="118" spans="1:9">
      <c r="A118" s="367" t="s">
        <v>134</v>
      </c>
    </row>
    <row r="119" spans="1:9">
      <c r="A119" s="367"/>
    </row>
    <row r="120" spans="1:9">
      <c r="C120" s="342"/>
      <c r="D120" s="282"/>
      <c r="E120" s="283"/>
      <c r="F120" s="288"/>
      <c r="G120" s="285"/>
      <c r="H120" s="285"/>
      <c r="I120" s="285"/>
    </row>
    <row r="121" spans="1:9">
      <c r="C121" s="359"/>
      <c r="D121" s="298"/>
      <c r="E121" s="299"/>
      <c r="F121" s="300"/>
      <c r="G121" s="301"/>
      <c r="H121" s="301"/>
      <c r="I121" s="285"/>
    </row>
    <row r="122" spans="1:9">
      <c r="B122" s="34" t="s">
        <v>41</v>
      </c>
    </row>
  </sheetData>
  <mergeCells count="37">
    <mergeCell ref="A3:G3"/>
    <mergeCell ref="F9:F10"/>
    <mergeCell ref="D9:D10"/>
    <mergeCell ref="A1:G1"/>
    <mergeCell ref="A2:G2"/>
    <mergeCell ref="A92:G92"/>
    <mergeCell ref="A74:G74"/>
    <mergeCell ref="A57:G57"/>
    <mergeCell ref="A40:G40"/>
    <mergeCell ref="A24:G24"/>
    <mergeCell ref="A7:G7"/>
    <mergeCell ref="A76:B77"/>
    <mergeCell ref="C76:C77"/>
    <mergeCell ref="E76:E77"/>
    <mergeCell ref="G76:G77"/>
    <mergeCell ref="A94:B95"/>
    <mergeCell ref="C94:C95"/>
    <mergeCell ref="E94:E95"/>
    <mergeCell ref="G94:G95"/>
    <mergeCell ref="A42:B43"/>
    <mergeCell ref="C42:C43"/>
    <mergeCell ref="E42:E43"/>
    <mergeCell ref="G42:G43"/>
    <mergeCell ref="A59:B60"/>
    <mergeCell ref="C59:C60"/>
    <mergeCell ref="E59:E60"/>
    <mergeCell ref="G59:G60"/>
    <mergeCell ref="A9:B10"/>
    <mergeCell ref="C9:C10"/>
    <mergeCell ref="E9:E10"/>
    <mergeCell ref="G9:G10"/>
    <mergeCell ref="A26:B27"/>
    <mergeCell ref="C26:C27"/>
    <mergeCell ref="E26:E27"/>
    <mergeCell ref="G26:G27"/>
    <mergeCell ref="D26:D27"/>
    <mergeCell ref="F26:F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6B0-6C99-4505-A9C4-3BFDCA220891}">
  <sheetPr codeName="Hoja27"/>
  <dimension ref="A1:AD137"/>
  <sheetViews>
    <sheetView zoomScaleNormal="100" workbookViewId="0"/>
  </sheetViews>
  <sheetFormatPr baseColWidth="10" defaultColWidth="11.44140625" defaultRowHeight="13.2"/>
  <cols>
    <col min="1" max="1" width="8.88671875" style="34" customWidth="1"/>
    <col min="2" max="2" width="27" style="34" customWidth="1"/>
    <col min="3" max="3" width="14.6640625" style="34" customWidth="1"/>
    <col min="4" max="4" width="7.6640625" style="34" customWidth="1"/>
    <col min="5" max="5" width="14.6640625" style="34" customWidth="1"/>
    <col min="6" max="6" width="7.6640625" style="34" customWidth="1"/>
    <col min="7" max="7" width="18.6640625" style="34" customWidth="1"/>
    <col min="8"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9" customFormat="1" ht="32.1" customHeight="1">
      <c r="A1" s="369" t="s">
        <v>322</v>
      </c>
      <c r="B1" s="370"/>
      <c r="C1" s="370"/>
      <c r="D1" s="370"/>
      <c r="E1" s="370"/>
      <c r="F1" s="370"/>
      <c r="G1" s="370"/>
    </row>
    <row r="2" spans="1:7" s="269" customFormat="1" ht="32.1" customHeight="1">
      <c r="A2" s="369" t="s">
        <v>323</v>
      </c>
      <c r="B2" s="370"/>
      <c r="C2" s="370"/>
      <c r="D2" s="370"/>
      <c r="E2" s="370"/>
      <c r="F2" s="370"/>
      <c r="G2" s="370"/>
    </row>
    <row r="3" spans="1:7" s="273" customFormat="1" ht="18" customHeight="1">
      <c r="A3" s="371" t="s">
        <v>137</v>
      </c>
      <c r="B3" s="371"/>
      <c r="C3" s="371"/>
      <c r="D3" s="371"/>
      <c r="E3" s="371"/>
      <c r="F3" s="371"/>
      <c r="G3" s="371"/>
    </row>
    <row r="4" spans="1:7" s="274" customFormat="1" ht="17.100000000000001" customHeight="1">
      <c r="A4" s="372" t="s">
        <v>296</v>
      </c>
      <c r="B4" s="372"/>
      <c r="C4" s="372"/>
      <c r="D4" s="372"/>
      <c r="E4" s="372"/>
      <c r="F4" s="372"/>
      <c r="G4" s="372"/>
    </row>
    <row r="5" spans="1:7" s="274" customFormat="1" ht="14.25" customHeight="1">
      <c r="A5" s="372"/>
      <c r="B5" s="372"/>
      <c r="C5" s="372"/>
      <c r="D5" s="372"/>
      <c r="E5" s="372"/>
      <c r="F5" s="372"/>
      <c r="G5" s="372"/>
    </row>
    <row r="6" spans="1:7" s="274" customFormat="1" ht="14.25" customHeight="1">
      <c r="A6" s="331"/>
    </row>
    <row r="7" spans="1:7" s="304" customFormat="1" ht="16.2">
      <c r="A7" s="373" t="s">
        <v>324</v>
      </c>
      <c r="B7" s="373"/>
      <c r="C7" s="373"/>
      <c r="D7" s="373"/>
      <c r="E7" s="373"/>
      <c r="F7" s="373"/>
      <c r="G7" s="373"/>
    </row>
    <row r="8" spans="1:7" s="46" customFormat="1" ht="3" customHeight="1" thickBot="1"/>
    <row r="9" spans="1:7" s="46" customFormat="1" ht="12.45" customHeight="1">
      <c r="A9" s="374" t="s">
        <v>298</v>
      </c>
      <c r="B9" s="374"/>
      <c r="C9" s="375" t="s">
        <v>299</v>
      </c>
      <c r="D9" s="321"/>
      <c r="E9" s="375" t="s">
        <v>300</v>
      </c>
      <c r="F9" s="321"/>
      <c r="G9" s="375" t="s">
        <v>301</v>
      </c>
    </row>
    <row r="10" spans="1:7" s="46" customFormat="1" ht="12.45" customHeight="1">
      <c r="A10" s="376"/>
      <c r="B10" s="376"/>
      <c r="C10" s="377"/>
      <c r="D10" s="378"/>
      <c r="E10" s="377"/>
      <c r="F10" s="378"/>
      <c r="G10" s="377"/>
    </row>
    <row r="11" spans="1:7" s="46" customFormat="1" ht="3.75" customHeight="1">
      <c r="A11" s="379"/>
      <c r="B11" s="379"/>
      <c r="C11" s="380"/>
      <c r="D11" s="380"/>
      <c r="E11" s="380"/>
      <c r="F11" s="380"/>
      <c r="G11" s="380"/>
    </row>
    <row r="12" spans="1:7" s="46" customFormat="1" ht="9.75" customHeight="1">
      <c r="A12" s="281">
        <v>1</v>
      </c>
      <c r="B12" s="282" t="s">
        <v>193</v>
      </c>
      <c r="C12" s="283">
        <v>23191022.109999999</v>
      </c>
      <c r="D12" s="284"/>
      <c r="E12" s="285">
        <v>71.508924337008722</v>
      </c>
      <c r="F12" s="285"/>
      <c r="G12" s="285">
        <v>71.508924337008722</v>
      </c>
    </row>
    <row r="13" spans="1:7" s="46" customFormat="1" ht="9.75" customHeight="1">
      <c r="A13" s="281">
        <v>2</v>
      </c>
      <c r="B13" s="282" t="s">
        <v>239</v>
      </c>
      <c r="C13" s="283">
        <v>3931368.18</v>
      </c>
      <c r="D13" s="284"/>
      <c r="E13" s="285">
        <v>12.122273369025896</v>
      </c>
      <c r="F13" s="285"/>
      <c r="G13" s="285">
        <v>83.631197706034612</v>
      </c>
    </row>
    <row r="14" spans="1:7" s="46" customFormat="1" ht="9.75" customHeight="1">
      <c r="A14" s="281">
        <v>3</v>
      </c>
      <c r="B14" s="282" t="s">
        <v>186</v>
      </c>
      <c r="C14" s="283">
        <v>2051738.78</v>
      </c>
      <c r="D14" s="284"/>
      <c r="E14" s="285">
        <v>6.3264841231409878</v>
      </c>
      <c r="F14" s="285"/>
      <c r="G14" s="285">
        <v>89.957681829175598</v>
      </c>
    </row>
    <row r="15" spans="1:7" s="46" customFormat="1" ht="9.75" customHeight="1">
      <c r="A15" s="281">
        <v>4</v>
      </c>
      <c r="B15" s="282" t="s">
        <v>184</v>
      </c>
      <c r="C15" s="283">
        <v>1565352.07</v>
      </c>
      <c r="D15" s="284"/>
      <c r="E15" s="285">
        <v>4.8267231260213741</v>
      </c>
      <c r="F15" s="285"/>
      <c r="G15" s="285">
        <v>94.784404955196976</v>
      </c>
    </row>
    <row r="16" spans="1:7" s="46" customFormat="1" ht="9.75" customHeight="1">
      <c r="A16" s="281">
        <v>5</v>
      </c>
      <c r="B16" s="282" t="s">
        <v>190</v>
      </c>
      <c r="C16" s="283">
        <v>832135.61</v>
      </c>
      <c r="D16" s="284"/>
      <c r="E16" s="285">
        <v>2.5658688992393275</v>
      </c>
      <c r="F16" s="285"/>
      <c r="G16" s="285">
        <v>97.35027385443631</v>
      </c>
    </row>
    <row r="17" spans="1:7" s="46" customFormat="1" ht="9.75" customHeight="1">
      <c r="A17" s="281">
        <v>6</v>
      </c>
      <c r="B17" s="282" t="s">
        <v>182</v>
      </c>
      <c r="C17" s="283">
        <v>674912.20000000007</v>
      </c>
      <c r="D17" s="284"/>
      <c r="E17" s="285">
        <v>2.0810745302645959</v>
      </c>
      <c r="F17" s="285"/>
      <c r="G17" s="285">
        <v>99.431348384700911</v>
      </c>
    </row>
    <row r="18" spans="1:7" s="46" customFormat="1" ht="9.75" customHeight="1">
      <c r="A18" s="281">
        <v>7</v>
      </c>
      <c r="B18" s="282" t="s">
        <v>195</v>
      </c>
      <c r="C18" s="283">
        <v>184419.11000000002</v>
      </c>
      <c r="D18" s="284"/>
      <c r="E18" s="285">
        <v>0.56865161529909347</v>
      </c>
      <c r="F18" s="285"/>
      <c r="G18" s="285">
        <v>100</v>
      </c>
    </row>
    <row r="19" spans="1:7" s="46" customFormat="1" ht="9.75" customHeight="1">
      <c r="A19" s="281"/>
      <c r="B19" s="282"/>
      <c r="C19" s="283"/>
      <c r="D19" s="288"/>
      <c r="E19" s="285"/>
      <c r="F19" s="285"/>
      <c r="G19" s="285"/>
    </row>
    <row r="20" spans="1:7" s="46" customFormat="1" ht="14.1" customHeight="1" thickBot="1">
      <c r="A20" s="290"/>
      <c r="B20" s="291" t="s">
        <v>304</v>
      </c>
      <c r="C20" s="314">
        <v>32430948.059999999</v>
      </c>
      <c r="D20" s="293"/>
      <c r="E20" s="295">
        <v>100</v>
      </c>
      <c r="F20" s="295"/>
      <c r="G20" s="296"/>
    </row>
    <row r="21" spans="1:7" s="46" customFormat="1" ht="14.1" customHeight="1">
      <c r="A21" s="257"/>
      <c r="B21" s="298"/>
      <c r="C21" s="299"/>
      <c r="D21" s="300"/>
      <c r="E21" s="301"/>
      <c r="F21" s="301"/>
      <c r="G21" s="285"/>
    </row>
    <row r="22" spans="1:7" s="46" customFormat="1" ht="14.1" customHeight="1">
      <c r="A22" s="257"/>
      <c r="B22" s="298"/>
      <c r="C22" s="299"/>
      <c r="D22" s="300"/>
      <c r="E22" s="301"/>
      <c r="F22" s="301"/>
      <c r="G22" s="285"/>
    </row>
    <row r="23" spans="1:7" s="46" customFormat="1" ht="12" customHeight="1">
      <c r="A23" s="67"/>
      <c r="B23" s="67"/>
      <c r="C23" s="67"/>
      <c r="D23" s="67"/>
      <c r="E23" s="67"/>
      <c r="F23" s="67"/>
      <c r="G23" s="67"/>
    </row>
    <row r="24" spans="1:7" s="304" customFormat="1" ht="16.2">
      <c r="A24" s="373" t="s">
        <v>325</v>
      </c>
      <c r="B24" s="373"/>
      <c r="C24" s="373"/>
      <c r="D24" s="373"/>
      <c r="E24" s="373"/>
      <c r="F24" s="373"/>
      <c r="G24" s="373"/>
    </row>
    <row r="25" spans="1:7" s="46" customFormat="1" ht="3" customHeight="1" thickBot="1">
      <c r="A25" s="67"/>
      <c r="B25" s="67"/>
      <c r="C25" s="67"/>
      <c r="D25" s="67"/>
      <c r="E25" s="67"/>
      <c r="F25" s="67"/>
      <c r="G25" s="67"/>
    </row>
    <row r="26" spans="1:7" s="46" customFormat="1" ht="12" customHeight="1">
      <c r="A26" s="374" t="s">
        <v>298</v>
      </c>
      <c r="B26" s="374"/>
      <c r="C26" s="375" t="s">
        <v>299</v>
      </c>
      <c r="D26" s="321"/>
      <c r="E26" s="375" t="s">
        <v>300</v>
      </c>
      <c r="F26" s="321"/>
      <c r="G26" s="375" t="s">
        <v>301</v>
      </c>
    </row>
    <row r="27" spans="1:7" s="46" customFormat="1" ht="12" customHeight="1">
      <c r="A27" s="376"/>
      <c r="B27" s="376"/>
      <c r="C27" s="377"/>
      <c r="D27" s="378"/>
      <c r="E27" s="377"/>
      <c r="F27" s="378"/>
      <c r="G27" s="377"/>
    </row>
    <row r="28" spans="1:7" s="46" customFormat="1" ht="9.6" customHeight="1">
      <c r="A28" s="379"/>
      <c r="B28" s="379"/>
      <c r="C28" s="380"/>
      <c r="D28" s="380"/>
      <c r="E28" s="380"/>
      <c r="F28" s="380"/>
      <c r="G28" s="380"/>
    </row>
    <row r="29" spans="1:7" s="46" customFormat="1" ht="9.6" customHeight="1">
      <c r="A29" s="281">
        <v>1</v>
      </c>
      <c r="B29" s="282" t="s">
        <v>308</v>
      </c>
      <c r="C29" s="283">
        <v>229018640.94</v>
      </c>
      <c r="D29" s="380"/>
      <c r="E29" s="285">
        <v>38.781828768605351</v>
      </c>
      <c r="F29" s="380"/>
      <c r="G29" s="285">
        <v>38.781828768605351</v>
      </c>
    </row>
    <row r="30" spans="1:7" s="46" customFormat="1" ht="9.6" customHeight="1">
      <c r="A30" s="281">
        <v>2</v>
      </c>
      <c r="B30" s="282" t="s">
        <v>193</v>
      </c>
      <c r="C30" s="283">
        <v>213864095.74000001</v>
      </c>
      <c r="D30" s="380"/>
      <c r="E30" s="285">
        <v>36.215570517311015</v>
      </c>
      <c r="F30" s="380"/>
      <c r="G30" s="285">
        <v>74.997399285916373</v>
      </c>
    </row>
    <row r="31" spans="1:7" s="46" customFormat="1" ht="9.6" customHeight="1">
      <c r="A31" s="281">
        <v>3</v>
      </c>
      <c r="B31" s="282" t="s">
        <v>184</v>
      </c>
      <c r="C31" s="283">
        <v>95341955.780000001</v>
      </c>
      <c r="D31" s="380"/>
      <c r="E31" s="285">
        <v>16.145128572711297</v>
      </c>
      <c r="F31" s="380"/>
      <c r="G31" s="285">
        <v>91.142527858627673</v>
      </c>
    </row>
    <row r="32" spans="1:7" s="46" customFormat="1" ht="9.6" customHeight="1">
      <c r="A32" s="281">
        <v>4</v>
      </c>
      <c r="B32" s="282" t="s">
        <v>188</v>
      </c>
      <c r="C32" s="283">
        <v>36648636.130000003</v>
      </c>
      <c r="D32" s="284"/>
      <c r="E32" s="285">
        <v>6.2060499755080922</v>
      </c>
      <c r="F32" s="285"/>
      <c r="G32" s="285">
        <v>97.348577834135767</v>
      </c>
    </row>
    <row r="33" spans="1:7" s="46" customFormat="1" ht="9.6" customHeight="1">
      <c r="A33" s="281">
        <v>5</v>
      </c>
      <c r="B33" s="282" t="s">
        <v>186</v>
      </c>
      <c r="C33" s="283">
        <v>9814239.0700000003</v>
      </c>
      <c r="D33" s="284"/>
      <c r="E33" s="285">
        <v>1.6619351924571621</v>
      </c>
      <c r="F33" s="285"/>
      <c r="G33" s="285">
        <v>99.010513026592932</v>
      </c>
    </row>
    <row r="34" spans="1:7" s="46" customFormat="1" ht="9.6" customHeight="1">
      <c r="A34" s="281">
        <v>6</v>
      </c>
      <c r="B34" s="282" t="s">
        <v>189</v>
      </c>
      <c r="C34" s="283">
        <v>2841142.15</v>
      </c>
      <c r="D34" s="284"/>
      <c r="E34" s="285">
        <v>0.48111668079208564</v>
      </c>
      <c r="F34" s="285"/>
      <c r="G34" s="285">
        <v>99.491629707385016</v>
      </c>
    </row>
    <row r="35" spans="1:7" s="46" customFormat="1" ht="9.6" customHeight="1">
      <c r="A35" s="281">
        <v>7</v>
      </c>
      <c r="B35" s="282" t="s">
        <v>195</v>
      </c>
      <c r="C35" s="283">
        <v>2478808.54</v>
      </c>
      <c r="D35" s="284"/>
      <c r="E35" s="285">
        <v>0.41975940453520633</v>
      </c>
      <c r="F35" s="285"/>
      <c r="G35" s="285">
        <v>99.911389111920229</v>
      </c>
    </row>
    <row r="36" spans="1:7" s="46" customFormat="1" ht="9.6" customHeight="1">
      <c r="A36" s="281">
        <v>8</v>
      </c>
      <c r="B36" s="282" t="s">
        <v>239</v>
      </c>
      <c r="C36" s="283">
        <v>521358.9</v>
      </c>
      <c r="D36" s="284"/>
      <c r="E36" s="285">
        <v>8.8286488400241753E-2</v>
      </c>
      <c r="F36" s="285"/>
      <c r="G36" s="285">
        <v>99.999675600320472</v>
      </c>
    </row>
    <row r="37" spans="1:7" s="46" customFormat="1" ht="9.6" customHeight="1">
      <c r="A37" s="281">
        <v>9</v>
      </c>
      <c r="B37" s="282" t="s">
        <v>181</v>
      </c>
      <c r="C37" s="283">
        <v>1915.68</v>
      </c>
      <c r="D37" s="284"/>
      <c r="E37" s="285">
        <v>3.243996795654109E-4</v>
      </c>
      <c r="F37" s="285"/>
      <c r="G37" s="285">
        <v>100.00000000000004</v>
      </c>
    </row>
    <row r="38" spans="1:7" s="46" customFormat="1" ht="14.1" customHeight="1">
      <c r="A38" s="281"/>
      <c r="B38" s="282"/>
      <c r="C38" s="283"/>
      <c r="D38" s="300"/>
      <c r="E38" s="301"/>
      <c r="F38" s="301"/>
      <c r="G38" s="285"/>
    </row>
    <row r="39" spans="1:7" s="46" customFormat="1" ht="16.5" customHeight="1" thickBot="1">
      <c r="A39" s="382"/>
      <c r="B39" s="291" t="s">
        <v>326</v>
      </c>
      <c r="C39" s="314">
        <v>590530792.92999995</v>
      </c>
      <c r="D39" s="383"/>
      <c r="E39" s="295">
        <v>100.00000000000004</v>
      </c>
      <c r="F39" s="296"/>
      <c r="G39" s="296"/>
    </row>
    <row r="40" spans="1:7" s="46" customFormat="1" ht="14.25" customHeight="1">
      <c r="A40" s="67"/>
      <c r="B40" s="67"/>
      <c r="C40" s="67"/>
      <c r="D40" s="67"/>
      <c r="E40" s="67"/>
      <c r="F40" s="67"/>
      <c r="G40" s="67"/>
    </row>
    <row r="41" spans="1:7" s="46" customFormat="1" ht="14.25" customHeight="1">
      <c r="A41" s="67"/>
      <c r="B41" s="67"/>
      <c r="C41" s="67"/>
      <c r="D41" s="67"/>
      <c r="E41" s="67"/>
      <c r="F41" s="67"/>
      <c r="G41" s="67"/>
    </row>
    <row r="42" spans="1:7" s="46" customFormat="1" ht="14.25" customHeight="1">
      <c r="A42" s="67"/>
      <c r="B42" s="67"/>
      <c r="C42" s="67"/>
      <c r="D42" s="67"/>
      <c r="E42" s="67"/>
      <c r="F42" s="67"/>
      <c r="G42" s="67"/>
    </row>
    <row r="43" spans="1:7" s="304" customFormat="1" ht="17.25" customHeight="1">
      <c r="A43" s="373" t="s">
        <v>327</v>
      </c>
      <c r="B43" s="373"/>
      <c r="C43" s="373"/>
      <c r="D43" s="373"/>
      <c r="E43" s="373"/>
      <c r="F43" s="373"/>
      <c r="G43" s="373"/>
    </row>
    <row r="44" spans="1:7" s="46" customFormat="1" ht="3" customHeight="1" thickBot="1">
      <c r="A44" s="318"/>
      <c r="B44" s="319"/>
      <c r="C44" s="318"/>
      <c r="D44" s="318"/>
      <c r="E44" s="318"/>
      <c r="F44" s="318"/>
      <c r="G44" s="318"/>
    </row>
    <row r="45" spans="1:7" s="46" customFormat="1" ht="12" customHeight="1">
      <c r="A45" s="374" t="s">
        <v>298</v>
      </c>
      <c r="B45" s="374"/>
      <c r="C45" s="374" t="s">
        <v>299</v>
      </c>
      <c r="D45" s="384"/>
      <c r="E45" s="375" t="s">
        <v>300</v>
      </c>
      <c r="F45" s="321"/>
      <c r="G45" s="375" t="s">
        <v>301</v>
      </c>
    </row>
    <row r="46" spans="1:7" s="46" customFormat="1" ht="12" customHeight="1">
      <c r="A46" s="376"/>
      <c r="B46" s="376"/>
      <c r="C46" s="376"/>
      <c r="D46" s="385"/>
      <c r="E46" s="377"/>
      <c r="F46" s="378"/>
      <c r="G46" s="377"/>
    </row>
    <row r="47" spans="1:7" s="46" customFormat="1" ht="10.8" customHeight="1">
      <c r="A47" s="379"/>
      <c r="B47" s="379"/>
      <c r="C47" s="379"/>
      <c r="D47" s="379"/>
      <c r="E47" s="380"/>
      <c r="F47" s="380"/>
      <c r="G47" s="380"/>
    </row>
    <row r="48" spans="1:7" s="46" customFormat="1" ht="14.4" customHeight="1">
      <c r="A48" s="281">
        <v>1</v>
      </c>
      <c r="B48" s="282" t="s">
        <v>308</v>
      </c>
      <c r="C48" s="283">
        <v>316764872.16999996</v>
      </c>
      <c r="D48" s="318"/>
      <c r="E48" s="285">
        <v>27.868516744679312</v>
      </c>
      <c r="F48" s="308"/>
      <c r="G48" s="285">
        <v>27.868516744679312</v>
      </c>
    </row>
    <row r="49" spans="1:30" s="46" customFormat="1" ht="10.5" customHeight="1">
      <c r="A49" s="281">
        <v>2</v>
      </c>
      <c r="B49" s="282" t="s">
        <v>238</v>
      </c>
      <c r="C49" s="283">
        <v>267345748.19000003</v>
      </c>
      <c r="D49" s="284"/>
      <c r="E49" s="285">
        <v>23.520693468981996</v>
      </c>
      <c r="F49" s="285"/>
      <c r="G49" s="285">
        <v>51.389210213661308</v>
      </c>
    </row>
    <row r="50" spans="1:30" s="46" customFormat="1" ht="10.5" customHeight="1">
      <c r="A50" s="281">
        <v>3</v>
      </c>
      <c r="B50" s="282" t="s">
        <v>193</v>
      </c>
      <c r="C50" s="283">
        <v>181101634.03999999</v>
      </c>
      <c r="D50" s="284"/>
      <c r="E50" s="285">
        <v>15.93306065207857</v>
      </c>
      <c r="F50" s="285"/>
      <c r="G50" s="285">
        <v>67.322270865739881</v>
      </c>
    </row>
    <row r="51" spans="1:30" s="46" customFormat="1" ht="10.5" customHeight="1">
      <c r="A51" s="281">
        <v>4</v>
      </c>
      <c r="B51" s="282" t="s">
        <v>186</v>
      </c>
      <c r="C51" s="283">
        <v>131545152.81</v>
      </c>
      <c r="D51" s="284"/>
      <c r="E51" s="285">
        <v>11.573152883566738</v>
      </c>
      <c r="F51" s="285"/>
      <c r="G51" s="285">
        <v>78.895423749306616</v>
      </c>
    </row>
    <row r="52" spans="1:30" s="46" customFormat="1" ht="10.5" customHeight="1">
      <c r="A52" s="281">
        <v>5</v>
      </c>
      <c r="B52" s="282" t="s">
        <v>302</v>
      </c>
      <c r="C52" s="283">
        <v>107601300.7</v>
      </c>
      <c r="D52" s="284"/>
      <c r="E52" s="285">
        <v>9.4666072969666324</v>
      </c>
      <c r="F52" s="285"/>
      <c r="G52" s="285">
        <v>88.362031046273245</v>
      </c>
      <c r="AA52" s="64"/>
    </row>
    <row r="53" spans="1:30" s="46" customFormat="1" ht="10.5" customHeight="1">
      <c r="A53" s="281">
        <v>6</v>
      </c>
      <c r="B53" s="282" t="s">
        <v>184</v>
      </c>
      <c r="C53" s="283">
        <v>57299609.120000005</v>
      </c>
      <c r="D53" s="284"/>
      <c r="E53" s="285">
        <v>5.0411369962995982</v>
      </c>
      <c r="F53" s="285"/>
      <c r="G53" s="285">
        <v>93.403168042572844</v>
      </c>
    </row>
    <row r="54" spans="1:30" s="46" customFormat="1" ht="10.5" customHeight="1">
      <c r="A54" s="281">
        <v>7</v>
      </c>
      <c r="B54" s="282" t="s">
        <v>182</v>
      </c>
      <c r="C54" s="283">
        <v>47099537.120000005</v>
      </c>
      <c r="D54" s="284"/>
      <c r="E54" s="285">
        <v>4.1437493681146815</v>
      </c>
      <c r="F54" s="285"/>
      <c r="G54" s="285">
        <v>97.546917410687527</v>
      </c>
      <c r="AB54" s="320"/>
      <c r="AC54" s="320"/>
      <c r="AD54" s="320"/>
    </row>
    <row r="55" spans="1:30" s="46" customFormat="1" ht="10.5" customHeight="1">
      <c r="A55" s="281">
        <v>8</v>
      </c>
      <c r="B55" s="282" t="s">
        <v>239</v>
      </c>
      <c r="C55" s="283">
        <v>22942804</v>
      </c>
      <c r="D55" s="284"/>
      <c r="E55" s="285">
        <v>2.0184748171847633</v>
      </c>
      <c r="F55" s="285"/>
      <c r="G55" s="285">
        <v>99.565392227872294</v>
      </c>
      <c r="W55" s="233"/>
      <c r="Z55" s="61"/>
      <c r="AA55" s="61"/>
      <c r="AB55" s="322"/>
      <c r="AC55" s="323"/>
      <c r="AD55" s="234"/>
    </row>
    <row r="56" spans="1:30" s="46" customFormat="1" ht="10.5" customHeight="1">
      <c r="A56" s="281">
        <v>9</v>
      </c>
      <c r="B56" s="282" t="s">
        <v>181</v>
      </c>
      <c r="C56" s="283">
        <v>4939928.33</v>
      </c>
      <c r="D56" s="284"/>
      <c r="E56" s="285">
        <v>0.43460777212770429</v>
      </c>
      <c r="F56" s="285"/>
      <c r="G56" s="285">
        <v>100</v>
      </c>
      <c r="W56" s="64"/>
      <c r="X56" s="386"/>
      <c r="Y56" s="386"/>
      <c r="AA56" s="325"/>
      <c r="AD56" s="64"/>
    </row>
    <row r="57" spans="1:30" s="46" customFormat="1" ht="12.75" customHeight="1">
      <c r="A57" s="257"/>
      <c r="B57" s="387"/>
      <c r="C57" s="388"/>
      <c r="D57" s="388"/>
      <c r="E57" s="389"/>
      <c r="F57" s="389"/>
      <c r="G57" s="390"/>
      <c r="Y57" s="386"/>
      <c r="AD57" s="64"/>
    </row>
    <row r="58" spans="1:30" s="46" customFormat="1" ht="10.5" customHeight="1" thickBot="1">
      <c r="A58" s="382"/>
      <c r="B58" s="291" t="s">
        <v>304</v>
      </c>
      <c r="C58" s="314">
        <v>1136640586.48</v>
      </c>
      <c r="D58" s="383"/>
      <c r="E58" s="296">
        <v>100</v>
      </c>
      <c r="F58" s="296"/>
      <c r="G58" s="296"/>
    </row>
    <row r="59" spans="1:30" s="46" customFormat="1" ht="14.25" customHeight="1">
      <c r="A59" s="367" t="s">
        <v>328</v>
      </c>
      <c r="B59" s="391"/>
      <c r="C59" s="392"/>
      <c r="D59" s="392"/>
      <c r="E59" s="392"/>
      <c r="F59" s="392"/>
      <c r="G59" s="393"/>
      <c r="Y59" s="386"/>
    </row>
    <row r="60" spans="1:30" s="46" customFormat="1" ht="13.5" customHeight="1">
      <c r="A60" s="367"/>
      <c r="B60" s="67"/>
      <c r="C60" s="67"/>
      <c r="D60" s="67"/>
      <c r="E60" s="67"/>
      <c r="F60" s="67"/>
      <c r="G60" s="67"/>
    </row>
    <row r="61" spans="1:30" s="46" customFormat="1" ht="13.5" customHeight="1">
      <c r="A61" s="67"/>
      <c r="B61" s="67"/>
      <c r="C61" s="67"/>
      <c r="D61" s="67"/>
      <c r="E61" s="67"/>
      <c r="F61" s="67"/>
      <c r="G61" s="67"/>
    </row>
    <row r="62" spans="1:30" s="46" customFormat="1" ht="13.5" customHeight="1">
      <c r="A62" s="67"/>
      <c r="B62" s="67"/>
      <c r="C62" s="67"/>
      <c r="D62" s="67"/>
      <c r="E62" s="67"/>
      <c r="F62" s="67"/>
      <c r="G62" s="67"/>
    </row>
    <row r="63" spans="1:30" s="46" customFormat="1" ht="16.2">
      <c r="A63" s="373" t="s">
        <v>329</v>
      </c>
      <c r="B63" s="373"/>
      <c r="C63" s="373"/>
      <c r="D63" s="373"/>
      <c r="E63" s="373"/>
      <c r="F63" s="373"/>
      <c r="G63" s="373"/>
    </row>
    <row r="64" spans="1:30" s="46" customFormat="1" ht="3" customHeight="1" thickBot="1">
      <c r="A64" s="67"/>
      <c r="B64" s="67"/>
      <c r="C64" s="67"/>
      <c r="D64" s="67"/>
      <c r="E64" s="67"/>
      <c r="F64" s="67"/>
      <c r="G64" s="67"/>
    </row>
    <row r="65" spans="1:7" s="46" customFormat="1" ht="12" customHeight="1">
      <c r="A65" s="375" t="s">
        <v>298</v>
      </c>
      <c r="B65" s="375"/>
      <c r="C65" s="375" t="s">
        <v>299</v>
      </c>
      <c r="D65" s="321"/>
      <c r="E65" s="394" t="s">
        <v>300</v>
      </c>
      <c r="F65" s="321"/>
      <c r="G65" s="375" t="s">
        <v>301</v>
      </c>
    </row>
    <row r="66" spans="1:7" s="46" customFormat="1" ht="12" customHeight="1">
      <c r="A66" s="377"/>
      <c r="B66" s="377"/>
      <c r="C66" s="395"/>
      <c r="D66" s="380"/>
      <c r="E66" s="396"/>
      <c r="F66" s="380"/>
      <c r="G66" s="395"/>
    </row>
    <row r="67" spans="1:7" s="46" customFormat="1" ht="12" customHeight="1">
      <c r="A67" s="380"/>
      <c r="B67" s="380"/>
      <c r="C67" s="397"/>
      <c r="D67" s="397"/>
      <c r="E67" s="397"/>
      <c r="F67" s="397"/>
      <c r="G67" s="397"/>
    </row>
    <row r="68" spans="1:7" s="46" customFormat="1" ht="11.25" customHeight="1">
      <c r="A68" s="281">
        <v>1</v>
      </c>
      <c r="B68" s="257" t="s">
        <v>186</v>
      </c>
      <c r="C68" s="283">
        <v>137664796.28</v>
      </c>
      <c r="D68" s="380"/>
      <c r="E68" s="285">
        <v>28.996254917685249</v>
      </c>
      <c r="F68" s="285"/>
      <c r="G68" s="285">
        <f>+E68</f>
        <v>28.996254917685249</v>
      </c>
    </row>
    <row r="69" spans="1:7" s="46" customFormat="1" ht="11.25" customHeight="1">
      <c r="A69" s="281">
        <v>2</v>
      </c>
      <c r="B69" s="257" t="s">
        <v>195</v>
      </c>
      <c r="C69" s="283">
        <v>127662911.39</v>
      </c>
      <c r="D69" s="284"/>
      <c r="E69" s="285">
        <v>26.889563797190576</v>
      </c>
      <c r="F69" s="285"/>
      <c r="G69" s="285">
        <f>+E69+G68</f>
        <v>55.885818714875825</v>
      </c>
    </row>
    <row r="70" spans="1:7" s="46" customFormat="1" ht="11.25" customHeight="1">
      <c r="A70" s="281">
        <v>3</v>
      </c>
      <c r="B70" s="257" t="s">
        <v>193</v>
      </c>
      <c r="C70" s="283">
        <v>122208499.58</v>
      </c>
      <c r="D70" s="284"/>
      <c r="E70" s="285">
        <v>25.740704251812595</v>
      </c>
      <c r="F70" s="285"/>
      <c r="G70" s="285">
        <f t="shared" ref="G70:G72" si="0">+E70+G69</f>
        <v>81.626522966688412</v>
      </c>
    </row>
    <row r="71" spans="1:7" s="46" customFormat="1" ht="11.25" customHeight="1">
      <c r="A71" s="281">
        <v>4</v>
      </c>
      <c r="B71" s="282" t="s">
        <v>184</v>
      </c>
      <c r="C71" s="283">
        <v>62464742.810000002</v>
      </c>
      <c r="D71" s="284"/>
      <c r="E71" s="285">
        <v>13.156911969000932</v>
      </c>
      <c r="F71" s="285"/>
      <c r="G71" s="285">
        <f t="shared" si="0"/>
        <v>94.783434935689343</v>
      </c>
    </row>
    <row r="72" spans="1:7" s="46" customFormat="1" ht="14.4" customHeight="1">
      <c r="A72" s="281">
        <v>5</v>
      </c>
      <c r="B72" s="282" t="s">
        <v>190</v>
      </c>
      <c r="C72" s="283">
        <v>13632011.890000001</v>
      </c>
      <c r="E72" s="285">
        <v>2.8713026313524019</v>
      </c>
      <c r="G72" s="285">
        <f t="shared" si="0"/>
        <v>97.654737567041749</v>
      </c>
    </row>
    <row r="73" spans="1:7" s="46" customFormat="1" ht="11.25" customHeight="1">
      <c r="A73" s="281">
        <v>6</v>
      </c>
      <c r="B73" s="257" t="s">
        <v>189</v>
      </c>
      <c r="C73" s="283">
        <v>11134543.960000001</v>
      </c>
      <c r="D73" s="284"/>
      <c r="E73" s="285">
        <v>2.3452624329582354</v>
      </c>
      <c r="F73" s="285"/>
      <c r="G73" s="285">
        <f>+E73+G72</f>
        <v>99.999999999999986</v>
      </c>
    </row>
    <row r="74" spans="1:7" s="46" customFormat="1" ht="9" customHeight="1" thickBot="1">
      <c r="A74" s="398"/>
      <c r="B74" s="398"/>
      <c r="C74" s="398"/>
      <c r="D74" s="398"/>
      <c r="E74" s="398"/>
      <c r="F74" s="398"/>
      <c r="G74" s="398"/>
    </row>
    <row r="75" spans="1:7" s="46" customFormat="1" ht="13.5" customHeight="1" thickBot="1">
      <c r="A75" s="399"/>
      <c r="B75" s="400" t="s">
        <v>304</v>
      </c>
      <c r="C75" s="401">
        <v>474767505.91000003</v>
      </c>
      <c r="D75" s="402"/>
      <c r="E75" s="403">
        <v>100</v>
      </c>
      <c r="F75" s="404"/>
      <c r="G75" s="404"/>
    </row>
    <row r="76" spans="1:7" s="46" customFormat="1" ht="11.25" customHeight="1"/>
    <row r="77" spans="1:7" ht="12.75" customHeight="1">
      <c r="A77" s="67"/>
      <c r="B77" s="67"/>
      <c r="C77" s="67"/>
      <c r="D77" s="67"/>
      <c r="E77" s="67"/>
      <c r="F77" s="67"/>
      <c r="G77" s="67"/>
    </row>
    <row r="78" spans="1:7" ht="12.75" customHeight="1">
      <c r="A78" s="67"/>
      <c r="B78" s="67"/>
      <c r="C78" s="67"/>
      <c r="D78" s="67"/>
      <c r="E78" s="67"/>
      <c r="F78" s="67"/>
      <c r="G78" s="67"/>
    </row>
    <row r="79" spans="1:7" s="46" customFormat="1" ht="16.2">
      <c r="A79" s="373" t="s">
        <v>330</v>
      </c>
      <c r="B79" s="373"/>
      <c r="C79" s="373"/>
      <c r="D79" s="373"/>
      <c r="E79" s="373"/>
      <c r="F79" s="373"/>
      <c r="G79" s="373"/>
    </row>
    <row r="80" spans="1:7" s="46" customFormat="1" ht="3" customHeight="1" thickBot="1">
      <c r="A80" s="67"/>
      <c r="B80" s="67"/>
      <c r="C80" s="67"/>
      <c r="D80" s="67"/>
      <c r="E80" s="67"/>
      <c r="F80" s="67"/>
      <c r="G80" s="67"/>
    </row>
    <row r="81" spans="1:7" s="46" customFormat="1" ht="12" customHeight="1">
      <c r="A81" s="375" t="s">
        <v>298</v>
      </c>
      <c r="B81" s="375"/>
      <c r="C81" s="375" t="s">
        <v>299</v>
      </c>
      <c r="D81" s="321"/>
      <c r="E81" s="375" t="s">
        <v>300</v>
      </c>
      <c r="F81" s="321"/>
      <c r="G81" s="375" t="s">
        <v>301</v>
      </c>
    </row>
    <row r="82" spans="1:7" s="46" customFormat="1" ht="12" customHeight="1">
      <c r="A82" s="377"/>
      <c r="B82" s="377"/>
      <c r="C82" s="377"/>
      <c r="D82" s="378"/>
      <c r="E82" s="377"/>
      <c r="F82" s="378"/>
      <c r="G82" s="377"/>
    </row>
    <row r="83" spans="1:7" s="46" customFormat="1" ht="11.4" customHeight="1">
      <c r="A83" s="380"/>
      <c r="B83" s="380"/>
      <c r="C83" s="380"/>
      <c r="D83" s="380"/>
      <c r="E83" s="380"/>
      <c r="F83" s="380"/>
      <c r="G83" s="380"/>
    </row>
    <row r="84" spans="1:7" s="46" customFormat="1" ht="9" customHeight="1">
      <c r="A84" s="281">
        <v>1</v>
      </c>
      <c r="B84" s="282" t="s">
        <v>184</v>
      </c>
      <c r="C84" s="283">
        <v>22119024.149999999</v>
      </c>
      <c r="D84" s="380"/>
      <c r="E84" s="285">
        <v>23.439152092032927</v>
      </c>
      <c r="F84" s="285"/>
      <c r="G84" s="285">
        <v>23.439152092032927</v>
      </c>
    </row>
    <row r="85" spans="1:7" s="46" customFormat="1" ht="9" customHeight="1">
      <c r="A85" s="281">
        <v>2</v>
      </c>
      <c r="B85" s="282" t="s">
        <v>239</v>
      </c>
      <c r="C85" s="283">
        <v>21164389.440000001</v>
      </c>
      <c r="D85" s="284"/>
      <c r="E85" s="285">
        <v>22.427541995299809</v>
      </c>
      <c r="F85" s="285"/>
      <c r="G85" s="285">
        <v>45.866694087332732</v>
      </c>
    </row>
    <row r="86" spans="1:7" s="46" customFormat="1" ht="12" customHeight="1">
      <c r="A86" s="281">
        <v>3</v>
      </c>
      <c r="B86" s="257" t="s">
        <v>195</v>
      </c>
      <c r="C86" s="283">
        <v>18900685.879999999</v>
      </c>
      <c r="E86" s="285">
        <v>20.02873399751947</v>
      </c>
      <c r="G86" s="285">
        <v>65.895428084852199</v>
      </c>
    </row>
    <row r="87" spans="1:7" s="46" customFormat="1" ht="9" customHeight="1">
      <c r="A87" s="281">
        <v>4</v>
      </c>
      <c r="B87" s="257" t="s">
        <v>186</v>
      </c>
      <c r="C87" s="283">
        <v>8963333.0500000007</v>
      </c>
      <c r="D87" s="284"/>
      <c r="E87" s="285">
        <v>9.498290936605148</v>
      </c>
      <c r="F87" s="285"/>
      <c r="G87" s="285">
        <v>75.393719021457343</v>
      </c>
    </row>
    <row r="88" spans="1:7" s="46" customFormat="1" ht="9" customHeight="1">
      <c r="A88" s="281">
        <v>5</v>
      </c>
      <c r="B88" s="257" t="s">
        <v>193</v>
      </c>
      <c r="C88" s="283">
        <v>8686925.6999999993</v>
      </c>
      <c r="D88" s="284"/>
      <c r="E88" s="285">
        <v>9.2053867889325307</v>
      </c>
      <c r="F88" s="285"/>
      <c r="G88" s="285">
        <v>84.599105810389872</v>
      </c>
    </row>
    <row r="89" spans="1:7" s="46" customFormat="1" ht="9" customHeight="1">
      <c r="A89" s="281">
        <v>6</v>
      </c>
      <c r="B89" s="282" t="s">
        <v>308</v>
      </c>
      <c r="C89" s="283">
        <v>7723251.29</v>
      </c>
      <c r="D89" s="284"/>
      <c r="E89" s="285">
        <v>8.1841974765102599</v>
      </c>
      <c r="F89" s="285"/>
      <c r="G89" s="285">
        <v>92.783303286900136</v>
      </c>
    </row>
    <row r="90" spans="1:7" s="46" customFormat="1" ht="9" customHeight="1">
      <c r="A90" s="281">
        <v>7</v>
      </c>
      <c r="B90" s="282" t="s">
        <v>182</v>
      </c>
      <c r="C90" s="283">
        <v>6810241.6100000003</v>
      </c>
      <c r="D90" s="284"/>
      <c r="E90" s="285">
        <v>7.2166967130998501</v>
      </c>
      <c r="F90" s="285"/>
      <c r="G90" s="285">
        <v>99.999999999999986</v>
      </c>
    </row>
    <row r="91" spans="1:7" s="46" customFormat="1" ht="10.5" customHeight="1">
      <c r="A91" s="281"/>
      <c r="B91" s="405"/>
      <c r="C91" s="406"/>
      <c r="D91" s="407"/>
      <c r="E91" s="285"/>
      <c r="F91" s="285"/>
      <c r="G91" s="285"/>
    </row>
    <row r="92" spans="1:7" s="46" customFormat="1" ht="15.75" customHeight="1" thickBot="1">
      <c r="A92" s="382"/>
      <c r="B92" s="408" t="s">
        <v>304</v>
      </c>
      <c r="C92" s="409">
        <v>94367851.120000005</v>
      </c>
      <c r="D92" s="410"/>
      <c r="E92" s="295">
        <v>99.999999999999986</v>
      </c>
      <c r="F92" s="295"/>
      <c r="G92" s="296"/>
    </row>
    <row r="93" spans="1:7" s="46" customFormat="1" ht="12.75" customHeight="1">
      <c r="A93" s="281"/>
      <c r="B93" s="387"/>
      <c r="C93" s="299"/>
      <c r="D93" s="300"/>
      <c r="E93" s="301"/>
      <c r="F93" s="301"/>
      <c r="G93" s="285"/>
    </row>
    <row r="94" spans="1:7" ht="12.75" customHeight="1">
      <c r="A94" s="67"/>
      <c r="B94" s="67"/>
      <c r="C94" s="67"/>
      <c r="D94" s="67"/>
      <c r="E94" s="67"/>
      <c r="F94" s="67"/>
      <c r="G94" s="67"/>
    </row>
    <row r="95" spans="1:7" ht="12.75" customHeight="1">
      <c r="A95" s="67"/>
      <c r="B95" s="67"/>
      <c r="C95" s="67"/>
      <c r="D95" s="67"/>
      <c r="E95" s="67"/>
      <c r="F95" s="67"/>
      <c r="G95" s="67"/>
    </row>
    <row r="96" spans="1:7" s="46" customFormat="1" ht="16.2">
      <c r="A96" s="373" t="s">
        <v>331</v>
      </c>
      <c r="B96" s="373"/>
      <c r="C96" s="373"/>
      <c r="D96" s="373"/>
      <c r="E96" s="373"/>
      <c r="F96" s="373"/>
      <c r="G96" s="373"/>
    </row>
    <row r="97" spans="1:7" s="46" customFormat="1" ht="3" customHeight="1" thickBot="1">
      <c r="A97" s="67"/>
      <c r="B97" s="67"/>
      <c r="C97" s="67"/>
      <c r="D97" s="67"/>
      <c r="E97" s="67"/>
      <c r="F97" s="67"/>
      <c r="G97" s="67"/>
    </row>
    <row r="98" spans="1:7" s="46" customFormat="1" ht="12" customHeight="1">
      <c r="A98" s="375" t="s">
        <v>298</v>
      </c>
      <c r="B98" s="375"/>
      <c r="C98" s="375" t="s">
        <v>299</v>
      </c>
      <c r="D98" s="321"/>
      <c r="E98" s="375" t="s">
        <v>300</v>
      </c>
      <c r="F98" s="321"/>
      <c r="G98" s="375" t="s">
        <v>301</v>
      </c>
    </row>
    <row r="99" spans="1:7" s="46" customFormat="1" ht="12" customHeight="1">
      <c r="A99" s="377"/>
      <c r="B99" s="377"/>
      <c r="C99" s="377"/>
      <c r="D99" s="378"/>
      <c r="E99" s="377"/>
      <c r="F99" s="378"/>
      <c r="G99" s="377"/>
    </row>
    <row r="100" spans="1:7" s="46" customFormat="1" ht="12" customHeight="1">
      <c r="A100" s="380"/>
      <c r="B100" s="380"/>
      <c r="C100" s="380"/>
      <c r="D100" s="380"/>
      <c r="E100" s="380"/>
      <c r="F100" s="380"/>
      <c r="G100" s="380"/>
    </row>
    <row r="101" spans="1:7" s="46" customFormat="1" ht="11.25" customHeight="1">
      <c r="A101" s="281">
        <v>1</v>
      </c>
      <c r="B101" s="282" t="s">
        <v>184</v>
      </c>
      <c r="C101" s="283">
        <v>44026956.509999998</v>
      </c>
      <c r="E101" s="285">
        <v>38.680426328997157</v>
      </c>
      <c r="G101" s="411">
        <v>38.680426328997157</v>
      </c>
    </row>
    <row r="102" spans="1:7" s="46" customFormat="1" ht="9" customHeight="1">
      <c r="A102" s="281">
        <v>2</v>
      </c>
      <c r="B102" s="282" t="s">
        <v>239</v>
      </c>
      <c r="C102" s="283">
        <v>25057685.02</v>
      </c>
      <c r="D102" s="380"/>
      <c r="E102" s="285">
        <v>22.014738610677721</v>
      </c>
      <c r="F102" s="285"/>
      <c r="G102" s="285">
        <v>60.695164939674882</v>
      </c>
    </row>
    <row r="103" spans="1:7" s="46" customFormat="1" ht="9" customHeight="1">
      <c r="A103" s="281">
        <v>3</v>
      </c>
      <c r="B103" s="257" t="s">
        <v>195</v>
      </c>
      <c r="C103" s="283">
        <v>15477190.619999999</v>
      </c>
      <c r="D103" s="284"/>
      <c r="E103" s="285">
        <v>13.597676946413026</v>
      </c>
      <c r="F103" s="285"/>
      <c r="G103" s="285">
        <v>74.292841886087913</v>
      </c>
    </row>
    <row r="104" spans="1:7" s="46" customFormat="1" ht="9" customHeight="1">
      <c r="A104" s="281">
        <v>4</v>
      </c>
      <c r="B104" s="282" t="s">
        <v>190</v>
      </c>
      <c r="C104" s="283">
        <v>11688452.74</v>
      </c>
      <c r="D104" s="284"/>
      <c r="E104" s="285">
        <v>10.26903449496548</v>
      </c>
      <c r="F104" s="285"/>
      <c r="G104" s="285">
        <v>84.561876381053395</v>
      </c>
    </row>
    <row r="105" spans="1:7" s="46" customFormat="1" ht="9" customHeight="1">
      <c r="A105" s="281">
        <v>5</v>
      </c>
      <c r="B105" s="257" t="s">
        <v>186</v>
      </c>
      <c r="C105" s="283">
        <v>8371753.7999999998</v>
      </c>
      <c r="D105" s="284"/>
      <c r="E105" s="285">
        <v>7.3551076834450502</v>
      </c>
      <c r="F105" s="285"/>
      <c r="G105" s="285">
        <v>91.91698406449845</v>
      </c>
    </row>
    <row r="106" spans="1:7" s="46" customFormat="1" ht="9" customHeight="1">
      <c r="A106" s="281">
        <v>6</v>
      </c>
      <c r="B106" s="282" t="s">
        <v>182</v>
      </c>
      <c r="C106" s="283">
        <v>7985061.8100000005</v>
      </c>
      <c r="D106" s="284"/>
      <c r="E106" s="285">
        <v>7.015374660386529</v>
      </c>
      <c r="F106" s="285"/>
      <c r="G106" s="285">
        <v>98.932358724884978</v>
      </c>
    </row>
    <row r="107" spans="1:7" s="46" customFormat="1" ht="10.199999999999999" customHeight="1">
      <c r="A107" s="281">
        <v>7</v>
      </c>
      <c r="B107" s="257" t="s">
        <v>193</v>
      </c>
      <c r="C107" s="283">
        <v>1215214.01</v>
      </c>
      <c r="D107" s="284"/>
      <c r="E107" s="285">
        <v>1.0676412751150266</v>
      </c>
      <c r="F107" s="285"/>
      <c r="G107" s="285">
        <v>100</v>
      </c>
    </row>
    <row r="108" spans="1:7" s="46" customFormat="1" ht="13.5" customHeight="1">
      <c r="A108" s="412"/>
      <c r="B108" s="412"/>
      <c r="C108" s="412"/>
      <c r="D108" s="381"/>
      <c r="E108" s="285"/>
      <c r="F108" s="285"/>
      <c r="G108" s="285"/>
    </row>
    <row r="109" spans="1:7" s="46" customFormat="1" ht="14.1" customHeight="1" thickBot="1">
      <c r="A109" s="382"/>
      <c r="B109" s="291" t="s">
        <v>304</v>
      </c>
      <c r="C109" s="314">
        <v>113822314.51000001</v>
      </c>
      <c r="D109" s="293"/>
      <c r="E109" s="295">
        <v>100</v>
      </c>
      <c r="F109" s="295"/>
      <c r="G109" s="296"/>
    </row>
    <row r="110" spans="1:7" s="46" customFormat="1" ht="14.1" customHeight="1">
      <c r="A110" s="281"/>
      <c r="B110" s="387"/>
      <c r="C110" s="299"/>
      <c r="D110" s="300"/>
      <c r="E110" s="301"/>
      <c r="F110" s="301"/>
      <c r="G110" s="285"/>
    </row>
    <row r="111" spans="1:7" s="46" customFormat="1" ht="15" customHeight="1">
      <c r="A111" s="367" t="s">
        <v>124</v>
      </c>
      <c r="B111" s="387"/>
      <c r="C111" s="299"/>
      <c r="D111" s="300"/>
      <c r="E111" s="301"/>
      <c r="F111" s="301"/>
      <c r="G111" s="285"/>
    </row>
    <row r="112" spans="1:7">
      <c r="A112" s="367" t="s">
        <v>125</v>
      </c>
    </row>
    <row r="113" spans="1:2">
      <c r="A113" s="367" t="s">
        <v>126</v>
      </c>
    </row>
    <row r="114" spans="1:2">
      <c r="A114" s="367" t="s">
        <v>127</v>
      </c>
    </row>
    <row r="115" spans="1:2">
      <c r="A115" s="367" t="s">
        <v>128</v>
      </c>
    </row>
    <row r="116" spans="1:2">
      <c r="A116" s="367" t="s">
        <v>129</v>
      </c>
    </row>
    <row r="117" spans="1:2">
      <c r="A117" s="367" t="s">
        <v>130</v>
      </c>
    </row>
    <row r="118" spans="1:2">
      <c r="A118" s="367" t="s">
        <v>310</v>
      </c>
      <c r="B118" s="316"/>
    </row>
    <row r="119" spans="1:2">
      <c r="A119" s="367" t="s">
        <v>132</v>
      </c>
    </row>
    <row r="120" spans="1:2">
      <c r="A120" s="367" t="s">
        <v>133</v>
      </c>
    </row>
    <row r="121" spans="1:2">
      <c r="A121" s="367" t="s">
        <v>134</v>
      </c>
    </row>
    <row r="122" spans="1:2">
      <c r="A122" s="367"/>
    </row>
    <row r="137" spans="2:2">
      <c r="B137" s="34" t="s">
        <v>41</v>
      </c>
    </row>
  </sheetData>
  <mergeCells count="25">
    <mergeCell ref="A81:B82"/>
    <mergeCell ref="C81:C82"/>
    <mergeCell ref="E81:E82"/>
    <mergeCell ref="G81:G82"/>
    <mergeCell ref="A98:B99"/>
    <mergeCell ref="C98:C99"/>
    <mergeCell ref="E98:E99"/>
    <mergeCell ref="G98:G99"/>
    <mergeCell ref="A45:B46"/>
    <mergeCell ref="C45:C46"/>
    <mergeCell ref="E45:E46"/>
    <mergeCell ref="G45:G46"/>
    <mergeCell ref="AB54:AD54"/>
    <mergeCell ref="A65:B66"/>
    <mergeCell ref="C65:C66"/>
    <mergeCell ref="E65:E66"/>
    <mergeCell ref="G65:G66"/>
    <mergeCell ref="A9:B10"/>
    <mergeCell ref="C9:C10"/>
    <mergeCell ref="E9:E10"/>
    <mergeCell ref="G9:G10"/>
    <mergeCell ref="A26:B27"/>
    <mergeCell ref="C26:C27"/>
    <mergeCell ref="E26:E27"/>
    <mergeCell ref="G26:G27"/>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774D-CF9E-4E45-AC32-BB0E266F37B9}">
  <sheetPr codeName="Hoja3"/>
  <dimension ref="A1:U177"/>
  <sheetViews>
    <sheetView zoomScale="115" zoomScaleNormal="115" workbookViewId="0">
      <selection activeCell="F27" sqref="F27"/>
    </sheetView>
  </sheetViews>
  <sheetFormatPr baseColWidth="10" defaultColWidth="11.44140625" defaultRowHeight="13.8"/>
  <cols>
    <col min="1" max="1" width="38" style="414" customWidth="1"/>
    <col min="2" max="12" width="12.33203125" style="414" customWidth="1"/>
    <col min="13" max="13" width="13.6640625" style="414" customWidth="1"/>
    <col min="14" max="15" width="12.33203125" style="414" customWidth="1"/>
    <col min="16" max="16" width="15.6640625" style="414" customWidth="1"/>
    <col min="17" max="17" width="12.33203125" style="414" customWidth="1"/>
    <col min="18" max="19" width="13.5546875" style="414" customWidth="1"/>
    <col min="20" max="20" width="11.44140625" style="414"/>
    <col min="21" max="21" width="14.6640625" style="414" bestFit="1" customWidth="1"/>
    <col min="22" max="16384" width="11.44140625" style="414"/>
  </cols>
  <sheetData>
    <row r="1" spans="1:19" s="416" customFormat="1" ht="32.1" customHeight="1">
      <c r="A1" s="35" t="s">
        <v>14</v>
      </c>
      <c r="B1" s="415"/>
      <c r="C1" s="415"/>
      <c r="D1" s="415"/>
      <c r="E1" s="415"/>
      <c r="F1" s="415"/>
      <c r="G1" s="415"/>
      <c r="H1" s="415"/>
      <c r="I1" s="415"/>
      <c r="J1" s="415"/>
      <c r="K1" s="415"/>
      <c r="L1" s="415"/>
      <c r="M1" s="415"/>
      <c r="N1" s="415"/>
      <c r="O1" s="415"/>
      <c r="P1" s="415"/>
      <c r="Q1" s="415"/>
      <c r="R1" s="415"/>
      <c r="S1" s="415"/>
    </row>
    <row r="2" spans="1:19" s="418" customFormat="1" ht="18" customHeight="1">
      <c r="A2" s="38" t="s">
        <v>137</v>
      </c>
      <c r="B2" s="417"/>
      <c r="C2" s="417"/>
      <c r="D2" s="417"/>
      <c r="E2" s="417"/>
      <c r="F2" s="417"/>
      <c r="G2" s="417"/>
      <c r="H2" s="417"/>
      <c r="I2" s="417"/>
      <c r="J2" s="417"/>
      <c r="K2" s="417"/>
      <c r="L2" s="417"/>
      <c r="M2" s="417"/>
      <c r="N2" s="417"/>
      <c r="O2" s="417"/>
      <c r="P2" s="417"/>
      <c r="Q2" s="417"/>
      <c r="R2" s="417"/>
      <c r="S2" s="417"/>
    </row>
    <row r="3" spans="1:19" s="420" customFormat="1" ht="18.75" customHeight="1">
      <c r="A3" s="41" t="s">
        <v>332</v>
      </c>
      <c r="B3" s="419"/>
      <c r="C3" s="419"/>
      <c r="D3" s="419"/>
      <c r="E3" s="419"/>
      <c r="F3" s="419"/>
      <c r="G3" s="419"/>
      <c r="H3" s="419"/>
      <c r="I3" s="419"/>
      <c r="J3" s="419"/>
      <c r="K3" s="419"/>
      <c r="L3" s="419"/>
      <c r="M3" s="419"/>
      <c r="N3" s="419"/>
      <c r="O3" s="419"/>
      <c r="P3" s="419"/>
      <c r="Q3" s="419"/>
      <c r="R3" s="419"/>
      <c r="S3" s="419"/>
    </row>
    <row r="4" spans="1:19" s="422" customFormat="1" ht="8.1" customHeight="1" thickBot="1">
      <c r="A4" s="421"/>
      <c r="B4" s="421"/>
      <c r="C4" s="421"/>
      <c r="D4" s="421"/>
      <c r="E4" s="421"/>
      <c r="F4" s="421"/>
      <c r="G4" s="421"/>
      <c r="H4" s="421"/>
      <c r="I4" s="421"/>
      <c r="J4" s="421"/>
      <c r="K4" s="421"/>
      <c r="L4" s="421"/>
      <c r="M4" s="421"/>
      <c r="N4" s="421"/>
      <c r="O4" s="421"/>
      <c r="P4" s="421"/>
      <c r="Q4" s="421"/>
      <c r="R4" s="421"/>
      <c r="S4" s="421"/>
    </row>
    <row r="5" spans="1:19" s="425" customFormat="1" ht="80.099999999999994" customHeight="1" thickTop="1">
      <c r="A5" s="423" t="s">
        <v>178</v>
      </c>
      <c r="B5" s="424" t="s">
        <v>303</v>
      </c>
      <c r="C5" s="424" t="s">
        <v>302</v>
      </c>
      <c r="D5" s="424" t="s">
        <v>181</v>
      </c>
      <c r="E5" s="424" t="s">
        <v>182</v>
      </c>
      <c r="F5" s="424" t="s">
        <v>183</v>
      </c>
      <c r="G5" s="424" t="s">
        <v>184</v>
      </c>
      <c r="H5" s="424" t="s">
        <v>185</v>
      </c>
      <c r="I5" s="424" t="s">
        <v>186</v>
      </c>
      <c r="J5" s="424" t="s">
        <v>187</v>
      </c>
      <c r="K5" s="424" t="s">
        <v>188</v>
      </c>
      <c r="L5" s="424" t="s">
        <v>189</v>
      </c>
      <c r="M5" s="424" t="s">
        <v>308</v>
      </c>
      <c r="N5" s="424" t="s">
        <v>191</v>
      </c>
      <c r="O5" s="424" t="s">
        <v>192</v>
      </c>
      <c r="P5" s="424" t="s">
        <v>193</v>
      </c>
      <c r="Q5" s="424" t="s">
        <v>194</v>
      </c>
      <c r="R5" s="424" t="s">
        <v>195</v>
      </c>
      <c r="S5" s="424" t="s">
        <v>304</v>
      </c>
    </row>
    <row r="6" spans="1:19" s="427" customFormat="1" ht="5.25" customHeight="1">
      <c r="A6" s="426"/>
    </row>
    <row r="7" spans="1:19" ht="23.25" customHeight="1">
      <c r="A7" s="428" t="s">
        <v>333</v>
      </c>
      <c r="B7" s="429"/>
      <c r="C7" s="429"/>
      <c r="D7" s="429"/>
      <c r="E7" s="429"/>
      <c r="F7" s="429"/>
      <c r="G7" s="429"/>
      <c r="H7" s="429"/>
      <c r="I7" s="429"/>
      <c r="J7" s="429"/>
      <c r="K7" s="429"/>
      <c r="L7" s="429"/>
      <c r="M7" s="429"/>
      <c r="N7" s="429"/>
      <c r="O7" s="429"/>
      <c r="P7" s="429"/>
      <c r="Q7" s="429"/>
      <c r="R7" s="429"/>
      <c r="S7" s="429"/>
    </row>
    <row r="8" spans="1:19" ht="9.75" customHeight="1">
      <c r="A8" s="428"/>
      <c r="B8" s="429"/>
      <c r="C8" s="429"/>
      <c r="D8" s="429"/>
      <c r="E8" s="429"/>
      <c r="F8" s="429"/>
      <c r="G8" s="429"/>
      <c r="H8" s="429"/>
      <c r="I8" s="429"/>
      <c r="J8" s="429"/>
      <c r="K8" s="429"/>
      <c r="L8" s="429"/>
      <c r="M8" s="429"/>
      <c r="N8" s="429"/>
      <c r="O8" s="429"/>
      <c r="P8" s="429"/>
      <c r="Q8" s="429"/>
      <c r="R8" s="429"/>
      <c r="S8" s="429"/>
    </row>
    <row r="9" spans="1:19" ht="14.7" customHeight="1">
      <c r="A9" s="430" t="s">
        <v>217</v>
      </c>
      <c r="B9" s="431">
        <v>58321.91</v>
      </c>
      <c r="C9" s="431">
        <v>20775.650000000001</v>
      </c>
      <c r="D9" s="431">
        <v>32515</v>
      </c>
      <c r="E9" s="431">
        <v>11461.53</v>
      </c>
      <c r="F9" s="431">
        <v>25437.31</v>
      </c>
      <c r="G9" s="431">
        <v>12902.79</v>
      </c>
      <c r="H9" s="431">
        <v>191292.13</v>
      </c>
      <c r="I9" s="431">
        <v>0</v>
      </c>
      <c r="J9" s="431">
        <v>24903.11</v>
      </c>
      <c r="K9" s="431">
        <v>357248.62</v>
      </c>
      <c r="L9" s="431">
        <v>0</v>
      </c>
      <c r="M9" s="431">
        <v>379358.3</v>
      </c>
      <c r="N9" s="431">
        <v>0</v>
      </c>
      <c r="O9" s="431">
        <v>29912.37</v>
      </c>
      <c r="P9" s="431">
        <v>592195.11</v>
      </c>
      <c r="Q9" s="431">
        <v>44993.39</v>
      </c>
      <c r="R9" s="431">
        <v>0</v>
      </c>
      <c r="S9" s="431">
        <v>1781317.22</v>
      </c>
    </row>
    <row r="10" spans="1:19" ht="14.7" customHeight="1">
      <c r="A10" s="432" t="s">
        <v>334</v>
      </c>
      <c r="B10" s="433">
        <v>0</v>
      </c>
      <c r="C10" s="433">
        <v>0</v>
      </c>
      <c r="D10" s="433">
        <v>27905.420000000002</v>
      </c>
      <c r="E10" s="433">
        <v>0</v>
      </c>
      <c r="F10" s="433">
        <v>0</v>
      </c>
      <c r="G10" s="433">
        <v>0</v>
      </c>
      <c r="H10" s="433">
        <v>0</v>
      </c>
      <c r="I10" s="433">
        <v>0</v>
      </c>
      <c r="J10" s="433">
        <v>0</v>
      </c>
      <c r="K10" s="433">
        <v>32974.239999999998</v>
      </c>
      <c r="L10" s="433">
        <v>0</v>
      </c>
      <c r="M10" s="433">
        <v>1155.69</v>
      </c>
      <c r="N10" s="433">
        <v>0</v>
      </c>
      <c r="O10" s="433">
        <v>0</v>
      </c>
      <c r="P10" s="433">
        <v>2537.96</v>
      </c>
      <c r="Q10" s="433">
        <v>0</v>
      </c>
      <c r="R10" s="433">
        <v>0</v>
      </c>
      <c r="S10" s="433">
        <v>64573.310000000005</v>
      </c>
    </row>
    <row r="11" spans="1:19" ht="14.7" customHeight="1">
      <c r="A11" s="432" t="s">
        <v>220</v>
      </c>
      <c r="B11" s="433">
        <v>33697.370000000003</v>
      </c>
      <c r="C11" s="433">
        <v>1221.74</v>
      </c>
      <c r="D11" s="433">
        <v>37062.770000000004</v>
      </c>
      <c r="E11" s="433">
        <v>3798.29</v>
      </c>
      <c r="F11" s="433">
        <v>13887.49</v>
      </c>
      <c r="G11" s="433">
        <v>0</v>
      </c>
      <c r="H11" s="433">
        <v>89152.01</v>
      </c>
      <c r="I11" s="433">
        <v>0</v>
      </c>
      <c r="J11" s="433">
        <v>15720.17</v>
      </c>
      <c r="K11" s="433">
        <v>201141.41</v>
      </c>
      <c r="L11" s="433">
        <v>0</v>
      </c>
      <c r="M11" s="433">
        <v>180287.62</v>
      </c>
      <c r="N11" s="433">
        <v>0</v>
      </c>
      <c r="O11" s="433">
        <v>402.3</v>
      </c>
      <c r="P11" s="433">
        <v>320370.07</v>
      </c>
      <c r="Q11" s="433">
        <v>21362.71</v>
      </c>
      <c r="R11" s="433">
        <v>0</v>
      </c>
      <c r="S11" s="433">
        <v>918103.95</v>
      </c>
    </row>
    <row r="12" spans="1:19" ht="14.7" customHeight="1">
      <c r="A12" s="430" t="s">
        <v>221</v>
      </c>
      <c r="B12" s="431">
        <v>24624.53</v>
      </c>
      <c r="C12" s="431">
        <v>19553.900000000001</v>
      </c>
      <c r="D12" s="431">
        <v>23357.66</v>
      </c>
      <c r="E12" s="431">
        <v>7663.25</v>
      </c>
      <c r="F12" s="431">
        <v>11549.82</v>
      </c>
      <c r="G12" s="431">
        <v>12902.79</v>
      </c>
      <c r="H12" s="431">
        <v>102140.12</v>
      </c>
      <c r="I12" s="431">
        <v>0</v>
      </c>
      <c r="J12" s="431">
        <v>9182.94</v>
      </c>
      <c r="K12" s="431">
        <v>189081.45</v>
      </c>
      <c r="L12" s="431">
        <v>0</v>
      </c>
      <c r="M12" s="431">
        <v>200226.37</v>
      </c>
      <c r="N12" s="431">
        <v>0</v>
      </c>
      <c r="O12" s="431">
        <v>29510.06</v>
      </c>
      <c r="P12" s="431">
        <v>274363</v>
      </c>
      <c r="Q12" s="431">
        <v>23630.68</v>
      </c>
      <c r="R12" s="431">
        <v>0</v>
      </c>
      <c r="S12" s="431">
        <v>927786.57000000018</v>
      </c>
    </row>
    <row r="13" spans="1:19" ht="14.7" customHeight="1">
      <c r="A13" s="432"/>
      <c r="B13" s="433"/>
      <c r="C13" s="433"/>
      <c r="D13" s="433"/>
      <c r="E13" s="433"/>
      <c r="F13" s="433"/>
      <c r="G13" s="433"/>
      <c r="H13" s="433"/>
      <c r="I13" s="433"/>
      <c r="J13" s="433"/>
      <c r="K13" s="433"/>
      <c r="L13" s="433"/>
      <c r="M13" s="433"/>
      <c r="N13" s="433"/>
      <c r="O13" s="433"/>
      <c r="P13" s="433"/>
      <c r="Q13" s="433"/>
      <c r="R13" s="433"/>
      <c r="S13" s="433"/>
    </row>
    <row r="14" spans="1:19" ht="14.7" customHeight="1">
      <c r="A14" s="434" t="s">
        <v>335</v>
      </c>
      <c r="B14" s="433"/>
      <c r="C14" s="433"/>
      <c r="D14" s="433"/>
      <c r="E14" s="433"/>
      <c r="F14" s="433"/>
      <c r="G14" s="433"/>
      <c r="H14" s="433"/>
      <c r="I14" s="433"/>
      <c r="J14" s="433"/>
      <c r="K14" s="433"/>
      <c r="L14" s="433"/>
      <c r="M14" s="433"/>
      <c r="N14" s="433"/>
      <c r="O14" s="433"/>
      <c r="P14" s="433"/>
      <c r="Q14" s="433"/>
      <c r="R14" s="433"/>
      <c r="S14" s="433"/>
    </row>
    <row r="15" spans="1:19" ht="9.75" customHeight="1">
      <c r="A15" s="434"/>
      <c r="B15" s="433"/>
      <c r="C15" s="433"/>
      <c r="D15" s="433"/>
      <c r="E15" s="433"/>
      <c r="F15" s="433"/>
      <c r="G15" s="433"/>
      <c r="H15" s="433"/>
      <c r="I15" s="433"/>
      <c r="J15" s="433"/>
      <c r="K15" s="433"/>
      <c r="L15" s="433"/>
      <c r="M15" s="433"/>
      <c r="N15" s="433"/>
      <c r="O15" s="433"/>
      <c r="P15" s="433"/>
      <c r="Q15" s="433"/>
      <c r="R15" s="433"/>
      <c r="S15" s="433"/>
    </row>
    <row r="16" spans="1:19" ht="14.7" customHeight="1">
      <c r="A16" s="430" t="s">
        <v>217</v>
      </c>
      <c r="B16" s="431">
        <v>0</v>
      </c>
      <c r="C16" s="431">
        <v>2149.54</v>
      </c>
      <c r="D16" s="431">
        <v>16603.5</v>
      </c>
      <c r="E16" s="431">
        <v>988.87</v>
      </c>
      <c r="F16" s="431">
        <v>0</v>
      </c>
      <c r="G16" s="431">
        <v>14248.03</v>
      </c>
      <c r="H16" s="431">
        <v>107560.65000000001</v>
      </c>
      <c r="I16" s="431">
        <v>1038.1400000000001</v>
      </c>
      <c r="J16" s="431">
        <v>0</v>
      </c>
      <c r="K16" s="431">
        <v>75568.97</v>
      </c>
      <c r="L16" s="431">
        <v>0</v>
      </c>
      <c r="M16" s="431">
        <v>202941.45</v>
      </c>
      <c r="N16" s="431">
        <v>7070.22</v>
      </c>
      <c r="O16" s="431">
        <v>435.88</v>
      </c>
      <c r="P16" s="431">
        <v>233017.62</v>
      </c>
      <c r="Q16" s="431">
        <v>0</v>
      </c>
      <c r="R16" s="431">
        <v>149.31</v>
      </c>
      <c r="S16" s="431">
        <v>661772.18000000005</v>
      </c>
    </row>
    <row r="17" spans="1:19" ht="14.7" customHeight="1">
      <c r="A17" s="432" t="s">
        <v>334</v>
      </c>
      <c r="B17" s="433">
        <v>0</v>
      </c>
      <c r="C17" s="433">
        <v>0</v>
      </c>
      <c r="D17" s="433">
        <v>5732.14</v>
      </c>
      <c r="E17" s="433">
        <v>0</v>
      </c>
      <c r="F17" s="433">
        <v>0</v>
      </c>
      <c r="G17" s="433">
        <v>0</v>
      </c>
      <c r="H17" s="433">
        <v>0</v>
      </c>
      <c r="I17" s="433">
        <v>0</v>
      </c>
      <c r="J17" s="433">
        <v>0</v>
      </c>
      <c r="K17" s="433">
        <v>0</v>
      </c>
      <c r="L17" s="433">
        <v>0</v>
      </c>
      <c r="M17" s="433">
        <v>0</v>
      </c>
      <c r="N17" s="433">
        <v>0</v>
      </c>
      <c r="O17" s="433">
        <v>0</v>
      </c>
      <c r="P17" s="433">
        <v>4912.57</v>
      </c>
      <c r="Q17" s="433">
        <v>0</v>
      </c>
      <c r="R17" s="433">
        <v>0</v>
      </c>
      <c r="S17" s="433">
        <v>10644.71</v>
      </c>
    </row>
    <row r="18" spans="1:19" ht="14.7" customHeight="1">
      <c r="A18" s="432" t="s">
        <v>220</v>
      </c>
      <c r="B18" s="433">
        <v>0</v>
      </c>
      <c r="C18" s="433">
        <v>108.79</v>
      </c>
      <c r="D18" s="433">
        <v>5376.16</v>
      </c>
      <c r="E18" s="433">
        <v>2.74</v>
      </c>
      <c r="F18" s="433">
        <v>0</v>
      </c>
      <c r="G18" s="433">
        <v>1.68</v>
      </c>
      <c r="H18" s="433">
        <v>1427.05</v>
      </c>
      <c r="I18" s="433">
        <v>1.24</v>
      </c>
      <c r="J18" s="433">
        <v>0</v>
      </c>
      <c r="K18" s="433">
        <v>3963.82</v>
      </c>
      <c r="L18" s="433">
        <v>0</v>
      </c>
      <c r="M18" s="433">
        <v>3593.63</v>
      </c>
      <c r="N18" s="433">
        <v>807.74</v>
      </c>
      <c r="O18" s="433">
        <v>0</v>
      </c>
      <c r="P18" s="433">
        <v>1896.54</v>
      </c>
      <c r="Q18" s="433">
        <v>0</v>
      </c>
      <c r="R18" s="433">
        <v>0</v>
      </c>
      <c r="S18" s="433">
        <v>17179.39</v>
      </c>
    </row>
    <row r="19" spans="1:19" ht="14.7" customHeight="1">
      <c r="A19" s="430" t="s">
        <v>221</v>
      </c>
      <c r="B19" s="431">
        <v>0</v>
      </c>
      <c r="C19" s="431">
        <v>2040.75</v>
      </c>
      <c r="D19" s="431">
        <v>16959.48</v>
      </c>
      <c r="E19" s="431">
        <v>986.13</v>
      </c>
      <c r="F19" s="431">
        <v>0</v>
      </c>
      <c r="G19" s="431">
        <v>14246.35</v>
      </c>
      <c r="H19" s="431">
        <v>106133.6</v>
      </c>
      <c r="I19" s="431">
        <v>1036.9000000000001</v>
      </c>
      <c r="J19" s="431">
        <v>0</v>
      </c>
      <c r="K19" s="431">
        <v>71605.16</v>
      </c>
      <c r="L19" s="431">
        <v>0</v>
      </c>
      <c r="M19" s="431">
        <v>199347.83000000002</v>
      </c>
      <c r="N19" s="431">
        <v>6262.4800000000005</v>
      </c>
      <c r="O19" s="431">
        <v>435.88</v>
      </c>
      <c r="P19" s="431">
        <v>236033.65</v>
      </c>
      <c r="Q19" s="431">
        <v>0</v>
      </c>
      <c r="R19" s="431">
        <v>149.31</v>
      </c>
      <c r="S19" s="431">
        <v>655237.52</v>
      </c>
    </row>
    <row r="20" spans="1:19" ht="14.7" customHeight="1">
      <c r="A20" s="432"/>
      <c r="B20" s="433"/>
      <c r="C20" s="433"/>
      <c r="D20" s="433"/>
      <c r="E20" s="433"/>
      <c r="F20" s="433"/>
      <c r="G20" s="433"/>
      <c r="H20" s="433"/>
      <c r="I20" s="433"/>
      <c r="J20" s="433"/>
      <c r="K20" s="433"/>
      <c r="L20" s="433"/>
      <c r="M20" s="433"/>
      <c r="N20" s="433"/>
      <c r="O20" s="433"/>
      <c r="P20" s="433"/>
      <c r="Q20" s="433"/>
      <c r="R20" s="433"/>
      <c r="S20" s="433"/>
    </row>
    <row r="21" spans="1:19" ht="14.7" customHeight="1">
      <c r="A21" s="434" t="s">
        <v>336</v>
      </c>
      <c r="B21" s="433"/>
      <c r="C21" s="433"/>
      <c r="D21" s="433"/>
      <c r="E21" s="433"/>
      <c r="F21" s="433"/>
      <c r="G21" s="433"/>
      <c r="H21" s="433"/>
      <c r="I21" s="433"/>
      <c r="J21" s="433"/>
      <c r="K21" s="433"/>
      <c r="L21" s="433"/>
      <c r="M21" s="433"/>
      <c r="N21" s="433"/>
      <c r="O21" s="433"/>
      <c r="P21" s="433"/>
      <c r="Q21" s="433"/>
      <c r="R21" s="433"/>
      <c r="S21" s="433"/>
    </row>
    <row r="22" spans="1:19" ht="9.75" customHeight="1">
      <c r="A22" s="434"/>
      <c r="B22" s="433"/>
      <c r="C22" s="433"/>
      <c r="D22" s="433"/>
      <c r="E22" s="433"/>
      <c r="F22" s="433"/>
      <c r="G22" s="433"/>
      <c r="H22" s="433"/>
      <c r="I22" s="433"/>
      <c r="J22" s="433"/>
      <c r="K22" s="433"/>
      <c r="L22" s="433"/>
      <c r="M22" s="433"/>
      <c r="N22" s="433"/>
      <c r="O22" s="433"/>
      <c r="P22" s="433"/>
      <c r="Q22" s="433"/>
      <c r="R22" s="433"/>
      <c r="S22" s="433"/>
    </row>
    <row r="23" spans="1:19" ht="14.7" customHeight="1">
      <c r="A23" s="434" t="s">
        <v>337</v>
      </c>
      <c r="B23" s="433"/>
      <c r="C23" s="433"/>
      <c r="D23" s="433"/>
      <c r="E23" s="433"/>
      <c r="F23" s="433"/>
      <c r="G23" s="433"/>
      <c r="H23" s="433"/>
      <c r="I23" s="433"/>
      <c r="J23" s="433"/>
      <c r="K23" s="433"/>
      <c r="L23" s="433"/>
      <c r="M23" s="433"/>
      <c r="N23" s="433"/>
      <c r="O23" s="433"/>
      <c r="P23" s="433"/>
      <c r="Q23" s="433"/>
      <c r="R23" s="433"/>
      <c r="S23" s="433"/>
    </row>
    <row r="24" spans="1:19" ht="14.7" customHeight="1">
      <c r="A24" s="430" t="s">
        <v>217</v>
      </c>
      <c r="B24" s="431">
        <v>0</v>
      </c>
      <c r="C24" s="431">
        <v>109924.66</v>
      </c>
      <c r="D24" s="431">
        <v>4950.5600000000004</v>
      </c>
      <c r="E24" s="431">
        <v>47175.94</v>
      </c>
      <c r="F24" s="431">
        <v>0</v>
      </c>
      <c r="G24" s="431">
        <v>304931.85000000003</v>
      </c>
      <c r="H24" s="431">
        <v>0</v>
      </c>
      <c r="I24" s="431">
        <v>209765.99</v>
      </c>
      <c r="J24" s="431">
        <v>0</v>
      </c>
      <c r="K24" s="431">
        <v>412625.16000000003</v>
      </c>
      <c r="L24" s="431">
        <v>2841.14</v>
      </c>
      <c r="M24" s="431">
        <v>705959.38</v>
      </c>
      <c r="N24" s="431">
        <v>163963.75</v>
      </c>
      <c r="O24" s="431">
        <v>0</v>
      </c>
      <c r="P24" s="431">
        <v>573937.44000000006</v>
      </c>
      <c r="Q24" s="431">
        <v>0</v>
      </c>
      <c r="R24" s="431">
        <v>25691.74</v>
      </c>
      <c r="S24" s="431">
        <v>2561767.6100000003</v>
      </c>
    </row>
    <row r="25" spans="1:19" ht="14.7" customHeight="1">
      <c r="A25" s="432" t="s">
        <v>334</v>
      </c>
      <c r="B25" s="433">
        <v>0</v>
      </c>
      <c r="C25" s="433">
        <v>0</v>
      </c>
      <c r="D25" s="433">
        <v>0</v>
      </c>
      <c r="E25" s="433">
        <v>0</v>
      </c>
      <c r="F25" s="433">
        <v>0</v>
      </c>
      <c r="G25" s="433">
        <v>0</v>
      </c>
      <c r="H25" s="433">
        <v>0</v>
      </c>
      <c r="I25" s="433">
        <v>0</v>
      </c>
      <c r="J25" s="433">
        <v>0</v>
      </c>
      <c r="K25" s="433">
        <v>0</v>
      </c>
      <c r="L25" s="433">
        <v>0</v>
      </c>
      <c r="M25" s="433">
        <v>2890.32</v>
      </c>
      <c r="N25" s="433">
        <v>0</v>
      </c>
      <c r="O25" s="433">
        <v>0</v>
      </c>
      <c r="P25" s="433">
        <v>0</v>
      </c>
      <c r="Q25" s="433">
        <v>0</v>
      </c>
      <c r="R25" s="433">
        <v>0</v>
      </c>
      <c r="S25" s="433">
        <v>2890.32</v>
      </c>
    </row>
    <row r="26" spans="1:19" ht="14.7" customHeight="1">
      <c r="A26" s="432" t="s">
        <v>220</v>
      </c>
      <c r="B26" s="433">
        <v>0</v>
      </c>
      <c r="C26" s="433">
        <v>6931.59</v>
      </c>
      <c r="D26" s="433">
        <v>47.35</v>
      </c>
      <c r="E26" s="433">
        <v>1995.41</v>
      </c>
      <c r="F26" s="433">
        <v>0</v>
      </c>
      <c r="G26" s="433">
        <v>4603.6099999999997</v>
      </c>
      <c r="H26" s="433">
        <v>0</v>
      </c>
      <c r="I26" s="433">
        <v>7025.66</v>
      </c>
      <c r="J26" s="433">
        <v>0</v>
      </c>
      <c r="K26" s="433">
        <v>14990.74</v>
      </c>
      <c r="L26" s="433">
        <v>242.29</v>
      </c>
      <c r="M26" s="433">
        <v>11979.85</v>
      </c>
      <c r="N26" s="433">
        <v>4730.8100000000004</v>
      </c>
      <c r="O26" s="433">
        <v>0</v>
      </c>
      <c r="P26" s="433">
        <v>28044.28</v>
      </c>
      <c r="Q26" s="433">
        <v>0</v>
      </c>
      <c r="R26" s="433">
        <v>0</v>
      </c>
      <c r="S26" s="433">
        <v>80591.59</v>
      </c>
    </row>
    <row r="27" spans="1:19" ht="14.7" customHeight="1">
      <c r="A27" s="430" t="s">
        <v>221</v>
      </c>
      <c r="B27" s="431">
        <v>0</v>
      </c>
      <c r="C27" s="431">
        <v>102993.06</v>
      </c>
      <c r="D27" s="431">
        <v>4903.22</v>
      </c>
      <c r="E27" s="431">
        <v>45180.53</v>
      </c>
      <c r="F27" s="431">
        <v>0</v>
      </c>
      <c r="G27" s="431">
        <v>300328.24</v>
      </c>
      <c r="H27" s="431">
        <v>0</v>
      </c>
      <c r="I27" s="431">
        <v>202740.32</v>
      </c>
      <c r="J27" s="431">
        <v>0</v>
      </c>
      <c r="K27" s="431">
        <v>397634.42</v>
      </c>
      <c r="L27" s="431">
        <v>2598.86</v>
      </c>
      <c r="M27" s="431">
        <v>696869.85</v>
      </c>
      <c r="N27" s="431">
        <v>159232.95000000001</v>
      </c>
      <c r="O27" s="431">
        <v>0</v>
      </c>
      <c r="P27" s="431">
        <v>545893.16</v>
      </c>
      <c r="Q27" s="431">
        <v>0</v>
      </c>
      <c r="R27" s="431">
        <v>25691.74</v>
      </c>
      <c r="S27" s="431">
        <v>2484066.35</v>
      </c>
    </row>
    <row r="28" spans="1:19" ht="9.75" customHeight="1">
      <c r="A28" s="432"/>
      <c r="B28" s="433"/>
      <c r="C28" s="433"/>
      <c r="D28" s="433"/>
      <c r="E28" s="433"/>
      <c r="F28" s="433"/>
      <c r="G28" s="433"/>
      <c r="H28" s="433"/>
      <c r="I28" s="433"/>
      <c r="J28" s="433"/>
      <c r="K28" s="433"/>
      <c r="L28" s="433"/>
      <c r="M28" s="433"/>
      <c r="N28" s="433"/>
      <c r="O28" s="433"/>
      <c r="P28" s="433"/>
      <c r="Q28" s="433"/>
      <c r="R28" s="433"/>
      <c r="S28" s="433"/>
    </row>
    <row r="29" spans="1:19" ht="14.7" customHeight="1">
      <c r="A29" s="434" t="s">
        <v>338</v>
      </c>
      <c r="B29" s="433"/>
      <c r="C29" s="433"/>
      <c r="D29" s="433"/>
      <c r="E29" s="433"/>
      <c r="F29" s="433"/>
      <c r="G29" s="433"/>
      <c r="H29" s="433"/>
      <c r="I29" s="433"/>
      <c r="J29" s="433"/>
      <c r="K29" s="433"/>
      <c r="L29" s="433"/>
      <c r="M29" s="433"/>
      <c r="N29" s="433"/>
      <c r="O29" s="433"/>
      <c r="P29" s="433"/>
      <c r="Q29" s="433"/>
      <c r="R29" s="433"/>
      <c r="S29" s="433"/>
    </row>
    <row r="30" spans="1:19" ht="14.7" customHeight="1">
      <c r="A30" s="430" t="s">
        <v>217</v>
      </c>
      <c r="B30" s="431">
        <v>0</v>
      </c>
      <c r="C30" s="431">
        <v>0</v>
      </c>
      <c r="D30" s="431">
        <v>0</v>
      </c>
      <c r="E30" s="431">
        <v>15470.220000000001</v>
      </c>
      <c r="F30" s="431">
        <v>0</v>
      </c>
      <c r="G30" s="431">
        <v>130176.08</v>
      </c>
      <c r="H30" s="431">
        <v>0</v>
      </c>
      <c r="I30" s="431">
        <v>157051.62</v>
      </c>
      <c r="J30" s="431">
        <v>0</v>
      </c>
      <c r="K30" s="431">
        <v>0</v>
      </c>
      <c r="L30" s="431">
        <v>11134.54</v>
      </c>
      <c r="M30" s="431">
        <v>33875.85</v>
      </c>
      <c r="N30" s="431">
        <v>50153.440000000002</v>
      </c>
      <c r="O30" s="431">
        <v>0</v>
      </c>
      <c r="P30" s="431">
        <v>155301.66</v>
      </c>
      <c r="Q30" s="431">
        <v>0</v>
      </c>
      <c r="R30" s="431">
        <v>162225.21</v>
      </c>
      <c r="S30" s="431">
        <v>715388.61999999988</v>
      </c>
    </row>
    <row r="31" spans="1:19" ht="14.7" customHeight="1">
      <c r="A31" s="432" t="s">
        <v>334</v>
      </c>
      <c r="B31" s="433">
        <v>0</v>
      </c>
      <c r="C31" s="433">
        <v>0</v>
      </c>
      <c r="D31" s="433">
        <v>0</v>
      </c>
      <c r="E31" s="433">
        <v>0</v>
      </c>
      <c r="F31" s="433">
        <v>0</v>
      </c>
      <c r="G31" s="433">
        <v>0</v>
      </c>
      <c r="H31" s="433">
        <v>0</v>
      </c>
      <c r="I31" s="433">
        <v>0</v>
      </c>
      <c r="J31" s="433">
        <v>0</v>
      </c>
      <c r="K31" s="433">
        <v>0</v>
      </c>
      <c r="L31" s="433">
        <v>0</v>
      </c>
      <c r="M31" s="433">
        <v>0</v>
      </c>
      <c r="N31" s="433">
        <v>0</v>
      </c>
      <c r="O31" s="433">
        <v>0</v>
      </c>
      <c r="P31" s="433">
        <v>0</v>
      </c>
      <c r="Q31" s="433">
        <v>0</v>
      </c>
      <c r="R31" s="433">
        <v>0</v>
      </c>
      <c r="S31" s="433">
        <v>0</v>
      </c>
    </row>
    <row r="32" spans="1:19" ht="14.7" customHeight="1">
      <c r="A32" s="432" t="s">
        <v>220</v>
      </c>
      <c r="B32" s="433">
        <v>0</v>
      </c>
      <c r="C32" s="433">
        <v>0</v>
      </c>
      <c r="D32" s="433">
        <v>0</v>
      </c>
      <c r="E32" s="433">
        <v>0</v>
      </c>
      <c r="F32" s="433">
        <v>0</v>
      </c>
      <c r="G32" s="433">
        <v>294.84000000000003</v>
      </c>
      <c r="H32" s="433">
        <v>0</v>
      </c>
      <c r="I32" s="433">
        <v>72826.02</v>
      </c>
      <c r="J32" s="433">
        <v>0</v>
      </c>
      <c r="K32" s="433">
        <v>0</v>
      </c>
      <c r="L32" s="433">
        <v>4675.79</v>
      </c>
      <c r="M32" s="433">
        <v>1893.54</v>
      </c>
      <c r="N32" s="433">
        <v>0</v>
      </c>
      <c r="O32" s="433">
        <v>0</v>
      </c>
      <c r="P32" s="433">
        <v>96169.48</v>
      </c>
      <c r="Q32" s="433">
        <v>0</v>
      </c>
      <c r="R32" s="433">
        <v>273.14</v>
      </c>
      <c r="S32" s="433">
        <v>176132.81</v>
      </c>
    </row>
    <row r="33" spans="1:19" ht="14.7" customHeight="1">
      <c r="A33" s="430" t="s">
        <v>221</v>
      </c>
      <c r="B33" s="431">
        <v>0</v>
      </c>
      <c r="C33" s="431">
        <v>0</v>
      </c>
      <c r="D33" s="431">
        <v>0</v>
      </c>
      <c r="E33" s="431">
        <v>15470.220000000001</v>
      </c>
      <c r="F33" s="431">
        <v>0</v>
      </c>
      <c r="G33" s="431">
        <v>129881.24</v>
      </c>
      <c r="H33" s="431">
        <v>0</v>
      </c>
      <c r="I33" s="431">
        <v>84225.600000000006</v>
      </c>
      <c r="J33" s="431">
        <v>0</v>
      </c>
      <c r="K33" s="431">
        <v>0</v>
      </c>
      <c r="L33" s="431">
        <v>6458.76</v>
      </c>
      <c r="M33" s="431">
        <v>31982.31</v>
      </c>
      <c r="N33" s="431">
        <v>50153.440000000002</v>
      </c>
      <c r="O33" s="431">
        <v>0</v>
      </c>
      <c r="P33" s="431">
        <v>59132.19</v>
      </c>
      <c r="Q33" s="431">
        <v>0</v>
      </c>
      <c r="R33" s="431">
        <v>161952.06</v>
      </c>
      <c r="S33" s="431">
        <v>539255.82000000007</v>
      </c>
    </row>
    <row r="34" spans="1:19" ht="14.7" customHeight="1">
      <c r="A34" s="432"/>
      <c r="B34" s="433"/>
      <c r="C34" s="433"/>
      <c r="D34" s="433"/>
      <c r="E34" s="433"/>
      <c r="F34" s="433"/>
      <c r="G34" s="433"/>
      <c r="H34" s="433"/>
      <c r="I34" s="433"/>
      <c r="J34" s="433"/>
      <c r="K34" s="433"/>
      <c r="L34" s="433"/>
      <c r="M34" s="433"/>
      <c r="N34" s="433"/>
      <c r="O34" s="433"/>
      <c r="P34" s="433"/>
      <c r="Q34" s="433"/>
      <c r="R34" s="433"/>
      <c r="S34" s="433"/>
    </row>
    <row r="35" spans="1:19" ht="14.7" customHeight="1">
      <c r="A35" s="434" t="s">
        <v>339</v>
      </c>
      <c r="B35" s="433"/>
      <c r="C35" s="433"/>
      <c r="D35" s="433"/>
      <c r="E35" s="433"/>
      <c r="F35" s="433"/>
      <c r="G35" s="433"/>
      <c r="H35" s="433"/>
      <c r="I35" s="433"/>
      <c r="J35" s="433"/>
      <c r="K35" s="433"/>
      <c r="L35" s="433"/>
      <c r="M35" s="433"/>
      <c r="N35" s="433"/>
      <c r="O35" s="433"/>
      <c r="P35" s="433"/>
      <c r="Q35" s="433"/>
      <c r="R35" s="433"/>
      <c r="S35" s="433"/>
    </row>
    <row r="36" spans="1:19" ht="14.7" customHeight="1">
      <c r="A36" s="430" t="s">
        <v>217</v>
      </c>
      <c r="B36" s="431">
        <v>58321.91</v>
      </c>
      <c r="C36" s="431">
        <v>132849.85</v>
      </c>
      <c r="D36" s="431">
        <v>54069.07</v>
      </c>
      <c r="E36" s="431">
        <v>75096.56</v>
      </c>
      <c r="F36" s="431">
        <v>25437.31</v>
      </c>
      <c r="G36" s="431">
        <v>462258.75</v>
      </c>
      <c r="H36" s="431">
        <v>298852.78999999998</v>
      </c>
      <c r="I36" s="431">
        <v>367855.75</v>
      </c>
      <c r="J36" s="431">
        <v>24903.11</v>
      </c>
      <c r="K36" s="431">
        <v>845442.76</v>
      </c>
      <c r="L36" s="431">
        <v>13975.69</v>
      </c>
      <c r="M36" s="431">
        <v>1322134.98</v>
      </c>
      <c r="N36" s="431">
        <v>221187.42</v>
      </c>
      <c r="O36" s="431">
        <v>30348.25</v>
      </c>
      <c r="P36" s="431">
        <v>1554451.83</v>
      </c>
      <c r="Q36" s="431">
        <v>44993.39</v>
      </c>
      <c r="R36" s="431">
        <v>188066.25</v>
      </c>
      <c r="S36" s="431">
        <v>5720245.6699999999</v>
      </c>
    </row>
    <row r="37" spans="1:19" ht="14.7" customHeight="1">
      <c r="A37" s="432" t="s">
        <v>334</v>
      </c>
      <c r="B37" s="433">
        <v>0</v>
      </c>
      <c r="C37" s="433">
        <v>0</v>
      </c>
      <c r="D37" s="433">
        <v>33637.550000000003</v>
      </c>
      <c r="E37" s="433">
        <v>0</v>
      </c>
      <c r="F37" s="433">
        <v>0</v>
      </c>
      <c r="G37" s="433">
        <v>0</v>
      </c>
      <c r="H37" s="433">
        <v>0</v>
      </c>
      <c r="I37" s="433">
        <v>0</v>
      </c>
      <c r="J37" s="433">
        <v>0</v>
      </c>
      <c r="K37" s="433">
        <v>32974.239999999998</v>
      </c>
      <c r="L37" s="433">
        <v>0</v>
      </c>
      <c r="M37" s="433">
        <v>4046.01</v>
      </c>
      <c r="N37" s="433">
        <v>0</v>
      </c>
      <c r="O37" s="433">
        <v>0</v>
      </c>
      <c r="P37" s="433">
        <v>7450.52</v>
      </c>
      <c r="Q37" s="433">
        <v>0</v>
      </c>
      <c r="R37" s="433">
        <v>0</v>
      </c>
      <c r="S37" s="433">
        <v>78108.320000000007</v>
      </c>
    </row>
    <row r="38" spans="1:19" ht="14.7" customHeight="1">
      <c r="A38" s="432" t="s">
        <v>220</v>
      </c>
      <c r="B38" s="433">
        <v>33697.370000000003</v>
      </c>
      <c r="C38" s="433">
        <v>8262.130000000001</v>
      </c>
      <c r="D38" s="433">
        <v>42486.270000000004</v>
      </c>
      <c r="E38" s="433">
        <v>5796.4400000000005</v>
      </c>
      <c r="F38" s="433">
        <v>13887.49</v>
      </c>
      <c r="G38" s="433">
        <v>4900.12</v>
      </c>
      <c r="H38" s="433">
        <v>90579.06</v>
      </c>
      <c r="I38" s="433">
        <v>79852.930000000008</v>
      </c>
      <c r="J38" s="433">
        <v>15720.17</v>
      </c>
      <c r="K38" s="433">
        <v>220095.97</v>
      </c>
      <c r="L38" s="433">
        <v>4918.08</v>
      </c>
      <c r="M38" s="433">
        <v>197754.64</v>
      </c>
      <c r="N38" s="433">
        <v>5538.55</v>
      </c>
      <c r="O38" s="433">
        <v>402.3</v>
      </c>
      <c r="P38" s="433">
        <v>446480.36</v>
      </c>
      <c r="Q38" s="433">
        <v>21362.71</v>
      </c>
      <c r="R38" s="433">
        <v>273.14</v>
      </c>
      <c r="S38" s="433">
        <v>1192007.7299999997</v>
      </c>
    </row>
    <row r="39" spans="1:19" ht="14.7" customHeight="1">
      <c r="A39" s="430" t="s">
        <v>221</v>
      </c>
      <c r="B39" s="431">
        <v>24624.53</v>
      </c>
      <c r="C39" s="431">
        <v>124587.72</v>
      </c>
      <c r="D39" s="431">
        <v>45220.35</v>
      </c>
      <c r="E39" s="431">
        <v>69300.12</v>
      </c>
      <c r="F39" s="431">
        <v>11549.82</v>
      </c>
      <c r="G39" s="431">
        <v>457358.63</v>
      </c>
      <c r="H39" s="431">
        <v>208273.73</v>
      </c>
      <c r="I39" s="431">
        <v>288002.82</v>
      </c>
      <c r="J39" s="431">
        <v>9182.94</v>
      </c>
      <c r="K39" s="431">
        <v>658321.03</v>
      </c>
      <c r="L39" s="431">
        <v>9057.61</v>
      </c>
      <c r="M39" s="431">
        <v>1128426.3500000001</v>
      </c>
      <c r="N39" s="431">
        <v>215648.87</v>
      </c>
      <c r="O39" s="431">
        <v>29945.940000000002</v>
      </c>
      <c r="P39" s="431">
        <v>1115422</v>
      </c>
      <c r="Q39" s="431">
        <v>23630.68</v>
      </c>
      <c r="R39" s="431">
        <v>187793.11000000002</v>
      </c>
      <c r="S39" s="431">
        <v>4606346.2500000009</v>
      </c>
    </row>
    <row r="40" spans="1:19" ht="11.1" customHeight="1" thickBot="1">
      <c r="A40" s="435"/>
      <c r="B40" s="435"/>
      <c r="C40" s="436"/>
      <c r="D40" s="436"/>
      <c r="E40" s="436"/>
      <c r="F40" s="436"/>
      <c r="G40" s="436"/>
      <c r="H40" s="436"/>
      <c r="I40" s="436"/>
      <c r="J40" s="436"/>
      <c r="K40" s="436"/>
      <c r="L40" s="436"/>
      <c r="M40" s="436"/>
      <c r="N40" s="436"/>
      <c r="O40" s="436"/>
      <c r="P40" s="436"/>
      <c r="Q40" s="436"/>
      <c r="R40" s="436"/>
      <c r="S40" s="436"/>
    </row>
    <row r="41" spans="1:19" ht="11.1" customHeight="1" thickTop="1">
      <c r="A41" s="437"/>
      <c r="B41" s="437"/>
      <c r="C41" s="438"/>
      <c r="D41" s="438"/>
      <c r="E41" s="438"/>
      <c r="F41" s="438"/>
      <c r="G41" s="438"/>
      <c r="H41" s="438"/>
      <c r="I41" s="438"/>
      <c r="J41" s="438"/>
      <c r="K41" s="438"/>
      <c r="L41" s="438"/>
      <c r="M41" s="438"/>
      <c r="N41" s="438"/>
      <c r="O41" s="438"/>
      <c r="P41" s="438"/>
      <c r="Q41" s="438"/>
      <c r="R41" s="438"/>
      <c r="S41" s="438"/>
    </row>
    <row r="42" spans="1:19">
      <c r="A42" s="439" t="s">
        <v>124</v>
      </c>
    </row>
    <row r="43" spans="1:19">
      <c r="A43" s="439" t="s">
        <v>125</v>
      </c>
    </row>
    <row r="44" spans="1:19">
      <c r="A44" s="67" t="s">
        <v>126</v>
      </c>
    </row>
    <row r="45" spans="1:19">
      <c r="A45" s="67" t="s">
        <v>127</v>
      </c>
    </row>
    <row r="46" spans="1:19">
      <c r="A46" s="67" t="s">
        <v>128</v>
      </c>
    </row>
    <row r="47" spans="1:19">
      <c r="A47" s="67" t="s">
        <v>129</v>
      </c>
    </row>
    <row r="48" spans="1:19">
      <c r="A48" s="67" t="s">
        <v>130</v>
      </c>
    </row>
    <row r="49" spans="1:1">
      <c r="A49" s="67" t="s">
        <v>131</v>
      </c>
    </row>
    <row r="50" spans="1:1">
      <c r="A50" s="67" t="s">
        <v>132</v>
      </c>
    </row>
    <row r="51" spans="1:1">
      <c r="A51" s="67" t="s">
        <v>133</v>
      </c>
    </row>
    <row r="52" spans="1:1">
      <c r="A52" s="67" t="s">
        <v>134</v>
      </c>
    </row>
    <row r="53" spans="1:1">
      <c r="A53" s="67"/>
    </row>
    <row r="54" spans="1:1">
      <c r="A54" s="67"/>
    </row>
    <row r="55" spans="1:1">
      <c r="A55" s="67"/>
    </row>
    <row r="76" spans="20:21">
      <c r="T76" s="440"/>
      <c r="U76" s="440"/>
    </row>
    <row r="77" spans="20:21">
      <c r="T77" s="441"/>
      <c r="U77" s="442"/>
    </row>
    <row r="78" spans="20:21">
      <c r="U78" s="64"/>
    </row>
    <row r="79" spans="20:21">
      <c r="U79" s="64"/>
    </row>
    <row r="80" spans="20:21">
      <c r="U80" s="64"/>
    </row>
    <row r="81" spans="21:21">
      <c r="U81" s="64"/>
    </row>
    <row r="82" spans="21:21">
      <c r="U82" s="64"/>
    </row>
    <row r="83" spans="21:21">
      <c r="U83" s="64"/>
    </row>
    <row r="84" spans="21:21">
      <c r="U84" s="64"/>
    </row>
    <row r="85" spans="21:21">
      <c r="U85" s="64"/>
    </row>
    <row r="86" spans="21:21">
      <c r="U86" s="64"/>
    </row>
    <row r="87" spans="21:21">
      <c r="U87" s="64"/>
    </row>
    <row r="88" spans="21:21">
      <c r="U88" s="64"/>
    </row>
    <row r="89" spans="21:21">
      <c r="U89" s="64"/>
    </row>
    <row r="90" spans="21:21">
      <c r="U90" s="64"/>
    </row>
    <row r="91" spans="21:21">
      <c r="U91" s="64"/>
    </row>
    <row r="92" spans="21:21">
      <c r="U92" s="64"/>
    </row>
    <row r="177" spans="1:1">
      <c r="A177" s="443" t="s">
        <v>340</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90B8C-CA0F-4C7B-90DD-217089FE170E}">
  <sheetPr codeName="Hoja8">
    <pageSetUpPr fitToPage="1"/>
  </sheetPr>
  <dimension ref="A1:S98"/>
  <sheetViews>
    <sheetView showGridLines="0" zoomScale="70" zoomScaleNormal="70" workbookViewId="0">
      <selection activeCell="I60" sqref="I60"/>
    </sheetView>
  </sheetViews>
  <sheetFormatPr baseColWidth="10" defaultColWidth="7.6640625" defaultRowHeight="13.2"/>
  <cols>
    <col min="1" max="1" width="42.5546875" style="475" customWidth="1"/>
    <col min="2" max="18" width="15.33203125" style="444" customWidth="1"/>
    <col min="19" max="19" width="18.6640625" style="444" customWidth="1"/>
    <col min="20" max="16384" width="7.6640625" style="444"/>
  </cols>
  <sheetData>
    <row r="1" spans="1:19" s="446" customFormat="1" ht="32.1" customHeight="1">
      <c r="A1" s="35" t="s">
        <v>15</v>
      </c>
      <c r="B1" s="445"/>
      <c r="C1" s="445"/>
      <c r="D1" s="445"/>
      <c r="E1" s="445"/>
      <c r="F1" s="445"/>
      <c r="G1" s="445"/>
      <c r="H1" s="445"/>
      <c r="I1" s="445"/>
      <c r="J1" s="445"/>
      <c r="K1" s="445"/>
      <c r="L1" s="445"/>
      <c r="M1" s="445"/>
      <c r="N1" s="445"/>
      <c r="O1" s="445"/>
      <c r="P1" s="445"/>
      <c r="Q1" s="445"/>
      <c r="R1" s="445"/>
      <c r="S1" s="445"/>
    </row>
    <row r="2" spans="1:19" s="448" customFormat="1" ht="18" customHeight="1">
      <c r="A2" s="38" t="s">
        <v>137</v>
      </c>
      <c r="B2" s="447"/>
      <c r="C2" s="447"/>
      <c r="D2" s="447"/>
      <c r="E2" s="447"/>
      <c r="F2" s="447"/>
      <c r="G2" s="447"/>
      <c r="H2" s="447"/>
      <c r="I2" s="447"/>
      <c r="J2" s="447"/>
      <c r="K2" s="447"/>
      <c r="L2" s="447"/>
      <c r="M2" s="447"/>
      <c r="N2" s="447"/>
      <c r="O2" s="447"/>
      <c r="P2" s="447"/>
      <c r="Q2" s="447"/>
      <c r="R2" s="447"/>
      <c r="S2" s="447"/>
    </row>
    <row r="3" spans="1:19" s="450" customFormat="1" ht="18.75" customHeight="1">
      <c r="A3" s="41" t="s">
        <v>341</v>
      </c>
      <c r="B3" s="449"/>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342</v>
      </c>
      <c r="B5" s="424" t="s">
        <v>303</v>
      </c>
      <c r="C5" s="453" t="s">
        <v>302</v>
      </c>
      <c r="D5" s="453" t="s">
        <v>181</v>
      </c>
      <c r="E5" s="453" t="s">
        <v>182</v>
      </c>
      <c r="F5" s="453" t="s">
        <v>183</v>
      </c>
      <c r="G5" s="424" t="s">
        <v>184</v>
      </c>
      <c r="H5" s="453" t="s">
        <v>185</v>
      </c>
      <c r="I5" s="453" t="s">
        <v>186</v>
      </c>
      <c r="J5" s="424" t="s">
        <v>187</v>
      </c>
      <c r="K5" s="424" t="s">
        <v>188</v>
      </c>
      <c r="L5" s="453" t="s">
        <v>189</v>
      </c>
      <c r="M5" s="453" t="s">
        <v>308</v>
      </c>
      <c r="N5" s="453" t="s">
        <v>191</v>
      </c>
      <c r="O5" s="453" t="s">
        <v>192</v>
      </c>
      <c r="P5" s="453" t="s">
        <v>320</v>
      </c>
      <c r="Q5" s="453" t="s">
        <v>194</v>
      </c>
      <c r="R5" s="453" t="s">
        <v>195</v>
      </c>
      <c r="S5" s="453" t="s">
        <v>304</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row>
    <row r="8" spans="1:19" s="460" customFormat="1" ht="12" customHeight="1">
      <c r="A8" s="458" t="s">
        <v>343</v>
      </c>
      <c r="B8" s="459">
        <v>58321.91</v>
      </c>
      <c r="C8" s="459">
        <v>20775.650000000001</v>
      </c>
      <c r="D8" s="459">
        <v>32515</v>
      </c>
      <c r="E8" s="459">
        <v>11461.53</v>
      </c>
      <c r="F8" s="459">
        <v>25437.31</v>
      </c>
      <c r="G8" s="459">
        <v>12902.79</v>
      </c>
      <c r="H8" s="459">
        <v>191292.13</v>
      </c>
      <c r="I8" s="459">
        <v>0</v>
      </c>
      <c r="J8" s="459">
        <v>24903.11</v>
      </c>
      <c r="K8" s="459">
        <v>357248.62</v>
      </c>
      <c r="L8" s="459">
        <v>0</v>
      </c>
      <c r="M8" s="459">
        <v>379358.3</v>
      </c>
      <c r="N8" s="459">
        <v>0</v>
      </c>
      <c r="O8" s="459">
        <v>29912.37</v>
      </c>
      <c r="P8" s="459">
        <v>592195.11</v>
      </c>
      <c r="Q8" s="459">
        <v>44993.39</v>
      </c>
      <c r="R8" s="459">
        <v>0</v>
      </c>
      <c r="S8" s="459">
        <v>1781317.22</v>
      </c>
    </row>
    <row r="9" spans="1:19" s="460" customFormat="1" ht="12" customHeight="1">
      <c r="A9" s="461" t="s">
        <v>344</v>
      </c>
      <c r="B9" s="462">
        <v>896.45</v>
      </c>
      <c r="C9" s="462">
        <v>0</v>
      </c>
      <c r="D9" s="462">
        <v>3129.76</v>
      </c>
      <c r="E9" s="462">
        <v>0</v>
      </c>
      <c r="F9" s="462">
        <v>0</v>
      </c>
      <c r="G9" s="462">
        <v>0</v>
      </c>
      <c r="H9" s="462">
        <v>11575.18</v>
      </c>
      <c r="I9" s="462">
        <v>0</v>
      </c>
      <c r="J9" s="462">
        <v>0</v>
      </c>
      <c r="K9" s="462">
        <v>65445.98</v>
      </c>
      <c r="L9" s="462">
        <v>0</v>
      </c>
      <c r="M9" s="462">
        <v>-3912.25</v>
      </c>
      <c r="N9" s="462">
        <v>0</v>
      </c>
      <c r="O9" s="462">
        <v>0</v>
      </c>
      <c r="P9" s="462">
        <v>45106.71</v>
      </c>
      <c r="Q9" s="462">
        <v>0</v>
      </c>
      <c r="R9" s="462">
        <v>0</v>
      </c>
      <c r="S9" s="462">
        <v>122241.82999999999</v>
      </c>
    </row>
    <row r="10" spans="1:19" s="463" customFormat="1" ht="12" customHeight="1">
      <c r="A10" s="461" t="s">
        <v>345</v>
      </c>
      <c r="B10" s="462">
        <v>-338.48</v>
      </c>
      <c r="C10" s="462">
        <v>0</v>
      </c>
      <c r="D10" s="462">
        <v>3394.7000000000003</v>
      </c>
      <c r="E10" s="462">
        <v>0</v>
      </c>
      <c r="F10" s="462">
        <v>0</v>
      </c>
      <c r="G10" s="462">
        <v>0</v>
      </c>
      <c r="H10" s="462">
        <v>4892.28</v>
      </c>
      <c r="I10" s="462">
        <v>0</v>
      </c>
      <c r="J10" s="462">
        <v>0</v>
      </c>
      <c r="K10" s="462">
        <v>0</v>
      </c>
      <c r="L10" s="462">
        <v>0</v>
      </c>
      <c r="M10" s="462">
        <v>4790.25</v>
      </c>
      <c r="N10" s="462">
        <v>0</v>
      </c>
      <c r="O10" s="462">
        <v>0</v>
      </c>
      <c r="P10" s="462">
        <v>26042.850000000002</v>
      </c>
      <c r="Q10" s="462">
        <v>0</v>
      </c>
      <c r="R10" s="462">
        <v>0</v>
      </c>
      <c r="S10" s="462">
        <v>38781.600000000006</v>
      </c>
    </row>
    <row r="11" spans="1:19" s="463" customFormat="1" ht="12" customHeight="1">
      <c r="A11" s="464" t="s">
        <v>317</v>
      </c>
      <c r="B11" s="465">
        <v>51.99</v>
      </c>
      <c r="C11" s="465">
        <v>0</v>
      </c>
      <c r="D11" s="465">
        <v>4656</v>
      </c>
      <c r="E11" s="465">
        <v>0</v>
      </c>
      <c r="F11" s="465">
        <v>0</v>
      </c>
      <c r="G11" s="465">
        <v>0</v>
      </c>
      <c r="H11" s="465">
        <v>34085.07</v>
      </c>
      <c r="I11" s="465">
        <v>0</v>
      </c>
      <c r="J11" s="465">
        <v>756.16</v>
      </c>
      <c r="K11" s="465">
        <v>102668.53</v>
      </c>
      <c r="L11" s="465">
        <v>0</v>
      </c>
      <c r="M11" s="465">
        <v>75953.08</v>
      </c>
      <c r="N11" s="465">
        <v>0</v>
      </c>
      <c r="O11" s="465">
        <v>0</v>
      </c>
      <c r="P11" s="465">
        <v>182691.71</v>
      </c>
      <c r="Q11" s="465">
        <v>0</v>
      </c>
      <c r="R11" s="465">
        <v>0</v>
      </c>
      <c r="S11" s="465">
        <v>400862.54000000004</v>
      </c>
    </row>
    <row r="12" spans="1:19" s="463" customFormat="1" ht="12" customHeight="1">
      <c r="A12" s="461" t="s">
        <v>346</v>
      </c>
      <c r="B12" s="462">
        <v>208.03</v>
      </c>
      <c r="C12" s="462">
        <v>0</v>
      </c>
      <c r="D12" s="462">
        <v>0</v>
      </c>
      <c r="E12" s="462">
        <v>0</v>
      </c>
      <c r="F12" s="462">
        <v>0</v>
      </c>
      <c r="G12" s="462">
        <v>0</v>
      </c>
      <c r="H12" s="462">
        <v>239.31</v>
      </c>
      <c r="I12" s="462">
        <v>0</v>
      </c>
      <c r="J12" s="462">
        <v>0</v>
      </c>
      <c r="K12" s="462">
        <v>-2097.8000000000002</v>
      </c>
      <c r="L12" s="462">
        <v>0</v>
      </c>
      <c r="M12" s="462">
        <v>0</v>
      </c>
      <c r="N12" s="462">
        <v>0</v>
      </c>
      <c r="O12" s="462">
        <v>0</v>
      </c>
      <c r="P12" s="462">
        <v>0</v>
      </c>
      <c r="Q12" s="462">
        <v>0</v>
      </c>
      <c r="R12" s="462">
        <v>0</v>
      </c>
      <c r="S12" s="462">
        <v>-1650.46</v>
      </c>
    </row>
    <row r="13" spans="1:19" s="463" customFormat="1" ht="12"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63" customFormat="1" ht="12" customHeight="1">
      <c r="A14" s="464" t="s">
        <v>316</v>
      </c>
      <c r="B14" s="465">
        <v>751.43000000000006</v>
      </c>
      <c r="C14" s="465">
        <v>0</v>
      </c>
      <c r="D14" s="465">
        <v>2881.55</v>
      </c>
      <c r="E14" s="465">
        <v>0</v>
      </c>
      <c r="F14" s="465">
        <v>0</v>
      </c>
      <c r="G14" s="465">
        <v>0</v>
      </c>
      <c r="H14" s="465">
        <v>5624.96</v>
      </c>
      <c r="I14" s="465">
        <v>0</v>
      </c>
      <c r="J14" s="465">
        <v>269.08</v>
      </c>
      <c r="K14" s="465">
        <v>12494.9</v>
      </c>
      <c r="L14" s="465">
        <v>0</v>
      </c>
      <c r="M14" s="465">
        <v>16211.82</v>
      </c>
      <c r="N14" s="465">
        <v>0</v>
      </c>
      <c r="O14" s="465">
        <v>0</v>
      </c>
      <c r="P14" s="465">
        <v>13887.23</v>
      </c>
      <c r="Q14" s="465">
        <v>0</v>
      </c>
      <c r="R14" s="465">
        <v>0</v>
      </c>
      <c r="S14" s="465">
        <v>52120.97</v>
      </c>
    </row>
    <row r="15" spans="1:19" s="463" customFormat="1" ht="12" customHeight="1">
      <c r="A15" s="461" t="s">
        <v>348</v>
      </c>
      <c r="B15" s="462">
        <v>0</v>
      </c>
      <c r="C15" s="462">
        <v>0</v>
      </c>
      <c r="D15" s="462">
        <v>0</v>
      </c>
      <c r="E15" s="462">
        <v>0</v>
      </c>
      <c r="F15" s="462">
        <v>0</v>
      </c>
      <c r="G15" s="462">
        <v>0</v>
      </c>
      <c r="H15" s="462">
        <v>228.15</v>
      </c>
      <c r="I15" s="462">
        <v>0</v>
      </c>
      <c r="J15" s="462">
        <v>0</v>
      </c>
      <c r="K15" s="462">
        <v>1217.95</v>
      </c>
      <c r="L15" s="462">
        <v>0</v>
      </c>
      <c r="M15" s="462">
        <v>5577.2</v>
      </c>
      <c r="N15" s="462">
        <v>0</v>
      </c>
      <c r="O15" s="462">
        <v>0</v>
      </c>
      <c r="P15" s="462">
        <v>24193.79</v>
      </c>
      <c r="Q15" s="462">
        <v>0</v>
      </c>
      <c r="R15" s="462">
        <v>0</v>
      </c>
      <c r="S15" s="462">
        <v>31217.09</v>
      </c>
    </row>
    <row r="16" spans="1:19" s="463" customFormat="1" ht="12" customHeight="1">
      <c r="A16" s="461" t="s">
        <v>349</v>
      </c>
      <c r="B16" s="462">
        <v>0</v>
      </c>
      <c r="C16" s="462">
        <v>0</v>
      </c>
      <c r="D16" s="462">
        <v>0</v>
      </c>
      <c r="E16" s="462">
        <v>0</v>
      </c>
      <c r="F16" s="462">
        <v>0</v>
      </c>
      <c r="G16" s="462">
        <v>0</v>
      </c>
      <c r="H16" s="462">
        <v>504.26</v>
      </c>
      <c r="I16" s="462">
        <v>0</v>
      </c>
      <c r="J16" s="462">
        <v>0</v>
      </c>
      <c r="K16" s="462">
        <v>695.07</v>
      </c>
      <c r="L16" s="462">
        <v>0</v>
      </c>
      <c r="M16" s="462">
        <v>7191.64</v>
      </c>
      <c r="N16" s="462">
        <v>0</v>
      </c>
      <c r="O16" s="462">
        <v>0</v>
      </c>
      <c r="P16" s="462">
        <v>23369.98</v>
      </c>
      <c r="Q16" s="462">
        <v>0</v>
      </c>
      <c r="R16" s="462">
        <v>0</v>
      </c>
      <c r="S16" s="462">
        <v>31760.95</v>
      </c>
    </row>
    <row r="17" spans="1:19" s="463" customFormat="1" ht="12" customHeight="1">
      <c r="A17" s="464" t="s">
        <v>350</v>
      </c>
      <c r="B17" s="465">
        <v>0</v>
      </c>
      <c r="C17" s="465">
        <v>5.8</v>
      </c>
      <c r="D17" s="465">
        <v>0</v>
      </c>
      <c r="E17" s="465">
        <v>0</v>
      </c>
      <c r="F17" s="465">
        <v>0</v>
      </c>
      <c r="G17" s="465">
        <v>2042.81</v>
      </c>
      <c r="H17" s="465">
        <v>50920.24</v>
      </c>
      <c r="I17" s="465">
        <v>0</v>
      </c>
      <c r="J17" s="465">
        <v>0</v>
      </c>
      <c r="K17" s="465">
        <v>79531.56</v>
      </c>
      <c r="L17" s="465">
        <v>0</v>
      </c>
      <c r="M17" s="465">
        <v>84008.97</v>
      </c>
      <c r="N17" s="465">
        <v>0</v>
      </c>
      <c r="O17" s="465">
        <v>29912.37</v>
      </c>
      <c r="P17" s="465">
        <v>150949.72</v>
      </c>
      <c r="Q17" s="465">
        <v>0</v>
      </c>
      <c r="R17" s="465">
        <v>0</v>
      </c>
      <c r="S17" s="465">
        <v>397371.47</v>
      </c>
    </row>
    <row r="18" spans="1:19" s="463" customFormat="1" ht="12"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63" customFormat="1" ht="12" customHeight="1">
      <c r="A19" s="461" t="s">
        <v>352</v>
      </c>
      <c r="B19" s="462">
        <v>10723.6</v>
      </c>
      <c r="C19" s="462">
        <v>0</v>
      </c>
      <c r="D19" s="462">
        <v>1262.54</v>
      </c>
      <c r="E19" s="462">
        <v>0</v>
      </c>
      <c r="F19" s="462">
        <v>0</v>
      </c>
      <c r="G19" s="462">
        <v>0</v>
      </c>
      <c r="H19" s="462">
        <v>9209.86</v>
      </c>
      <c r="I19" s="462">
        <v>0</v>
      </c>
      <c r="J19" s="462">
        <v>272.64</v>
      </c>
      <c r="K19" s="462">
        <v>15104.300000000001</v>
      </c>
      <c r="L19" s="462">
        <v>0</v>
      </c>
      <c r="M19" s="462">
        <v>6255.03</v>
      </c>
      <c r="N19" s="462">
        <v>0</v>
      </c>
      <c r="O19" s="462">
        <v>0</v>
      </c>
      <c r="P19" s="462">
        <v>31701.95</v>
      </c>
      <c r="Q19" s="462">
        <v>0</v>
      </c>
      <c r="R19" s="462">
        <v>0</v>
      </c>
      <c r="S19" s="462">
        <v>74529.919999999998</v>
      </c>
    </row>
    <row r="20" spans="1:19" s="463" customFormat="1" ht="12" customHeight="1">
      <c r="A20" s="464" t="s">
        <v>353</v>
      </c>
      <c r="B20" s="465">
        <v>24.19</v>
      </c>
      <c r="C20" s="465">
        <v>0</v>
      </c>
      <c r="D20" s="465">
        <v>-3.42</v>
      </c>
      <c r="E20" s="465">
        <v>0</v>
      </c>
      <c r="F20" s="465">
        <v>0</v>
      </c>
      <c r="G20" s="465">
        <v>0</v>
      </c>
      <c r="H20" s="465">
        <v>1319.08</v>
      </c>
      <c r="I20" s="465">
        <v>0</v>
      </c>
      <c r="J20" s="465">
        <v>0</v>
      </c>
      <c r="K20" s="465">
        <v>1716.55</v>
      </c>
      <c r="L20" s="465">
        <v>0</v>
      </c>
      <c r="M20" s="465">
        <v>3781.4900000000002</v>
      </c>
      <c r="N20" s="465">
        <v>0</v>
      </c>
      <c r="O20" s="465">
        <v>0</v>
      </c>
      <c r="P20" s="465">
        <v>8718.0400000000009</v>
      </c>
      <c r="Q20" s="465">
        <v>0</v>
      </c>
      <c r="R20" s="465">
        <v>0</v>
      </c>
      <c r="S20" s="465">
        <v>15555.93</v>
      </c>
    </row>
    <row r="21" spans="1:19" s="463" customFormat="1" ht="12" customHeight="1">
      <c r="A21" s="461" t="s">
        <v>354</v>
      </c>
      <c r="B21" s="462">
        <v>12.82</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12.82</v>
      </c>
    </row>
    <row r="22" spans="1:19" s="463" customFormat="1" ht="12" customHeight="1">
      <c r="A22" s="461" t="s">
        <v>355</v>
      </c>
      <c r="B22" s="462">
        <v>463.28000000000003</v>
      </c>
      <c r="C22" s="462">
        <v>0</v>
      </c>
      <c r="D22" s="462">
        <v>846.56000000000006</v>
      </c>
      <c r="E22" s="462">
        <v>0</v>
      </c>
      <c r="F22" s="462">
        <v>0</v>
      </c>
      <c r="G22" s="462">
        <v>0</v>
      </c>
      <c r="H22" s="462">
        <v>819.58</v>
      </c>
      <c r="I22" s="462">
        <v>0</v>
      </c>
      <c r="J22" s="462">
        <v>38.270000000000003</v>
      </c>
      <c r="K22" s="462">
        <v>2389.89</v>
      </c>
      <c r="L22" s="462">
        <v>0</v>
      </c>
      <c r="M22" s="462">
        <v>206.04</v>
      </c>
      <c r="N22" s="462">
        <v>0</v>
      </c>
      <c r="O22" s="462">
        <v>0</v>
      </c>
      <c r="P22" s="462">
        <v>1502.5</v>
      </c>
      <c r="Q22" s="462">
        <v>0</v>
      </c>
      <c r="R22" s="462">
        <v>0</v>
      </c>
      <c r="S22" s="462">
        <v>6266.12</v>
      </c>
    </row>
    <row r="23" spans="1:19" s="463" customFormat="1" ht="12" customHeight="1">
      <c r="A23" s="464" t="s">
        <v>356</v>
      </c>
      <c r="B23" s="465">
        <v>-8.14</v>
      </c>
      <c r="C23" s="465">
        <v>0</v>
      </c>
      <c r="D23" s="465">
        <v>-3.41</v>
      </c>
      <c r="E23" s="465">
        <v>0</v>
      </c>
      <c r="F23" s="465">
        <v>0</v>
      </c>
      <c r="G23" s="465">
        <v>0</v>
      </c>
      <c r="H23" s="465">
        <v>2818.84</v>
      </c>
      <c r="I23" s="465">
        <v>0</v>
      </c>
      <c r="J23" s="465">
        <v>0</v>
      </c>
      <c r="K23" s="465">
        <v>1376.8500000000001</v>
      </c>
      <c r="L23" s="465">
        <v>0</v>
      </c>
      <c r="M23" s="465">
        <v>1176.3</v>
      </c>
      <c r="N23" s="465">
        <v>0</v>
      </c>
      <c r="O23" s="465">
        <v>0</v>
      </c>
      <c r="P23" s="465">
        <v>4627.18</v>
      </c>
      <c r="Q23" s="465">
        <v>0</v>
      </c>
      <c r="R23" s="465">
        <v>0</v>
      </c>
      <c r="S23" s="465">
        <v>9987.6200000000008</v>
      </c>
    </row>
    <row r="24" spans="1:19" s="463" customFormat="1" ht="12" customHeight="1">
      <c r="A24" s="461" t="s">
        <v>357</v>
      </c>
      <c r="B24" s="462">
        <v>640.13</v>
      </c>
      <c r="C24" s="462">
        <v>0</v>
      </c>
      <c r="D24" s="462">
        <v>3.14</v>
      </c>
      <c r="E24" s="462">
        <v>0</v>
      </c>
      <c r="F24" s="462">
        <v>0</v>
      </c>
      <c r="G24" s="462">
        <v>0</v>
      </c>
      <c r="H24" s="462">
        <v>4534.58</v>
      </c>
      <c r="I24" s="462">
        <v>0</v>
      </c>
      <c r="J24" s="462">
        <v>0</v>
      </c>
      <c r="K24" s="462">
        <v>6396.1500000000005</v>
      </c>
      <c r="L24" s="462">
        <v>0</v>
      </c>
      <c r="M24" s="462">
        <v>3723.6800000000003</v>
      </c>
      <c r="N24" s="462">
        <v>0</v>
      </c>
      <c r="O24" s="462">
        <v>0</v>
      </c>
      <c r="P24" s="462">
        <v>4736.4000000000005</v>
      </c>
      <c r="Q24" s="462">
        <v>0</v>
      </c>
      <c r="R24" s="462">
        <v>0</v>
      </c>
      <c r="S24" s="462">
        <v>20034.080000000002</v>
      </c>
    </row>
    <row r="25" spans="1:19" s="463" customFormat="1" ht="12"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63" customFormat="1" ht="12" customHeight="1">
      <c r="A26" s="464" t="s">
        <v>359</v>
      </c>
      <c r="B26" s="465">
        <v>7.65</v>
      </c>
      <c r="C26" s="465">
        <v>9593.36</v>
      </c>
      <c r="D26" s="465">
        <v>2488.52</v>
      </c>
      <c r="E26" s="465">
        <v>2384.06</v>
      </c>
      <c r="F26" s="465">
        <v>0</v>
      </c>
      <c r="G26" s="465">
        <v>6250.4000000000005</v>
      </c>
      <c r="H26" s="465">
        <v>9563.75</v>
      </c>
      <c r="I26" s="465">
        <v>0</v>
      </c>
      <c r="J26" s="465">
        <v>0</v>
      </c>
      <c r="K26" s="465">
        <v>782.4</v>
      </c>
      <c r="L26" s="465">
        <v>0</v>
      </c>
      <c r="M26" s="465">
        <v>56211.42</v>
      </c>
      <c r="N26" s="465">
        <v>0</v>
      </c>
      <c r="O26" s="465">
        <v>0</v>
      </c>
      <c r="P26" s="465">
        <v>20093.080000000002</v>
      </c>
      <c r="Q26" s="465">
        <v>0</v>
      </c>
      <c r="R26" s="465">
        <v>0</v>
      </c>
      <c r="S26" s="465">
        <v>107374.64</v>
      </c>
    </row>
    <row r="27" spans="1:19" s="463" customFormat="1" ht="12" customHeight="1">
      <c r="A27" s="461" t="s">
        <v>360</v>
      </c>
      <c r="B27" s="462">
        <v>0</v>
      </c>
      <c r="C27" s="462">
        <v>0</v>
      </c>
      <c r="D27" s="462">
        <v>10.220000000000001</v>
      </c>
      <c r="E27" s="462">
        <v>0</v>
      </c>
      <c r="F27" s="462">
        <v>0</v>
      </c>
      <c r="G27" s="462">
        <v>0</v>
      </c>
      <c r="H27" s="462">
        <v>523.6</v>
      </c>
      <c r="I27" s="462">
        <v>0</v>
      </c>
      <c r="J27" s="462">
        <v>0</v>
      </c>
      <c r="K27" s="462">
        <v>848.86</v>
      </c>
      <c r="L27" s="462">
        <v>0</v>
      </c>
      <c r="M27" s="462">
        <v>917.15</v>
      </c>
      <c r="N27" s="462">
        <v>0</v>
      </c>
      <c r="O27" s="462">
        <v>0</v>
      </c>
      <c r="P27" s="462">
        <v>357.14</v>
      </c>
      <c r="Q27" s="462">
        <v>0</v>
      </c>
      <c r="R27" s="462">
        <v>0</v>
      </c>
      <c r="S27" s="462">
        <v>2656.97</v>
      </c>
    </row>
    <row r="28" spans="1:19" s="463" customFormat="1" ht="12" customHeight="1">
      <c r="A28" s="461" t="s">
        <v>361</v>
      </c>
      <c r="B28" s="462">
        <v>9.4600000000000009</v>
      </c>
      <c r="C28" s="462">
        <v>0</v>
      </c>
      <c r="D28" s="462">
        <v>253.18</v>
      </c>
      <c r="E28" s="462">
        <v>0</v>
      </c>
      <c r="F28" s="462">
        <v>0</v>
      </c>
      <c r="G28" s="462">
        <v>0</v>
      </c>
      <c r="H28" s="462">
        <v>2138.2200000000003</v>
      </c>
      <c r="I28" s="462">
        <v>0</v>
      </c>
      <c r="J28" s="462">
        <v>0</v>
      </c>
      <c r="K28" s="462">
        <v>25827</v>
      </c>
      <c r="L28" s="462">
        <v>0</v>
      </c>
      <c r="M28" s="462">
        <v>3690.77</v>
      </c>
      <c r="N28" s="462">
        <v>0</v>
      </c>
      <c r="O28" s="462">
        <v>0</v>
      </c>
      <c r="P28" s="462">
        <v>4030.26</v>
      </c>
      <c r="Q28" s="462">
        <v>0</v>
      </c>
      <c r="R28" s="462">
        <v>0</v>
      </c>
      <c r="S28" s="462">
        <v>35948.89</v>
      </c>
    </row>
    <row r="29" spans="1:19" s="463" customFormat="1" ht="12" customHeight="1">
      <c r="A29" s="464" t="s">
        <v>362</v>
      </c>
      <c r="B29" s="465">
        <v>0</v>
      </c>
      <c r="C29" s="465">
        <v>0</v>
      </c>
      <c r="D29" s="465">
        <v>0</v>
      </c>
      <c r="E29" s="465">
        <v>0</v>
      </c>
      <c r="F29" s="465">
        <v>0</v>
      </c>
      <c r="G29" s="465">
        <v>0</v>
      </c>
      <c r="H29" s="465">
        <v>-345.77</v>
      </c>
      <c r="I29" s="465">
        <v>0</v>
      </c>
      <c r="J29" s="465">
        <v>0</v>
      </c>
      <c r="K29" s="465">
        <v>0</v>
      </c>
      <c r="L29" s="465">
        <v>0</v>
      </c>
      <c r="M29" s="465">
        <v>2496.89</v>
      </c>
      <c r="N29" s="465">
        <v>0</v>
      </c>
      <c r="O29" s="465">
        <v>0</v>
      </c>
      <c r="P29" s="465">
        <v>-313.77</v>
      </c>
      <c r="Q29" s="465">
        <v>0</v>
      </c>
      <c r="R29" s="465">
        <v>0</v>
      </c>
      <c r="S29" s="465">
        <v>1837.35</v>
      </c>
    </row>
    <row r="30" spans="1:19" s="463" customFormat="1" ht="12" customHeight="1">
      <c r="A30" s="461" t="s">
        <v>363</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row>
    <row r="31" spans="1:19" s="463" customFormat="1" ht="12" customHeight="1">
      <c r="A31" s="461" t="s">
        <v>364</v>
      </c>
      <c r="B31" s="462">
        <v>24651.87</v>
      </c>
      <c r="C31" s="462">
        <v>0</v>
      </c>
      <c r="D31" s="462">
        <v>2342.75</v>
      </c>
      <c r="E31" s="462">
        <v>7037.68</v>
      </c>
      <c r="F31" s="462">
        <v>11444.210000000001</v>
      </c>
      <c r="G31" s="462">
        <v>0</v>
      </c>
      <c r="H31" s="462">
        <v>19842.53</v>
      </c>
      <c r="I31" s="462">
        <v>0</v>
      </c>
      <c r="J31" s="462">
        <v>18281.05</v>
      </c>
      <c r="K31" s="462">
        <v>0</v>
      </c>
      <c r="L31" s="462">
        <v>0</v>
      </c>
      <c r="M31" s="462">
        <v>0</v>
      </c>
      <c r="N31" s="462">
        <v>0</v>
      </c>
      <c r="O31" s="462">
        <v>0</v>
      </c>
      <c r="P31" s="462">
        <v>1666.8400000000001</v>
      </c>
      <c r="Q31" s="462">
        <v>36665.200000000004</v>
      </c>
      <c r="R31" s="462">
        <v>0</v>
      </c>
      <c r="S31" s="462">
        <v>121932.13</v>
      </c>
    </row>
    <row r="32" spans="1:19" s="463" customFormat="1" ht="12"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63" customFormat="1" ht="12" customHeight="1">
      <c r="A33" s="461" t="s">
        <v>366</v>
      </c>
      <c r="B33" s="462">
        <v>0</v>
      </c>
      <c r="C33" s="462">
        <v>812.98</v>
      </c>
      <c r="D33" s="462">
        <v>2.15</v>
      </c>
      <c r="E33" s="462">
        <v>0</v>
      </c>
      <c r="F33" s="462">
        <v>0</v>
      </c>
      <c r="G33" s="462">
        <v>0</v>
      </c>
      <c r="H33" s="462">
        <v>671.2</v>
      </c>
      <c r="I33" s="462">
        <v>0</v>
      </c>
      <c r="J33" s="462">
        <v>0</v>
      </c>
      <c r="K33" s="462">
        <v>0</v>
      </c>
      <c r="L33" s="462">
        <v>0</v>
      </c>
      <c r="M33" s="462">
        <v>3638.79</v>
      </c>
      <c r="N33" s="462">
        <v>0</v>
      </c>
      <c r="O33" s="462">
        <v>0</v>
      </c>
      <c r="P33" s="462">
        <v>7165.9000000000005</v>
      </c>
      <c r="Q33" s="462">
        <v>0</v>
      </c>
      <c r="R33" s="462">
        <v>0</v>
      </c>
      <c r="S33" s="462">
        <v>12291.02</v>
      </c>
    </row>
    <row r="34" spans="1:19" s="463" customFormat="1" ht="12" customHeight="1">
      <c r="A34" s="461" t="s">
        <v>367</v>
      </c>
      <c r="B34" s="462">
        <v>1232.74</v>
      </c>
      <c r="C34" s="462">
        <v>0</v>
      </c>
      <c r="D34" s="462">
        <v>8492.75</v>
      </c>
      <c r="E34" s="462">
        <v>0</v>
      </c>
      <c r="F34" s="462">
        <v>0</v>
      </c>
      <c r="G34" s="462">
        <v>3495.14</v>
      </c>
      <c r="H34" s="462">
        <v>21045.920000000002</v>
      </c>
      <c r="I34" s="462">
        <v>0</v>
      </c>
      <c r="J34" s="462">
        <v>4707.04</v>
      </c>
      <c r="K34" s="462">
        <v>13080.53</v>
      </c>
      <c r="L34" s="462">
        <v>0</v>
      </c>
      <c r="M34" s="462">
        <v>102982.05</v>
      </c>
      <c r="N34" s="462">
        <v>0</v>
      </c>
      <c r="O34" s="462">
        <v>0</v>
      </c>
      <c r="P34" s="462">
        <v>38225.129999999997</v>
      </c>
      <c r="Q34" s="462">
        <v>0</v>
      </c>
      <c r="R34" s="462">
        <v>0</v>
      </c>
      <c r="S34" s="462">
        <v>193261.30000000002</v>
      </c>
    </row>
    <row r="35" spans="1:19" s="463" customFormat="1" ht="12" customHeight="1">
      <c r="A35" s="464" t="s">
        <v>368</v>
      </c>
      <c r="B35" s="465">
        <v>14093.06</v>
      </c>
      <c r="C35" s="465">
        <v>0</v>
      </c>
      <c r="D35" s="465">
        <v>0</v>
      </c>
      <c r="E35" s="465">
        <v>1249.3399999999999</v>
      </c>
      <c r="F35" s="465">
        <v>4665.4000000000005</v>
      </c>
      <c r="G35" s="465">
        <v>0</v>
      </c>
      <c r="H35" s="465">
        <v>0</v>
      </c>
      <c r="I35" s="465">
        <v>0</v>
      </c>
      <c r="J35" s="465">
        <v>294.73</v>
      </c>
      <c r="K35" s="465">
        <v>7049.66</v>
      </c>
      <c r="L35" s="465">
        <v>0</v>
      </c>
      <c r="M35" s="465">
        <v>2488.0700000000002</v>
      </c>
      <c r="N35" s="465">
        <v>0</v>
      </c>
      <c r="O35" s="465">
        <v>0</v>
      </c>
      <c r="P35" s="465">
        <v>0</v>
      </c>
      <c r="Q35" s="465">
        <v>5529.01</v>
      </c>
      <c r="R35" s="465">
        <v>0</v>
      </c>
      <c r="S35" s="465">
        <v>35369.269999999997</v>
      </c>
    </row>
    <row r="36" spans="1:19" s="463" customFormat="1" ht="12" customHeight="1">
      <c r="A36" s="461" t="s">
        <v>369</v>
      </c>
      <c r="B36" s="462">
        <v>3682.9900000000002</v>
      </c>
      <c r="C36" s="462">
        <v>0</v>
      </c>
      <c r="D36" s="462">
        <v>0</v>
      </c>
      <c r="E36" s="462">
        <v>0</v>
      </c>
      <c r="F36" s="462">
        <v>6921.7</v>
      </c>
      <c r="G36" s="462">
        <v>0</v>
      </c>
      <c r="H36" s="462">
        <v>0</v>
      </c>
      <c r="I36" s="462">
        <v>0</v>
      </c>
      <c r="J36" s="462">
        <v>0</v>
      </c>
      <c r="K36" s="462">
        <v>5151.58</v>
      </c>
      <c r="L36" s="462">
        <v>0</v>
      </c>
      <c r="M36" s="462">
        <v>0</v>
      </c>
      <c r="N36" s="462">
        <v>0</v>
      </c>
      <c r="O36" s="462">
        <v>0</v>
      </c>
      <c r="P36" s="462">
        <v>0</v>
      </c>
      <c r="Q36" s="462">
        <v>1994.89</v>
      </c>
      <c r="R36" s="462">
        <v>0</v>
      </c>
      <c r="S36" s="462">
        <v>17751.16</v>
      </c>
    </row>
    <row r="37" spans="1:19" s="463" customFormat="1" ht="12" customHeight="1">
      <c r="A37" s="461" t="s">
        <v>370</v>
      </c>
      <c r="B37" s="462">
        <v>1218.83</v>
      </c>
      <c r="C37" s="462">
        <v>0</v>
      </c>
      <c r="D37" s="462">
        <v>0</v>
      </c>
      <c r="E37" s="462">
        <v>0</v>
      </c>
      <c r="F37" s="462">
        <v>2405.9900000000002</v>
      </c>
      <c r="G37" s="462">
        <v>0</v>
      </c>
      <c r="H37" s="462">
        <v>0</v>
      </c>
      <c r="I37" s="462">
        <v>0</v>
      </c>
      <c r="J37" s="462">
        <v>0</v>
      </c>
      <c r="K37" s="462">
        <v>458.92</v>
      </c>
      <c r="L37" s="462">
        <v>0</v>
      </c>
      <c r="M37" s="462">
        <v>0</v>
      </c>
      <c r="N37" s="462">
        <v>0</v>
      </c>
      <c r="O37" s="462">
        <v>0</v>
      </c>
      <c r="P37" s="462">
        <v>0</v>
      </c>
      <c r="Q37" s="462">
        <v>804.29</v>
      </c>
      <c r="R37" s="462">
        <v>0</v>
      </c>
      <c r="S37" s="462">
        <v>4888.0300000000007</v>
      </c>
    </row>
    <row r="38" spans="1:19" s="463" customFormat="1" ht="12" customHeight="1">
      <c r="A38" s="464" t="s">
        <v>371</v>
      </c>
      <c r="B38" s="465">
        <v>0</v>
      </c>
      <c r="C38" s="465">
        <v>216.85</v>
      </c>
      <c r="D38" s="465">
        <v>0</v>
      </c>
      <c r="E38" s="465">
        <v>0</v>
      </c>
      <c r="F38" s="465">
        <v>0</v>
      </c>
      <c r="G38" s="465">
        <v>1114.45</v>
      </c>
      <c r="H38" s="465">
        <v>3476.1800000000003</v>
      </c>
      <c r="I38" s="465">
        <v>0</v>
      </c>
      <c r="J38" s="465">
        <v>284.14</v>
      </c>
      <c r="K38" s="465">
        <v>15448.050000000001</v>
      </c>
      <c r="L38" s="465">
        <v>0</v>
      </c>
      <c r="M38" s="465">
        <v>386.01</v>
      </c>
      <c r="N38" s="465">
        <v>0</v>
      </c>
      <c r="O38" s="465">
        <v>0</v>
      </c>
      <c r="P38" s="465">
        <v>0</v>
      </c>
      <c r="Q38" s="465">
        <v>0</v>
      </c>
      <c r="R38" s="465">
        <v>0</v>
      </c>
      <c r="S38" s="465">
        <v>20925.68</v>
      </c>
    </row>
    <row r="39" spans="1:19" s="463" customFormat="1" ht="12" customHeight="1">
      <c r="A39" s="461" t="s">
        <v>372</v>
      </c>
      <c r="B39" s="462">
        <v>0</v>
      </c>
      <c r="C39" s="462">
        <v>0</v>
      </c>
      <c r="D39" s="462">
        <v>0</v>
      </c>
      <c r="E39" s="462">
        <v>0</v>
      </c>
      <c r="F39" s="462">
        <v>0</v>
      </c>
      <c r="G39" s="462">
        <v>0</v>
      </c>
      <c r="H39" s="462">
        <v>3325.56</v>
      </c>
      <c r="I39" s="462">
        <v>0</v>
      </c>
      <c r="J39" s="462">
        <v>0</v>
      </c>
      <c r="K39" s="462">
        <v>0</v>
      </c>
      <c r="L39" s="462">
        <v>0</v>
      </c>
      <c r="M39" s="462">
        <v>1483.97</v>
      </c>
      <c r="N39" s="462">
        <v>0</v>
      </c>
      <c r="O39" s="462">
        <v>0</v>
      </c>
      <c r="P39" s="462">
        <v>0</v>
      </c>
      <c r="Q39" s="462">
        <v>0</v>
      </c>
      <c r="R39" s="462">
        <v>0</v>
      </c>
      <c r="S39" s="462">
        <v>4809.53</v>
      </c>
    </row>
    <row r="40" spans="1:19" s="463" customFormat="1" ht="12" customHeight="1">
      <c r="A40" s="461" t="s">
        <v>373</v>
      </c>
      <c r="B40" s="462">
        <v>0</v>
      </c>
      <c r="C40" s="462">
        <v>10146.66</v>
      </c>
      <c r="D40" s="462">
        <v>2758.01</v>
      </c>
      <c r="E40" s="462">
        <v>790.46</v>
      </c>
      <c r="F40" s="462">
        <v>0</v>
      </c>
      <c r="G40" s="462">
        <v>0</v>
      </c>
      <c r="H40" s="462">
        <v>4279.5600000000004</v>
      </c>
      <c r="I40" s="462">
        <v>0</v>
      </c>
      <c r="J40" s="462">
        <v>0</v>
      </c>
      <c r="K40" s="462">
        <v>1661.69</v>
      </c>
      <c r="L40" s="462">
        <v>0</v>
      </c>
      <c r="M40" s="462">
        <v>99.92</v>
      </c>
      <c r="N40" s="462">
        <v>0</v>
      </c>
      <c r="O40" s="462">
        <v>0</v>
      </c>
      <c r="P40" s="462">
        <v>3442.4900000000002</v>
      </c>
      <c r="Q40" s="462">
        <v>0</v>
      </c>
      <c r="R40" s="462">
        <v>0</v>
      </c>
      <c r="S40" s="462">
        <v>23178.79</v>
      </c>
    </row>
    <row r="41" spans="1:19" s="463" customFormat="1" ht="12" customHeight="1">
      <c r="A41" s="458" t="s">
        <v>374</v>
      </c>
      <c r="B41" s="459">
        <v>0</v>
      </c>
      <c r="C41" s="459">
        <v>2149.54</v>
      </c>
      <c r="D41" s="459">
        <v>16603.5</v>
      </c>
      <c r="E41" s="459">
        <v>988.87</v>
      </c>
      <c r="F41" s="459">
        <v>0</v>
      </c>
      <c r="G41" s="459">
        <v>14248.03</v>
      </c>
      <c r="H41" s="459">
        <v>107560.65000000001</v>
      </c>
      <c r="I41" s="459">
        <v>1038.1400000000001</v>
      </c>
      <c r="J41" s="459">
        <v>0</v>
      </c>
      <c r="K41" s="459">
        <v>75568.97</v>
      </c>
      <c r="L41" s="459">
        <v>0</v>
      </c>
      <c r="M41" s="459">
        <v>202941.45</v>
      </c>
      <c r="N41" s="459">
        <v>7070.22</v>
      </c>
      <c r="O41" s="459">
        <v>435.88</v>
      </c>
      <c r="P41" s="459">
        <v>233017.62</v>
      </c>
      <c r="Q41" s="459">
        <v>0</v>
      </c>
      <c r="R41" s="459">
        <v>149.31</v>
      </c>
      <c r="S41" s="459">
        <v>661772.18000000005</v>
      </c>
    </row>
    <row r="42" spans="1:19" s="460" customFormat="1" ht="12" customHeight="1">
      <c r="A42" s="461" t="s">
        <v>375</v>
      </c>
      <c r="B42" s="462">
        <v>0</v>
      </c>
      <c r="C42" s="462">
        <v>392.76</v>
      </c>
      <c r="D42" s="462">
        <v>13055.37</v>
      </c>
      <c r="E42" s="462">
        <v>988.87</v>
      </c>
      <c r="F42" s="462">
        <v>0</v>
      </c>
      <c r="G42" s="462">
        <v>1939.38</v>
      </c>
      <c r="H42" s="462">
        <v>6083.96</v>
      </c>
      <c r="I42" s="462">
        <v>1038.1400000000001</v>
      </c>
      <c r="J42" s="462">
        <v>0</v>
      </c>
      <c r="K42" s="462">
        <v>12698.56</v>
      </c>
      <c r="L42" s="462">
        <v>0</v>
      </c>
      <c r="M42" s="462">
        <v>26068.87</v>
      </c>
      <c r="N42" s="462">
        <v>4247.97</v>
      </c>
      <c r="O42" s="462">
        <v>0</v>
      </c>
      <c r="P42" s="462">
        <v>10649.42</v>
      </c>
      <c r="Q42" s="462">
        <v>0</v>
      </c>
      <c r="R42" s="462">
        <v>0</v>
      </c>
      <c r="S42" s="462">
        <v>77163.3</v>
      </c>
    </row>
    <row r="43" spans="1:19" s="463" customFormat="1" ht="12" customHeight="1">
      <c r="A43" s="461" t="s">
        <v>376</v>
      </c>
      <c r="B43" s="462">
        <v>0</v>
      </c>
      <c r="C43" s="462">
        <v>0</v>
      </c>
      <c r="D43" s="462">
        <v>0</v>
      </c>
      <c r="E43" s="462">
        <v>0</v>
      </c>
      <c r="F43" s="462">
        <v>0</v>
      </c>
      <c r="G43" s="462">
        <v>0</v>
      </c>
      <c r="H43" s="462">
        <v>0</v>
      </c>
      <c r="I43" s="462">
        <v>0</v>
      </c>
      <c r="J43" s="462">
        <v>0</v>
      </c>
      <c r="K43" s="462">
        <v>0</v>
      </c>
      <c r="L43" s="462">
        <v>0</v>
      </c>
      <c r="M43" s="462">
        <v>417.55</v>
      </c>
      <c r="N43" s="462">
        <v>0</v>
      </c>
      <c r="O43" s="462">
        <v>0</v>
      </c>
      <c r="P43" s="462">
        <v>775.08</v>
      </c>
      <c r="Q43" s="462">
        <v>0</v>
      </c>
      <c r="R43" s="462">
        <v>0</v>
      </c>
      <c r="S43" s="462">
        <v>1192.6300000000001</v>
      </c>
    </row>
    <row r="44" spans="1:19" s="463" customFormat="1" ht="12" customHeight="1">
      <c r="A44" s="464" t="s">
        <v>318</v>
      </c>
      <c r="B44" s="465">
        <v>0</v>
      </c>
      <c r="C44" s="465">
        <v>1756.78</v>
      </c>
      <c r="D44" s="465">
        <v>3548.13</v>
      </c>
      <c r="E44" s="465">
        <v>0</v>
      </c>
      <c r="F44" s="465">
        <v>0</v>
      </c>
      <c r="G44" s="465">
        <v>650.14</v>
      </c>
      <c r="H44" s="465">
        <v>30560.45</v>
      </c>
      <c r="I44" s="465">
        <v>0</v>
      </c>
      <c r="J44" s="465">
        <v>0</v>
      </c>
      <c r="K44" s="465">
        <v>47648.78</v>
      </c>
      <c r="L44" s="465">
        <v>0</v>
      </c>
      <c r="M44" s="465">
        <v>162007.1</v>
      </c>
      <c r="N44" s="465">
        <v>1.69</v>
      </c>
      <c r="O44" s="465">
        <v>0</v>
      </c>
      <c r="P44" s="465">
        <v>202821.47</v>
      </c>
      <c r="Q44" s="465">
        <v>0</v>
      </c>
      <c r="R44" s="465">
        <v>0</v>
      </c>
      <c r="S44" s="465">
        <v>448994.54000000004</v>
      </c>
    </row>
    <row r="45" spans="1:19" s="463" customFormat="1" ht="12" customHeight="1">
      <c r="A45" s="461" t="s">
        <v>377</v>
      </c>
      <c r="B45" s="462">
        <v>0</v>
      </c>
      <c r="C45" s="462">
        <v>0</v>
      </c>
      <c r="D45" s="462">
        <v>0</v>
      </c>
      <c r="E45" s="462">
        <v>0</v>
      </c>
      <c r="F45" s="462">
        <v>0</v>
      </c>
      <c r="G45" s="462">
        <v>11658.52</v>
      </c>
      <c r="H45" s="462">
        <v>70916.240000000005</v>
      </c>
      <c r="I45" s="462">
        <v>0</v>
      </c>
      <c r="J45" s="462">
        <v>0</v>
      </c>
      <c r="K45" s="462">
        <v>15221.64</v>
      </c>
      <c r="L45" s="462">
        <v>0</v>
      </c>
      <c r="M45" s="462">
        <v>14447.94</v>
      </c>
      <c r="N45" s="462">
        <v>2820.56</v>
      </c>
      <c r="O45" s="462">
        <v>435.88</v>
      </c>
      <c r="P45" s="462">
        <v>18771.64</v>
      </c>
      <c r="Q45" s="462">
        <v>0</v>
      </c>
      <c r="R45" s="462">
        <v>149.31</v>
      </c>
      <c r="S45" s="462">
        <v>134421.73000000001</v>
      </c>
    </row>
    <row r="46" spans="1:19" s="463" customFormat="1" ht="12" customHeight="1">
      <c r="A46" s="466" t="s">
        <v>378</v>
      </c>
      <c r="B46" s="467">
        <v>0</v>
      </c>
      <c r="C46" s="467">
        <v>109924.66</v>
      </c>
      <c r="D46" s="467">
        <v>4950.5600000000004</v>
      </c>
      <c r="E46" s="467">
        <v>62646.16</v>
      </c>
      <c r="F46" s="467">
        <v>0</v>
      </c>
      <c r="G46" s="467">
        <v>435107.93</v>
      </c>
      <c r="H46" s="467">
        <v>0</v>
      </c>
      <c r="I46" s="467">
        <v>366817.61</v>
      </c>
      <c r="J46" s="467">
        <v>0</v>
      </c>
      <c r="K46" s="467">
        <v>412625.16000000003</v>
      </c>
      <c r="L46" s="467">
        <v>13975.69</v>
      </c>
      <c r="M46" s="467">
        <v>739835.23</v>
      </c>
      <c r="N46" s="467">
        <v>214117.2</v>
      </c>
      <c r="O46" s="467">
        <v>0</v>
      </c>
      <c r="P46" s="467">
        <v>729239.1</v>
      </c>
      <c r="Q46" s="467">
        <v>0</v>
      </c>
      <c r="R46" s="467">
        <v>187916.94</v>
      </c>
      <c r="S46" s="467">
        <v>3277156.24</v>
      </c>
    </row>
    <row r="47" spans="1:19" s="463" customFormat="1" ht="12" customHeight="1">
      <c r="A47" s="468" t="s">
        <v>379</v>
      </c>
      <c r="B47" s="459">
        <v>0</v>
      </c>
      <c r="C47" s="459">
        <v>109924.66</v>
      </c>
      <c r="D47" s="459">
        <v>4950.5600000000004</v>
      </c>
      <c r="E47" s="459">
        <v>47175.94</v>
      </c>
      <c r="F47" s="459">
        <v>0</v>
      </c>
      <c r="G47" s="459">
        <v>304931.85000000003</v>
      </c>
      <c r="H47" s="459">
        <v>0</v>
      </c>
      <c r="I47" s="459">
        <v>209765.99</v>
      </c>
      <c r="J47" s="459">
        <v>0</v>
      </c>
      <c r="K47" s="459">
        <v>412625.16000000003</v>
      </c>
      <c r="L47" s="459">
        <v>2841.14</v>
      </c>
      <c r="M47" s="459">
        <v>705959.38</v>
      </c>
      <c r="N47" s="459">
        <v>163963.75</v>
      </c>
      <c r="O47" s="459">
        <v>0</v>
      </c>
      <c r="P47" s="459">
        <v>573937.44000000006</v>
      </c>
      <c r="Q47" s="459">
        <v>0</v>
      </c>
      <c r="R47" s="459">
        <v>25691.74</v>
      </c>
      <c r="S47" s="459">
        <v>2561767.6100000003</v>
      </c>
    </row>
    <row r="48" spans="1:19" s="463" customFormat="1" ht="12" customHeight="1">
      <c r="A48" s="461" t="s">
        <v>380</v>
      </c>
      <c r="B48" s="462">
        <v>0</v>
      </c>
      <c r="C48" s="462">
        <v>0</v>
      </c>
      <c r="D48" s="462">
        <v>1.92</v>
      </c>
      <c r="E48" s="462">
        <v>0</v>
      </c>
      <c r="F48" s="462">
        <v>0</v>
      </c>
      <c r="G48" s="462">
        <v>95341.96</v>
      </c>
      <c r="H48" s="462">
        <v>0</v>
      </c>
      <c r="I48" s="462">
        <v>9814.24</v>
      </c>
      <c r="J48" s="462">
        <v>0</v>
      </c>
      <c r="K48" s="462">
        <v>36648.639999999999</v>
      </c>
      <c r="L48" s="462">
        <v>2841.14</v>
      </c>
      <c r="M48" s="462">
        <v>229018.64</v>
      </c>
      <c r="N48" s="462">
        <v>521.36</v>
      </c>
      <c r="O48" s="462">
        <v>0</v>
      </c>
      <c r="P48" s="462">
        <v>213864.1</v>
      </c>
      <c r="Q48" s="462">
        <v>0</v>
      </c>
      <c r="R48" s="462">
        <v>2478.81</v>
      </c>
      <c r="S48" s="462">
        <v>590530.81000000006</v>
      </c>
    </row>
    <row r="49" spans="1:19" s="463" customFormat="1" ht="12" customHeight="1">
      <c r="A49" s="461" t="s">
        <v>381</v>
      </c>
      <c r="B49" s="462">
        <v>0</v>
      </c>
      <c r="C49" s="462">
        <v>57057.85</v>
      </c>
      <c r="D49" s="462">
        <v>1940.33</v>
      </c>
      <c r="E49" s="462">
        <v>5158.09</v>
      </c>
      <c r="F49" s="462">
        <v>0</v>
      </c>
      <c r="G49" s="462">
        <v>37.869999999999997</v>
      </c>
      <c r="H49" s="462">
        <v>0</v>
      </c>
      <c r="I49" s="462">
        <v>845.63</v>
      </c>
      <c r="J49" s="462">
        <v>0</v>
      </c>
      <c r="K49" s="462">
        <v>51764.79</v>
      </c>
      <c r="L49" s="462">
        <v>0</v>
      </c>
      <c r="M49" s="462">
        <v>20253.46</v>
      </c>
      <c r="N49" s="462">
        <v>1308.78</v>
      </c>
      <c r="O49" s="462">
        <v>0</v>
      </c>
      <c r="P49" s="462">
        <v>5582.05</v>
      </c>
      <c r="Q49" s="462">
        <v>0</v>
      </c>
      <c r="R49" s="462">
        <v>0</v>
      </c>
      <c r="S49" s="462">
        <v>143948.84999999998</v>
      </c>
    </row>
    <row r="50" spans="1:19" s="463" customFormat="1" ht="12" customHeight="1">
      <c r="A50" s="464" t="s">
        <v>382</v>
      </c>
      <c r="B50" s="465">
        <v>0</v>
      </c>
      <c r="C50" s="465">
        <v>0</v>
      </c>
      <c r="D50" s="465">
        <v>2358.2800000000002</v>
      </c>
      <c r="E50" s="465">
        <v>4557.28</v>
      </c>
      <c r="F50" s="465">
        <v>0</v>
      </c>
      <c r="G50" s="465">
        <v>269.97000000000003</v>
      </c>
      <c r="H50" s="465">
        <v>0</v>
      </c>
      <c r="I50" s="465">
        <v>18839.28</v>
      </c>
      <c r="J50" s="465">
        <v>0</v>
      </c>
      <c r="K50" s="465">
        <v>30265.21</v>
      </c>
      <c r="L50" s="465">
        <v>0</v>
      </c>
      <c r="M50" s="465">
        <v>35743.870000000003</v>
      </c>
      <c r="N50" s="465">
        <v>4178.0200000000004</v>
      </c>
      <c r="O50" s="465">
        <v>0</v>
      </c>
      <c r="P50" s="465">
        <v>33529.199999999997</v>
      </c>
      <c r="Q50" s="465">
        <v>0</v>
      </c>
      <c r="R50" s="465">
        <v>0</v>
      </c>
      <c r="S50" s="465">
        <v>129741.11</v>
      </c>
    </row>
    <row r="51" spans="1:19" s="463" customFormat="1" ht="12" customHeight="1">
      <c r="A51" s="469" t="s">
        <v>383</v>
      </c>
      <c r="B51" s="470">
        <v>0</v>
      </c>
      <c r="C51" s="470">
        <v>50543.450000000004</v>
      </c>
      <c r="D51" s="470">
        <v>641.32000000000005</v>
      </c>
      <c r="E51" s="470">
        <v>28924.12</v>
      </c>
      <c r="F51" s="470">
        <v>0</v>
      </c>
      <c r="G51" s="470">
        <v>56991.78</v>
      </c>
      <c r="H51" s="470">
        <v>0</v>
      </c>
      <c r="I51" s="470">
        <v>39455.950000000004</v>
      </c>
      <c r="J51" s="470">
        <v>0</v>
      </c>
      <c r="K51" s="470">
        <v>130411.8</v>
      </c>
      <c r="L51" s="470">
        <v>0</v>
      </c>
      <c r="M51" s="470">
        <v>221600.36000000002</v>
      </c>
      <c r="N51" s="470">
        <v>7169.09</v>
      </c>
      <c r="O51" s="470">
        <v>0</v>
      </c>
      <c r="P51" s="470">
        <v>103438.38</v>
      </c>
      <c r="Q51" s="470">
        <v>0</v>
      </c>
      <c r="R51" s="470">
        <v>0</v>
      </c>
      <c r="S51" s="470">
        <v>639176.25</v>
      </c>
    </row>
    <row r="52" spans="1:19" s="460" customFormat="1" ht="12" customHeight="1">
      <c r="A52" s="469" t="s">
        <v>384</v>
      </c>
      <c r="B52" s="470">
        <v>0</v>
      </c>
      <c r="C52" s="470">
        <v>0</v>
      </c>
      <c r="D52" s="470">
        <v>0</v>
      </c>
      <c r="E52" s="470">
        <v>0</v>
      </c>
      <c r="F52" s="470">
        <v>0</v>
      </c>
      <c r="G52" s="470">
        <v>0.48</v>
      </c>
      <c r="H52" s="470">
        <v>0</v>
      </c>
      <c r="I52" s="470">
        <v>0</v>
      </c>
      <c r="J52" s="470">
        <v>0</v>
      </c>
      <c r="K52" s="470">
        <v>18717.080000000002</v>
      </c>
      <c r="L52" s="470">
        <v>0</v>
      </c>
      <c r="M52" s="470">
        <v>27.95</v>
      </c>
      <c r="N52" s="470">
        <v>0</v>
      </c>
      <c r="O52" s="470">
        <v>0</v>
      </c>
      <c r="P52" s="470">
        <v>0</v>
      </c>
      <c r="Q52" s="470">
        <v>0</v>
      </c>
      <c r="R52" s="470">
        <v>0</v>
      </c>
      <c r="S52" s="470">
        <v>18745.510000000002</v>
      </c>
    </row>
    <row r="53" spans="1:19" s="460" customFormat="1" ht="12" customHeight="1">
      <c r="A53" s="464" t="s">
        <v>385</v>
      </c>
      <c r="B53" s="465">
        <v>0</v>
      </c>
      <c r="C53" s="465">
        <v>2.09</v>
      </c>
      <c r="D53" s="465">
        <v>1.57</v>
      </c>
      <c r="E53" s="465">
        <v>72</v>
      </c>
      <c r="F53" s="465">
        <v>0</v>
      </c>
      <c r="G53" s="465">
        <v>245.28</v>
      </c>
      <c r="H53" s="465">
        <v>0</v>
      </c>
      <c r="I53" s="465">
        <v>5242.92</v>
      </c>
      <c r="J53" s="465">
        <v>0</v>
      </c>
      <c r="K53" s="465">
        <v>0</v>
      </c>
      <c r="L53" s="465">
        <v>0</v>
      </c>
      <c r="M53" s="465">
        <v>70.36</v>
      </c>
      <c r="N53" s="465">
        <v>7</v>
      </c>
      <c r="O53" s="465">
        <v>0</v>
      </c>
      <c r="P53" s="465">
        <v>11172.17</v>
      </c>
      <c r="Q53" s="465">
        <v>0</v>
      </c>
      <c r="R53" s="465">
        <v>0</v>
      </c>
      <c r="S53" s="465">
        <v>16813.39</v>
      </c>
    </row>
    <row r="54" spans="1:19" s="460" customFormat="1" ht="12" customHeight="1">
      <c r="A54" s="461" t="s">
        <v>386</v>
      </c>
      <c r="B54" s="462">
        <v>0</v>
      </c>
      <c r="C54" s="462">
        <v>2321.27</v>
      </c>
      <c r="D54" s="462">
        <v>0</v>
      </c>
      <c r="E54" s="462">
        <v>0</v>
      </c>
      <c r="F54" s="462">
        <v>0</v>
      </c>
      <c r="G54" s="462">
        <v>0</v>
      </c>
      <c r="H54" s="462">
        <v>0</v>
      </c>
      <c r="I54" s="462">
        <v>9785.69</v>
      </c>
      <c r="J54" s="462">
        <v>0</v>
      </c>
      <c r="K54" s="462">
        <v>0.57999999999999996</v>
      </c>
      <c r="L54" s="462">
        <v>0</v>
      </c>
      <c r="M54" s="462">
        <v>587.28</v>
      </c>
      <c r="N54" s="462">
        <v>329.93</v>
      </c>
      <c r="O54" s="462">
        <v>0</v>
      </c>
      <c r="P54" s="462">
        <v>7467.3600000000006</v>
      </c>
      <c r="Q54" s="462">
        <v>0</v>
      </c>
      <c r="R54" s="462">
        <v>0.23</v>
      </c>
      <c r="S54" s="462">
        <v>20492.34</v>
      </c>
    </row>
    <row r="55" spans="1:19" s="460" customFormat="1" ht="12" customHeight="1">
      <c r="A55" s="461" t="s">
        <v>387</v>
      </c>
      <c r="B55" s="462">
        <v>0</v>
      </c>
      <c r="C55" s="462">
        <v>0</v>
      </c>
      <c r="D55" s="462">
        <v>7.15</v>
      </c>
      <c r="E55" s="462">
        <v>4.41</v>
      </c>
      <c r="F55" s="462">
        <v>0</v>
      </c>
      <c r="G55" s="462">
        <v>85.12</v>
      </c>
      <c r="H55" s="462">
        <v>0</v>
      </c>
      <c r="I55" s="462">
        <v>206.14000000000001</v>
      </c>
      <c r="J55" s="462">
        <v>0</v>
      </c>
      <c r="K55" s="462">
        <v>207.09</v>
      </c>
      <c r="L55" s="462">
        <v>0</v>
      </c>
      <c r="M55" s="462">
        <v>485.62</v>
      </c>
      <c r="N55" s="462">
        <v>5.48</v>
      </c>
      <c r="O55" s="462">
        <v>0</v>
      </c>
      <c r="P55" s="462">
        <v>513.6</v>
      </c>
      <c r="Q55" s="462">
        <v>0</v>
      </c>
      <c r="R55" s="462">
        <v>0</v>
      </c>
      <c r="S55" s="462">
        <v>1514.6100000000001</v>
      </c>
    </row>
    <row r="56" spans="1:19" s="463" customFormat="1" ht="12" customHeight="1">
      <c r="A56" s="464" t="s">
        <v>388</v>
      </c>
      <c r="B56" s="465">
        <v>0</v>
      </c>
      <c r="C56" s="465">
        <v>0</v>
      </c>
      <c r="D56" s="465">
        <v>0</v>
      </c>
      <c r="E56" s="465">
        <v>0</v>
      </c>
      <c r="F56" s="465">
        <v>0</v>
      </c>
      <c r="G56" s="465">
        <v>151959.39000000001</v>
      </c>
      <c r="H56" s="465">
        <v>0</v>
      </c>
      <c r="I56" s="465">
        <v>53171.840000000004</v>
      </c>
      <c r="J56" s="465">
        <v>0</v>
      </c>
      <c r="K56" s="465">
        <v>89706.03</v>
      </c>
      <c r="L56" s="465">
        <v>0</v>
      </c>
      <c r="M56" s="465">
        <v>159004.66</v>
      </c>
      <c r="N56" s="465">
        <v>140157.19</v>
      </c>
      <c r="O56" s="465">
        <v>0</v>
      </c>
      <c r="P56" s="465">
        <v>159818.57</v>
      </c>
      <c r="Q56" s="465">
        <v>0</v>
      </c>
      <c r="R56" s="465">
        <v>23212.69</v>
      </c>
      <c r="S56" s="465">
        <v>777030.37000000011</v>
      </c>
    </row>
    <row r="57" spans="1:19" s="463" customFormat="1" ht="12" customHeight="1">
      <c r="A57" s="461" t="s">
        <v>389</v>
      </c>
      <c r="B57" s="462">
        <v>0</v>
      </c>
      <c r="C57" s="462">
        <v>0</v>
      </c>
      <c r="D57" s="462">
        <v>0</v>
      </c>
      <c r="E57" s="462">
        <v>8460.0499999999993</v>
      </c>
      <c r="F57" s="462">
        <v>0</v>
      </c>
      <c r="G57" s="462">
        <v>0</v>
      </c>
      <c r="H57" s="462">
        <v>0</v>
      </c>
      <c r="I57" s="462">
        <v>72404.290000000008</v>
      </c>
      <c r="J57" s="462">
        <v>0</v>
      </c>
      <c r="K57" s="462">
        <v>54903.950000000004</v>
      </c>
      <c r="L57" s="462">
        <v>0</v>
      </c>
      <c r="M57" s="462">
        <v>39167.18</v>
      </c>
      <c r="N57" s="462">
        <v>10286.91</v>
      </c>
      <c r="O57" s="462">
        <v>0</v>
      </c>
      <c r="P57" s="462">
        <v>38552.01</v>
      </c>
      <c r="Q57" s="462">
        <v>0</v>
      </c>
      <c r="R57" s="462">
        <v>0</v>
      </c>
      <c r="S57" s="462">
        <v>223774.39</v>
      </c>
    </row>
    <row r="58" spans="1:19" s="460" customFormat="1" ht="12" customHeight="1">
      <c r="A58" s="466" t="s">
        <v>338</v>
      </c>
      <c r="B58" s="467">
        <v>0</v>
      </c>
      <c r="C58" s="467">
        <v>0</v>
      </c>
      <c r="D58" s="467">
        <v>0</v>
      </c>
      <c r="E58" s="467">
        <v>15470.220000000001</v>
      </c>
      <c r="F58" s="467">
        <v>0</v>
      </c>
      <c r="G58" s="467">
        <v>130176.08</v>
      </c>
      <c r="H58" s="467">
        <v>0</v>
      </c>
      <c r="I58" s="467">
        <v>157051.62</v>
      </c>
      <c r="J58" s="467">
        <v>0</v>
      </c>
      <c r="K58" s="467">
        <v>0</v>
      </c>
      <c r="L58" s="467">
        <v>11134.54</v>
      </c>
      <c r="M58" s="467">
        <v>33875.85</v>
      </c>
      <c r="N58" s="467">
        <v>50153.440000000002</v>
      </c>
      <c r="O58" s="467">
        <v>0</v>
      </c>
      <c r="P58" s="467">
        <v>155301.66</v>
      </c>
      <c r="Q58" s="467">
        <v>0</v>
      </c>
      <c r="R58" s="467">
        <v>162225.21</v>
      </c>
      <c r="S58" s="467">
        <v>715388.61999999988</v>
      </c>
    </row>
    <row r="59" spans="1:19" s="460" customFormat="1" ht="12" customHeight="1">
      <c r="A59" s="464" t="s">
        <v>390</v>
      </c>
      <c r="B59" s="465">
        <v>0</v>
      </c>
      <c r="C59" s="465">
        <v>0</v>
      </c>
      <c r="D59" s="465">
        <v>0</v>
      </c>
      <c r="E59" s="465">
        <v>674.91</v>
      </c>
      <c r="F59" s="465">
        <v>0</v>
      </c>
      <c r="G59" s="465">
        <v>1565.3500000000001</v>
      </c>
      <c r="H59" s="465">
        <v>0</v>
      </c>
      <c r="I59" s="465">
        <v>2051.7400000000002</v>
      </c>
      <c r="J59" s="465">
        <v>0</v>
      </c>
      <c r="K59" s="465">
        <v>0</v>
      </c>
      <c r="L59" s="465">
        <v>0</v>
      </c>
      <c r="M59" s="465">
        <v>832.14</v>
      </c>
      <c r="N59" s="465">
        <v>3931.37</v>
      </c>
      <c r="O59" s="465">
        <v>0</v>
      </c>
      <c r="P59" s="465">
        <v>23191.02</v>
      </c>
      <c r="Q59" s="465">
        <v>0</v>
      </c>
      <c r="R59" s="465">
        <v>184.42000000000002</v>
      </c>
      <c r="S59" s="465">
        <v>32430.949999999997</v>
      </c>
    </row>
    <row r="60" spans="1:19" s="463" customFormat="1" ht="12" customHeight="1">
      <c r="A60" s="461" t="s">
        <v>391</v>
      </c>
      <c r="B60" s="462">
        <v>0</v>
      </c>
      <c r="C60" s="462">
        <v>0</v>
      </c>
      <c r="D60" s="462">
        <v>0</v>
      </c>
      <c r="E60" s="462">
        <v>0</v>
      </c>
      <c r="F60" s="462">
        <v>0</v>
      </c>
      <c r="G60" s="462">
        <v>62464.74</v>
      </c>
      <c r="H60" s="462">
        <v>0</v>
      </c>
      <c r="I60" s="462">
        <v>137664.79999999999</v>
      </c>
      <c r="J60" s="462">
        <v>0</v>
      </c>
      <c r="K60" s="462">
        <v>0</v>
      </c>
      <c r="L60" s="462">
        <v>11134.54</v>
      </c>
      <c r="M60" s="462">
        <v>13632.01</v>
      </c>
      <c r="N60" s="462">
        <v>0</v>
      </c>
      <c r="O60" s="462">
        <v>0</v>
      </c>
      <c r="P60" s="462">
        <v>122208.5</v>
      </c>
      <c r="Q60" s="462">
        <v>0</v>
      </c>
      <c r="R60" s="462">
        <v>127662.91</v>
      </c>
      <c r="S60" s="462">
        <v>474767.5</v>
      </c>
    </row>
    <row r="61" spans="1:19" s="463" customFormat="1" ht="12" customHeight="1">
      <c r="A61" s="461" t="s">
        <v>392</v>
      </c>
      <c r="B61" s="462">
        <v>0</v>
      </c>
      <c r="C61" s="462">
        <v>0</v>
      </c>
      <c r="D61" s="462">
        <v>0</v>
      </c>
      <c r="E61" s="462">
        <v>0</v>
      </c>
      <c r="F61" s="462">
        <v>0</v>
      </c>
      <c r="G61" s="462">
        <v>62464.74</v>
      </c>
      <c r="H61" s="462">
        <v>0</v>
      </c>
      <c r="I61" s="462">
        <v>137664.79999999999</v>
      </c>
      <c r="J61" s="462">
        <v>0</v>
      </c>
      <c r="K61" s="462">
        <v>0</v>
      </c>
      <c r="L61" s="462">
        <v>11134.54</v>
      </c>
      <c r="M61" s="462">
        <v>13632.01</v>
      </c>
      <c r="N61" s="462">
        <v>0</v>
      </c>
      <c r="O61" s="462">
        <v>0</v>
      </c>
      <c r="P61" s="462">
        <v>122208.5</v>
      </c>
      <c r="Q61" s="462">
        <v>0</v>
      </c>
      <c r="R61" s="462">
        <v>127662.91</v>
      </c>
      <c r="S61" s="462">
        <v>474767.5</v>
      </c>
    </row>
    <row r="62" spans="1:19" s="463" customFormat="1" ht="12" customHeight="1">
      <c r="A62" s="464" t="s">
        <v>393</v>
      </c>
      <c r="B62" s="465">
        <v>0</v>
      </c>
      <c r="C62" s="465">
        <v>0</v>
      </c>
      <c r="D62" s="465">
        <v>0</v>
      </c>
      <c r="E62" s="465">
        <v>6810.24</v>
      </c>
      <c r="F62" s="465">
        <v>0</v>
      </c>
      <c r="G62" s="465">
        <v>22119.02</v>
      </c>
      <c r="H62" s="465">
        <v>0</v>
      </c>
      <c r="I62" s="465">
        <v>8963.33</v>
      </c>
      <c r="J62" s="465">
        <v>0</v>
      </c>
      <c r="K62" s="465">
        <v>0</v>
      </c>
      <c r="L62" s="465">
        <v>0</v>
      </c>
      <c r="M62" s="465">
        <v>7723.25</v>
      </c>
      <c r="N62" s="465">
        <v>21164.39</v>
      </c>
      <c r="O62" s="465">
        <v>0</v>
      </c>
      <c r="P62" s="465">
        <v>8686.93</v>
      </c>
      <c r="Q62" s="465">
        <v>0</v>
      </c>
      <c r="R62" s="465">
        <v>18900.689999999999</v>
      </c>
      <c r="S62" s="465">
        <v>94367.85</v>
      </c>
    </row>
    <row r="63" spans="1:19" s="463" customFormat="1" ht="12" customHeight="1">
      <c r="A63" s="461" t="s">
        <v>394</v>
      </c>
      <c r="B63" s="462">
        <v>0</v>
      </c>
      <c r="C63" s="462">
        <v>0</v>
      </c>
      <c r="D63" s="462">
        <v>0</v>
      </c>
      <c r="E63" s="462">
        <v>7985.06</v>
      </c>
      <c r="F63" s="462">
        <v>0</v>
      </c>
      <c r="G63" s="462">
        <v>44026.96</v>
      </c>
      <c r="H63" s="462">
        <v>0</v>
      </c>
      <c r="I63" s="462">
        <v>8371.75</v>
      </c>
      <c r="J63" s="462">
        <v>0</v>
      </c>
      <c r="K63" s="462">
        <v>0</v>
      </c>
      <c r="L63" s="462">
        <v>0</v>
      </c>
      <c r="M63" s="462">
        <v>11688.45</v>
      </c>
      <c r="N63" s="462">
        <v>25057.690000000002</v>
      </c>
      <c r="O63" s="462">
        <v>0</v>
      </c>
      <c r="P63" s="462">
        <v>1215.21</v>
      </c>
      <c r="Q63" s="462">
        <v>0</v>
      </c>
      <c r="R63" s="462">
        <v>15477.19</v>
      </c>
      <c r="S63" s="462">
        <v>113822.31000000001</v>
      </c>
    </row>
    <row r="64" spans="1:19" s="463" customFormat="1" ht="12" customHeight="1">
      <c r="A64" s="466" t="s">
        <v>395</v>
      </c>
      <c r="B64" s="467">
        <v>58321.91</v>
      </c>
      <c r="C64" s="467">
        <v>132849.85</v>
      </c>
      <c r="D64" s="467">
        <v>54069.07</v>
      </c>
      <c r="E64" s="467">
        <v>75096.56</v>
      </c>
      <c r="F64" s="467">
        <v>25437.31</v>
      </c>
      <c r="G64" s="467">
        <v>462258.75</v>
      </c>
      <c r="H64" s="467">
        <v>298852.78999999998</v>
      </c>
      <c r="I64" s="467">
        <v>367855.75</v>
      </c>
      <c r="J64" s="467">
        <v>24903.11</v>
      </c>
      <c r="K64" s="467">
        <v>845442.76</v>
      </c>
      <c r="L64" s="467">
        <v>13975.69</v>
      </c>
      <c r="M64" s="467">
        <v>1322134.98</v>
      </c>
      <c r="N64" s="467">
        <v>221187.42</v>
      </c>
      <c r="O64" s="467">
        <v>30348.25</v>
      </c>
      <c r="P64" s="467">
        <v>1554451.83</v>
      </c>
      <c r="Q64" s="467">
        <v>44993.39</v>
      </c>
      <c r="R64" s="467">
        <v>188066.25</v>
      </c>
      <c r="S64" s="467">
        <v>5720245.6699999999</v>
      </c>
    </row>
    <row r="65" spans="1:19" s="463" customFormat="1" ht="6.75" customHeight="1" thickBot="1">
      <c r="A65" s="471"/>
      <c r="B65" s="472"/>
      <c r="C65" s="472"/>
      <c r="D65" s="472"/>
      <c r="E65" s="472"/>
      <c r="F65" s="472"/>
      <c r="G65" s="472"/>
      <c r="H65" s="472"/>
      <c r="I65" s="472"/>
      <c r="J65" s="472"/>
      <c r="K65" s="472"/>
      <c r="L65" s="472"/>
      <c r="M65" s="472"/>
      <c r="N65" s="472"/>
      <c r="O65" s="472"/>
      <c r="P65" s="472"/>
      <c r="Q65" s="472"/>
      <c r="R65" s="472"/>
      <c r="S65" s="472"/>
    </row>
    <row r="66" spans="1:19" s="463" customFormat="1" ht="12" customHeight="1" thickTop="1">
      <c r="A66" s="367"/>
    </row>
    <row r="67" spans="1:19" s="463" customFormat="1" ht="12" customHeight="1">
      <c r="A67" s="473" t="s">
        <v>124</v>
      </c>
    </row>
    <row r="68" spans="1:19" s="463" customFormat="1" ht="12" customHeight="1">
      <c r="A68" s="473" t="s">
        <v>125</v>
      </c>
    </row>
    <row r="69" spans="1:19" s="460" customFormat="1" ht="12" customHeight="1">
      <c r="A69" s="67" t="s">
        <v>126</v>
      </c>
    </row>
    <row r="70" spans="1:19" s="457" customFormat="1" ht="11.25" customHeight="1">
      <c r="A70" s="67" t="s">
        <v>127</v>
      </c>
    </row>
    <row r="71" spans="1:19" ht="13.8">
      <c r="A71" s="67"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c r="S77" s="474"/>
    </row>
    <row r="78" spans="1:19" ht="13.8">
      <c r="A78" s="67"/>
    </row>
    <row r="79" spans="1:19" ht="13.8">
      <c r="A79" s="67"/>
    </row>
    <row r="80" spans="1:19" ht="13.8">
      <c r="A80" s="67"/>
    </row>
    <row r="81" spans="1:19">
      <c r="A81" s="444"/>
    </row>
    <row r="84" spans="1:19" ht="13.8">
      <c r="S84" s="476"/>
    </row>
    <row r="85" spans="1:19">
      <c r="S85" s="477"/>
    </row>
    <row r="86" spans="1:19">
      <c r="S86" s="477"/>
    </row>
    <row r="87" spans="1:19">
      <c r="S87" s="477"/>
    </row>
    <row r="88" spans="1:19">
      <c r="S88" s="477"/>
    </row>
    <row r="89" spans="1:19">
      <c r="S89" s="477"/>
    </row>
    <row r="90" spans="1:19">
      <c r="S90" s="477"/>
    </row>
    <row r="91" spans="1:19">
      <c r="S91" s="477"/>
    </row>
    <row r="92" spans="1:19">
      <c r="S92" s="477"/>
    </row>
    <row r="93" spans="1:19">
      <c r="S93" s="477"/>
    </row>
    <row r="94" spans="1:19">
      <c r="S94" s="477"/>
    </row>
    <row r="95" spans="1:19">
      <c r="S95" s="477"/>
    </row>
    <row r="96" spans="1:19">
      <c r="S96" s="477"/>
    </row>
    <row r="97" spans="19:19">
      <c r="S97" s="477"/>
    </row>
    <row r="98" spans="19:19">
      <c r="S98" s="477"/>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D5886-9575-4FB2-A931-70695EEDD917}">
  <sheetPr codeName="Hoja4"/>
  <dimension ref="A1:S93"/>
  <sheetViews>
    <sheetView showGridLines="0" zoomScale="85" zoomScaleNormal="85" workbookViewId="0">
      <selection activeCell="H43" sqref="H43"/>
    </sheetView>
  </sheetViews>
  <sheetFormatPr baseColWidth="10" defaultColWidth="7.6640625" defaultRowHeight="13.2"/>
  <cols>
    <col min="1" max="1" width="49" style="475" customWidth="1"/>
    <col min="2" max="3" width="14" style="444" customWidth="1"/>
    <col min="4" max="4" width="15.6640625" style="444" customWidth="1"/>
    <col min="5" max="7" width="14" style="444" customWidth="1"/>
    <col min="8" max="10" width="15.44140625" style="444" customWidth="1"/>
    <col min="11" max="11" width="15.6640625" style="444" customWidth="1"/>
    <col min="12" max="12" width="14" style="444" customWidth="1"/>
    <col min="13" max="13" width="15.5546875" style="444" customWidth="1"/>
    <col min="14" max="15" width="14" style="444" customWidth="1"/>
    <col min="16" max="16" width="15.6640625" style="444" customWidth="1"/>
    <col min="17" max="18" width="14" style="444" customWidth="1"/>
    <col min="19" max="19" width="16.44140625" style="444" customWidth="1"/>
    <col min="20" max="16384" width="7.6640625" style="444"/>
  </cols>
  <sheetData>
    <row r="1" spans="1:19" s="446" customFormat="1" ht="31.5" customHeight="1">
      <c r="A1" s="35" t="s">
        <v>16</v>
      </c>
      <c r="B1" s="478"/>
      <c r="C1" s="478"/>
      <c r="D1" s="478"/>
      <c r="E1" s="478"/>
      <c r="F1" s="478"/>
      <c r="G1" s="478"/>
      <c r="H1" s="478"/>
      <c r="I1" s="478"/>
      <c r="J1" s="478"/>
      <c r="K1" s="478"/>
      <c r="L1" s="478"/>
      <c r="M1" s="478"/>
      <c r="N1" s="478"/>
      <c r="O1" s="478"/>
      <c r="P1" s="478"/>
      <c r="Q1" s="478"/>
      <c r="R1" s="478"/>
      <c r="S1" s="478"/>
    </row>
    <row r="2" spans="1:19" s="448" customFormat="1" ht="18" customHeight="1">
      <c r="A2" s="38" t="s">
        <v>137</v>
      </c>
      <c r="B2" s="447"/>
      <c r="C2" s="447"/>
      <c r="D2" s="447"/>
      <c r="E2" s="447"/>
      <c r="F2" s="447"/>
      <c r="G2" s="447"/>
      <c r="H2" s="447"/>
      <c r="I2" s="447"/>
      <c r="J2" s="447"/>
      <c r="K2" s="447"/>
      <c r="L2" s="447"/>
      <c r="M2" s="447"/>
      <c r="N2" s="447"/>
      <c r="O2" s="447"/>
      <c r="P2" s="447"/>
      <c r="Q2" s="447"/>
      <c r="R2" s="447"/>
      <c r="S2" s="447"/>
    </row>
    <row r="3" spans="1:19" s="450" customFormat="1" ht="18.75" customHeight="1">
      <c r="A3" s="41" t="s">
        <v>341</v>
      </c>
      <c r="B3" s="449"/>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342</v>
      </c>
      <c r="B5" s="424" t="s">
        <v>303</v>
      </c>
      <c r="C5" s="453" t="s">
        <v>302</v>
      </c>
      <c r="D5" s="453" t="s">
        <v>181</v>
      </c>
      <c r="E5" s="453" t="s">
        <v>182</v>
      </c>
      <c r="F5" s="453" t="s">
        <v>183</v>
      </c>
      <c r="G5" s="424" t="s">
        <v>184</v>
      </c>
      <c r="H5" s="453" t="s">
        <v>185</v>
      </c>
      <c r="I5" s="453" t="s">
        <v>186</v>
      </c>
      <c r="J5" s="424" t="s">
        <v>187</v>
      </c>
      <c r="K5" s="424" t="s">
        <v>188</v>
      </c>
      <c r="L5" s="453" t="s">
        <v>189</v>
      </c>
      <c r="M5" s="453" t="s">
        <v>190</v>
      </c>
      <c r="N5" s="453" t="s">
        <v>191</v>
      </c>
      <c r="O5" s="453" t="s">
        <v>192</v>
      </c>
      <c r="P5" s="453" t="s">
        <v>193</v>
      </c>
      <c r="Q5" s="453" t="s">
        <v>194</v>
      </c>
      <c r="R5" s="453" t="s">
        <v>195</v>
      </c>
      <c r="S5" s="453" t="s">
        <v>304</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row>
    <row r="8" spans="1:19" s="460" customFormat="1" ht="12" customHeight="1">
      <c r="A8" s="458" t="s">
        <v>343</v>
      </c>
      <c r="B8" s="459">
        <v>33697.370000000003</v>
      </c>
      <c r="C8" s="459">
        <v>1221.74</v>
      </c>
      <c r="D8" s="459">
        <v>37062.770000000004</v>
      </c>
      <c r="E8" s="459">
        <v>3798.29</v>
      </c>
      <c r="F8" s="459">
        <v>13887.49</v>
      </c>
      <c r="G8" s="459">
        <v>0</v>
      </c>
      <c r="H8" s="459">
        <v>89152.01</v>
      </c>
      <c r="I8" s="459">
        <v>0</v>
      </c>
      <c r="J8" s="459">
        <v>15720.17</v>
      </c>
      <c r="K8" s="459">
        <v>201141.41</v>
      </c>
      <c r="L8" s="459">
        <v>0</v>
      </c>
      <c r="M8" s="459">
        <v>180287.62</v>
      </c>
      <c r="N8" s="459">
        <v>0</v>
      </c>
      <c r="O8" s="459">
        <v>402.3</v>
      </c>
      <c r="P8" s="459">
        <v>320370.07</v>
      </c>
      <c r="Q8" s="459">
        <v>21362.71</v>
      </c>
      <c r="R8" s="459">
        <v>0</v>
      </c>
      <c r="S8" s="459">
        <v>918103.95</v>
      </c>
    </row>
    <row r="9" spans="1:19" s="460" customFormat="1" ht="12" customHeight="1">
      <c r="A9" s="461" t="s">
        <v>344</v>
      </c>
      <c r="B9" s="462">
        <v>852.33</v>
      </c>
      <c r="C9" s="462">
        <v>0</v>
      </c>
      <c r="D9" s="462">
        <v>6554.8</v>
      </c>
      <c r="E9" s="462">
        <v>0</v>
      </c>
      <c r="F9" s="462">
        <v>0</v>
      </c>
      <c r="G9" s="462">
        <v>0</v>
      </c>
      <c r="H9" s="462">
        <v>8275.81</v>
      </c>
      <c r="I9" s="462">
        <v>0</v>
      </c>
      <c r="J9" s="462">
        <v>0</v>
      </c>
      <c r="K9" s="462">
        <v>48765.73</v>
      </c>
      <c r="L9" s="462">
        <v>0</v>
      </c>
      <c r="M9" s="462">
        <v>-5291.57</v>
      </c>
      <c r="N9" s="462">
        <v>0</v>
      </c>
      <c r="O9" s="462">
        <v>0</v>
      </c>
      <c r="P9" s="462">
        <v>33210.699999999997</v>
      </c>
      <c r="Q9" s="462">
        <v>0</v>
      </c>
      <c r="R9" s="462">
        <v>0</v>
      </c>
      <c r="S9" s="462">
        <v>92367.799999999988</v>
      </c>
    </row>
    <row r="10" spans="1:19" s="463" customFormat="1" ht="12" customHeight="1">
      <c r="A10" s="461" t="s">
        <v>345</v>
      </c>
      <c r="B10" s="462">
        <v>-117.67</v>
      </c>
      <c r="C10" s="462">
        <v>0</v>
      </c>
      <c r="D10" s="462">
        <v>5020.6099999999997</v>
      </c>
      <c r="E10" s="462">
        <v>0</v>
      </c>
      <c r="F10" s="462">
        <v>0</v>
      </c>
      <c r="G10" s="462">
        <v>0</v>
      </c>
      <c r="H10" s="462">
        <v>2467.06</v>
      </c>
      <c r="I10" s="462">
        <v>0</v>
      </c>
      <c r="J10" s="462">
        <v>0</v>
      </c>
      <c r="K10" s="462">
        <v>0</v>
      </c>
      <c r="L10" s="462">
        <v>0</v>
      </c>
      <c r="M10" s="462">
        <v>-3874.44</v>
      </c>
      <c r="N10" s="462">
        <v>0</v>
      </c>
      <c r="O10" s="462">
        <v>0</v>
      </c>
      <c r="P10" s="462">
        <v>14373.380000000001</v>
      </c>
      <c r="Q10" s="462">
        <v>0</v>
      </c>
      <c r="R10" s="462">
        <v>0</v>
      </c>
      <c r="S10" s="462">
        <v>17868.940000000002</v>
      </c>
    </row>
    <row r="11" spans="1:19" s="463" customFormat="1" ht="12" customHeight="1">
      <c r="A11" s="464" t="s">
        <v>317</v>
      </c>
      <c r="B11" s="465">
        <v>176.20000000000002</v>
      </c>
      <c r="C11" s="465">
        <v>0</v>
      </c>
      <c r="D11" s="465">
        <v>7445.06</v>
      </c>
      <c r="E11" s="465">
        <v>0</v>
      </c>
      <c r="F11" s="465">
        <v>0</v>
      </c>
      <c r="G11" s="465">
        <v>0</v>
      </c>
      <c r="H11" s="465">
        <v>31060.98</v>
      </c>
      <c r="I11" s="465">
        <v>0</v>
      </c>
      <c r="J11" s="465">
        <v>486.52</v>
      </c>
      <c r="K11" s="465">
        <v>102032.57</v>
      </c>
      <c r="L11" s="465">
        <v>0</v>
      </c>
      <c r="M11" s="465">
        <v>61045.65</v>
      </c>
      <c r="N11" s="465">
        <v>0</v>
      </c>
      <c r="O11" s="465">
        <v>0</v>
      </c>
      <c r="P11" s="465">
        <v>165936.61000000002</v>
      </c>
      <c r="Q11" s="465">
        <v>0</v>
      </c>
      <c r="R11" s="465">
        <v>0</v>
      </c>
      <c r="S11" s="465">
        <v>368183.59</v>
      </c>
    </row>
    <row r="12" spans="1:19" s="463" customFormat="1" ht="12" customHeight="1">
      <c r="A12" s="461" t="s">
        <v>346</v>
      </c>
      <c r="B12" s="462">
        <v>126.95</v>
      </c>
      <c r="C12" s="462">
        <v>0</v>
      </c>
      <c r="D12" s="462">
        <v>0</v>
      </c>
      <c r="E12" s="462">
        <v>0</v>
      </c>
      <c r="F12" s="462">
        <v>0</v>
      </c>
      <c r="G12" s="462">
        <v>0</v>
      </c>
      <c r="H12" s="462">
        <v>222.54</v>
      </c>
      <c r="I12" s="462">
        <v>0</v>
      </c>
      <c r="J12" s="462">
        <v>0</v>
      </c>
      <c r="K12" s="462">
        <v>0</v>
      </c>
      <c r="L12" s="462">
        <v>0</v>
      </c>
      <c r="M12" s="462">
        <v>0</v>
      </c>
      <c r="N12" s="462">
        <v>0</v>
      </c>
      <c r="O12" s="462">
        <v>0</v>
      </c>
      <c r="P12" s="462">
        <v>0</v>
      </c>
      <c r="Q12" s="462">
        <v>0</v>
      </c>
      <c r="R12" s="462">
        <v>0</v>
      </c>
      <c r="S12" s="462">
        <v>349.49</v>
      </c>
    </row>
    <row r="13" spans="1:19" s="463" customFormat="1" ht="12"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63" customFormat="1" ht="12" customHeight="1">
      <c r="A14" s="464" t="s">
        <v>316</v>
      </c>
      <c r="B14" s="465">
        <v>417.98</v>
      </c>
      <c r="C14" s="465">
        <v>0</v>
      </c>
      <c r="D14" s="465">
        <v>7014.42</v>
      </c>
      <c r="E14" s="465">
        <v>0</v>
      </c>
      <c r="F14" s="465">
        <v>0</v>
      </c>
      <c r="G14" s="465">
        <v>0</v>
      </c>
      <c r="H14" s="465">
        <v>1214.47</v>
      </c>
      <c r="I14" s="465">
        <v>0</v>
      </c>
      <c r="J14" s="465">
        <v>205.23000000000002</v>
      </c>
      <c r="K14" s="465">
        <v>4707.38</v>
      </c>
      <c r="L14" s="465">
        <v>0</v>
      </c>
      <c r="M14" s="465">
        <v>1956.54</v>
      </c>
      <c r="N14" s="465">
        <v>0</v>
      </c>
      <c r="O14" s="465">
        <v>0</v>
      </c>
      <c r="P14" s="465">
        <v>9498.25</v>
      </c>
      <c r="Q14" s="465">
        <v>0</v>
      </c>
      <c r="R14" s="465">
        <v>0</v>
      </c>
      <c r="S14" s="465">
        <v>25014.27</v>
      </c>
    </row>
    <row r="15" spans="1:19" s="463" customFormat="1" ht="12" customHeight="1">
      <c r="A15" s="461" t="s">
        <v>348</v>
      </c>
      <c r="B15" s="462">
        <v>0</v>
      </c>
      <c r="C15" s="462">
        <v>0</v>
      </c>
      <c r="D15" s="462">
        <v>0</v>
      </c>
      <c r="E15" s="462">
        <v>0</v>
      </c>
      <c r="F15" s="462">
        <v>0</v>
      </c>
      <c r="G15" s="462">
        <v>0</v>
      </c>
      <c r="H15" s="462">
        <v>153.88</v>
      </c>
      <c r="I15" s="462">
        <v>0</v>
      </c>
      <c r="J15" s="462">
        <v>0</v>
      </c>
      <c r="K15" s="462">
        <v>1029.3600000000001</v>
      </c>
      <c r="L15" s="462">
        <v>0</v>
      </c>
      <c r="M15" s="462">
        <v>3319.55</v>
      </c>
      <c r="N15" s="462">
        <v>0</v>
      </c>
      <c r="O15" s="462">
        <v>0</v>
      </c>
      <c r="P15" s="462">
        <v>13995.34</v>
      </c>
      <c r="Q15" s="462">
        <v>0</v>
      </c>
      <c r="R15" s="462">
        <v>0</v>
      </c>
      <c r="S15" s="462">
        <v>18498.13</v>
      </c>
    </row>
    <row r="16" spans="1:19" s="463" customFormat="1" ht="12" customHeight="1">
      <c r="A16" s="461" t="s">
        <v>349</v>
      </c>
      <c r="B16" s="462">
        <v>0</v>
      </c>
      <c r="C16" s="462">
        <v>0</v>
      </c>
      <c r="D16" s="462">
        <v>0</v>
      </c>
      <c r="E16" s="462">
        <v>0</v>
      </c>
      <c r="F16" s="462">
        <v>0</v>
      </c>
      <c r="G16" s="462">
        <v>0</v>
      </c>
      <c r="H16" s="462">
        <v>282</v>
      </c>
      <c r="I16" s="462">
        <v>0</v>
      </c>
      <c r="J16" s="462">
        <v>0</v>
      </c>
      <c r="K16" s="462">
        <v>-1302.8399999999999</v>
      </c>
      <c r="L16" s="462">
        <v>0</v>
      </c>
      <c r="M16" s="462">
        <v>6881</v>
      </c>
      <c r="N16" s="462">
        <v>0</v>
      </c>
      <c r="O16" s="462">
        <v>0</v>
      </c>
      <c r="P16" s="462">
        <v>21925.98</v>
      </c>
      <c r="Q16" s="462">
        <v>0</v>
      </c>
      <c r="R16" s="462">
        <v>0</v>
      </c>
      <c r="S16" s="462">
        <v>27786.14</v>
      </c>
    </row>
    <row r="17" spans="1:19" s="463" customFormat="1" ht="12" customHeight="1">
      <c r="A17" s="464" t="s">
        <v>350</v>
      </c>
      <c r="B17" s="465">
        <v>0</v>
      </c>
      <c r="C17" s="465">
        <v>0</v>
      </c>
      <c r="D17" s="465">
        <v>0</v>
      </c>
      <c r="E17" s="465">
        <v>0</v>
      </c>
      <c r="F17" s="465">
        <v>0</v>
      </c>
      <c r="G17" s="465">
        <v>0</v>
      </c>
      <c r="H17" s="465">
        <v>294.25</v>
      </c>
      <c r="I17" s="465">
        <v>0</v>
      </c>
      <c r="J17" s="465">
        <v>0</v>
      </c>
      <c r="K17" s="465">
        <v>286.29000000000002</v>
      </c>
      <c r="L17" s="465">
        <v>0</v>
      </c>
      <c r="M17" s="465">
        <v>818.39</v>
      </c>
      <c r="N17" s="465">
        <v>0</v>
      </c>
      <c r="O17" s="465">
        <v>402.3</v>
      </c>
      <c r="P17" s="465">
        <v>1543.51</v>
      </c>
      <c r="Q17" s="465">
        <v>0</v>
      </c>
      <c r="R17" s="465">
        <v>0</v>
      </c>
      <c r="S17" s="465">
        <v>3344.74</v>
      </c>
    </row>
    <row r="18" spans="1:19" s="463" customFormat="1" ht="12"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63" customFormat="1" ht="12" customHeight="1">
      <c r="A19" s="461" t="s">
        <v>352</v>
      </c>
      <c r="B19" s="462">
        <v>7825.51</v>
      </c>
      <c r="C19" s="462">
        <v>0</v>
      </c>
      <c r="D19" s="462">
        <v>1220.7</v>
      </c>
      <c r="E19" s="462">
        <v>0</v>
      </c>
      <c r="F19" s="462">
        <v>0</v>
      </c>
      <c r="G19" s="462">
        <v>0</v>
      </c>
      <c r="H19" s="462">
        <v>5936.7300000000005</v>
      </c>
      <c r="I19" s="462">
        <v>0</v>
      </c>
      <c r="J19" s="462">
        <v>179.32</v>
      </c>
      <c r="K19" s="462">
        <v>11792.6</v>
      </c>
      <c r="L19" s="462">
        <v>0</v>
      </c>
      <c r="M19" s="462">
        <v>4366.58</v>
      </c>
      <c r="N19" s="462">
        <v>0</v>
      </c>
      <c r="O19" s="462">
        <v>0</v>
      </c>
      <c r="P19" s="462">
        <v>16762.72</v>
      </c>
      <c r="Q19" s="462">
        <v>0</v>
      </c>
      <c r="R19" s="462">
        <v>0</v>
      </c>
      <c r="S19" s="462">
        <v>48084.160000000003</v>
      </c>
    </row>
    <row r="20" spans="1:19" s="463" customFormat="1" ht="12" customHeight="1">
      <c r="A20" s="464" t="s">
        <v>353</v>
      </c>
      <c r="B20" s="465">
        <v>10.71</v>
      </c>
      <c r="C20" s="465">
        <v>0</v>
      </c>
      <c r="D20" s="465">
        <v>-3.13</v>
      </c>
      <c r="E20" s="465">
        <v>0</v>
      </c>
      <c r="F20" s="465">
        <v>0</v>
      </c>
      <c r="G20" s="465">
        <v>0</v>
      </c>
      <c r="H20" s="465">
        <v>1301.72</v>
      </c>
      <c r="I20" s="465">
        <v>0</v>
      </c>
      <c r="J20" s="465">
        <v>0</v>
      </c>
      <c r="K20" s="465">
        <v>1690.18</v>
      </c>
      <c r="L20" s="465">
        <v>0</v>
      </c>
      <c r="M20" s="465">
        <v>3194.46</v>
      </c>
      <c r="N20" s="465">
        <v>0</v>
      </c>
      <c r="O20" s="465">
        <v>0</v>
      </c>
      <c r="P20" s="465">
        <v>5038.8599999999997</v>
      </c>
      <c r="Q20" s="465">
        <v>0</v>
      </c>
      <c r="R20" s="465">
        <v>0</v>
      </c>
      <c r="S20" s="465">
        <v>11232.8</v>
      </c>
    </row>
    <row r="21" spans="1:19" s="463" customFormat="1" ht="12" customHeight="1">
      <c r="A21" s="461" t="s">
        <v>354</v>
      </c>
      <c r="B21" s="462">
        <v>4.6000000000000005</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4.6000000000000005</v>
      </c>
    </row>
    <row r="22" spans="1:19" s="463" customFormat="1" ht="12" customHeight="1">
      <c r="A22" s="461" t="s">
        <v>355</v>
      </c>
      <c r="B22" s="462">
        <v>280.86</v>
      </c>
      <c r="C22" s="462">
        <v>0</v>
      </c>
      <c r="D22" s="462">
        <v>596.07000000000005</v>
      </c>
      <c r="E22" s="462">
        <v>0</v>
      </c>
      <c r="F22" s="462">
        <v>0</v>
      </c>
      <c r="G22" s="462">
        <v>0</v>
      </c>
      <c r="H22" s="462">
        <v>710.65</v>
      </c>
      <c r="I22" s="462">
        <v>0</v>
      </c>
      <c r="J22" s="462">
        <v>23.43</v>
      </c>
      <c r="K22" s="462">
        <v>1859.63</v>
      </c>
      <c r="L22" s="462">
        <v>0</v>
      </c>
      <c r="M22" s="462">
        <v>49.18</v>
      </c>
      <c r="N22" s="462">
        <v>0</v>
      </c>
      <c r="O22" s="462">
        <v>0</v>
      </c>
      <c r="P22" s="462">
        <v>926.95</v>
      </c>
      <c r="Q22" s="462">
        <v>0</v>
      </c>
      <c r="R22" s="462">
        <v>0</v>
      </c>
      <c r="S22" s="462">
        <v>4446.7700000000004</v>
      </c>
    </row>
    <row r="23" spans="1:19" s="463" customFormat="1" ht="12" customHeight="1">
      <c r="A23" s="464" t="s">
        <v>356</v>
      </c>
      <c r="B23" s="465">
        <v>-4.0999999999999996</v>
      </c>
      <c r="C23" s="465">
        <v>0</v>
      </c>
      <c r="D23" s="465">
        <v>-3.13</v>
      </c>
      <c r="E23" s="465">
        <v>0</v>
      </c>
      <c r="F23" s="465">
        <v>0</v>
      </c>
      <c r="G23" s="465">
        <v>0</v>
      </c>
      <c r="H23" s="465">
        <v>2598.9299999999998</v>
      </c>
      <c r="I23" s="465">
        <v>0</v>
      </c>
      <c r="J23" s="465">
        <v>0</v>
      </c>
      <c r="K23" s="465">
        <v>1044.3499999999999</v>
      </c>
      <c r="L23" s="465">
        <v>0</v>
      </c>
      <c r="M23" s="465">
        <v>675.06000000000006</v>
      </c>
      <c r="N23" s="465">
        <v>0</v>
      </c>
      <c r="O23" s="465">
        <v>0</v>
      </c>
      <c r="P23" s="465">
        <v>2312.52</v>
      </c>
      <c r="Q23" s="465">
        <v>0</v>
      </c>
      <c r="R23" s="465">
        <v>0</v>
      </c>
      <c r="S23" s="465">
        <v>6623.6299999999992</v>
      </c>
    </row>
    <row r="24" spans="1:19" s="463" customFormat="1" ht="12" customHeight="1">
      <c r="A24" s="461" t="s">
        <v>357</v>
      </c>
      <c r="B24" s="462">
        <v>378.19</v>
      </c>
      <c r="C24" s="462">
        <v>0</v>
      </c>
      <c r="D24" s="462">
        <v>45.08</v>
      </c>
      <c r="E24" s="462">
        <v>0</v>
      </c>
      <c r="F24" s="462">
        <v>0</v>
      </c>
      <c r="G24" s="462">
        <v>0</v>
      </c>
      <c r="H24" s="462">
        <v>3797.7000000000003</v>
      </c>
      <c r="I24" s="462">
        <v>0</v>
      </c>
      <c r="J24" s="462">
        <v>0</v>
      </c>
      <c r="K24" s="462">
        <v>3410.4700000000003</v>
      </c>
      <c r="L24" s="462">
        <v>0</v>
      </c>
      <c r="M24" s="462">
        <v>1847.47</v>
      </c>
      <c r="N24" s="462">
        <v>0</v>
      </c>
      <c r="O24" s="462">
        <v>0</v>
      </c>
      <c r="P24" s="462">
        <v>1441.91</v>
      </c>
      <c r="Q24" s="462">
        <v>0</v>
      </c>
      <c r="R24" s="462">
        <v>0</v>
      </c>
      <c r="S24" s="462">
        <v>10920.82</v>
      </c>
    </row>
    <row r="25" spans="1:19" s="463" customFormat="1" ht="12"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63" customFormat="1" ht="12" customHeight="1">
      <c r="A26" s="464" t="s">
        <v>359</v>
      </c>
      <c r="B26" s="465">
        <v>4.4800000000000004</v>
      </c>
      <c r="C26" s="465">
        <v>659.38</v>
      </c>
      <c r="D26" s="465">
        <v>650.80000000000007</v>
      </c>
      <c r="E26" s="465">
        <v>0</v>
      </c>
      <c r="F26" s="465">
        <v>0</v>
      </c>
      <c r="G26" s="465">
        <v>0</v>
      </c>
      <c r="H26" s="465">
        <v>537</v>
      </c>
      <c r="I26" s="465">
        <v>0</v>
      </c>
      <c r="J26" s="465">
        <v>0</v>
      </c>
      <c r="K26" s="465">
        <v>-77.3</v>
      </c>
      <c r="L26" s="465">
        <v>0</v>
      </c>
      <c r="M26" s="465">
        <v>212.29</v>
      </c>
      <c r="N26" s="465">
        <v>0</v>
      </c>
      <c r="O26" s="465">
        <v>0</v>
      </c>
      <c r="P26" s="465">
        <v>1267.69</v>
      </c>
      <c r="Q26" s="465">
        <v>0</v>
      </c>
      <c r="R26" s="465">
        <v>0</v>
      </c>
      <c r="S26" s="465">
        <v>3254.34</v>
      </c>
    </row>
    <row r="27" spans="1:19" s="463" customFormat="1" ht="12" customHeight="1">
      <c r="A27" s="461" t="s">
        <v>360</v>
      </c>
      <c r="B27" s="462">
        <v>0</v>
      </c>
      <c r="C27" s="462">
        <v>0</v>
      </c>
      <c r="D27" s="462">
        <v>3.24</v>
      </c>
      <c r="E27" s="462">
        <v>0</v>
      </c>
      <c r="F27" s="462">
        <v>0</v>
      </c>
      <c r="G27" s="462">
        <v>0</v>
      </c>
      <c r="H27" s="462">
        <v>-126.54</v>
      </c>
      <c r="I27" s="462">
        <v>0</v>
      </c>
      <c r="J27" s="462">
        <v>0</v>
      </c>
      <c r="K27" s="462">
        <v>8.9500000000000011</v>
      </c>
      <c r="L27" s="462">
        <v>0</v>
      </c>
      <c r="M27" s="462">
        <v>656.86</v>
      </c>
      <c r="N27" s="462">
        <v>0</v>
      </c>
      <c r="O27" s="462">
        <v>0</v>
      </c>
      <c r="P27" s="462">
        <v>0.64</v>
      </c>
      <c r="Q27" s="462">
        <v>0</v>
      </c>
      <c r="R27" s="462">
        <v>0</v>
      </c>
      <c r="S27" s="462">
        <v>543.15</v>
      </c>
    </row>
    <row r="28" spans="1:19" s="463" customFormat="1" ht="12" customHeight="1">
      <c r="A28" s="461" t="s">
        <v>361</v>
      </c>
      <c r="B28" s="462">
        <v>5.5200000000000005</v>
      </c>
      <c r="C28" s="462">
        <v>0</v>
      </c>
      <c r="D28" s="462">
        <v>82.44</v>
      </c>
      <c r="E28" s="462">
        <v>0</v>
      </c>
      <c r="F28" s="462">
        <v>0</v>
      </c>
      <c r="G28" s="462">
        <v>0</v>
      </c>
      <c r="H28" s="462">
        <v>326.12</v>
      </c>
      <c r="I28" s="462">
        <v>0</v>
      </c>
      <c r="J28" s="462">
        <v>0</v>
      </c>
      <c r="K28" s="462">
        <v>11519.050000000001</v>
      </c>
      <c r="L28" s="462">
        <v>0</v>
      </c>
      <c r="M28" s="462">
        <v>1334.25</v>
      </c>
      <c r="N28" s="462">
        <v>0</v>
      </c>
      <c r="O28" s="462">
        <v>0</v>
      </c>
      <c r="P28" s="462">
        <v>705.18000000000006</v>
      </c>
      <c r="Q28" s="462">
        <v>0</v>
      </c>
      <c r="R28" s="462">
        <v>0</v>
      </c>
      <c r="S28" s="462">
        <v>13972.560000000001</v>
      </c>
    </row>
    <row r="29" spans="1:19" s="463" customFormat="1" ht="12" customHeight="1">
      <c r="A29" s="464" t="s">
        <v>362</v>
      </c>
      <c r="B29" s="465">
        <v>0</v>
      </c>
      <c r="C29" s="465">
        <v>0</v>
      </c>
      <c r="D29" s="465">
        <v>0</v>
      </c>
      <c r="E29" s="465">
        <v>0</v>
      </c>
      <c r="F29" s="465">
        <v>0</v>
      </c>
      <c r="G29" s="465">
        <v>0</v>
      </c>
      <c r="H29" s="465">
        <v>793.51</v>
      </c>
      <c r="I29" s="465">
        <v>0</v>
      </c>
      <c r="J29" s="465">
        <v>0</v>
      </c>
      <c r="K29" s="465">
        <v>0</v>
      </c>
      <c r="L29" s="465">
        <v>0</v>
      </c>
      <c r="M29" s="465">
        <v>2195.21</v>
      </c>
      <c r="N29" s="465">
        <v>0</v>
      </c>
      <c r="O29" s="465">
        <v>0</v>
      </c>
      <c r="P29" s="465">
        <v>112.67</v>
      </c>
      <c r="Q29" s="465">
        <v>0</v>
      </c>
      <c r="R29" s="465">
        <v>0</v>
      </c>
      <c r="S29" s="465">
        <v>3101.3900000000003</v>
      </c>
    </row>
    <row r="30" spans="1:19" s="463" customFormat="1" ht="12" customHeight="1">
      <c r="A30" s="461" t="s">
        <v>363</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row>
    <row r="31" spans="1:19" s="463" customFormat="1" ht="12" customHeight="1">
      <c r="A31" s="461" t="s">
        <v>364</v>
      </c>
      <c r="B31" s="462">
        <v>11489.91</v>
      </c>
      <c r="C31" s="462">
        <v>0</v>
      </c>
      <c r="D31" s="462">
        <v>1301.4100000000001</v>
      </c>
      <c r="E31" s="462">
        <v>3336.58</v>
      </c>
      <c r="F31" s="462">
        <v>6077.24</v>
      </c>
      <c r="G31" s="462">
        <v>0</v>
      </c>
      <c r="H31" s="462">
        <v>14549.57</v>
      </c>
      <c r="I31" s="462">
        <v>0</v>
      </c>
      <c r="J31" s="462">
        <v>11236.75</v>
      </c>
      <c r="K31" s="462">
        <v>0</v>
      </c>
      <c r="L31" s="462">
        <v>0</v>
      </c>
      <c r="M31" s="462">
        <v>0</v>
      </c>
      <c r="N31" s="462">
        <v>0</v>
      </c>
      <c r="O31" s="462">
        <v>0</v>
      </c>
      <c r="P31" s="462">
        <v>1355.07</v>
      </c>
      <c r="Q31" s="462">
        <v>18967.95</v>
      </c>
      <c r="R31" s="462">
        <v>0</v>
      </c>
      <c r="S31" s="462">
        <v>68314.48</v>
      </c>
    </row>
    <row r="32" spans="1:19" s="463" customFormat="1" ht="12"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63" customFormat="1" ht="12" customHeight="1">
      <c r="A33" s="461" t="s">
        <v>366</v>
      </c>
      <c r="B33" s="462">
        <v>0</v>
      </c>
      <c r="C33" s="462">
        <v>307.79000000000002</v>
      </c>
      <c r="D33" s="462">
        <v>0.05</v>
      </c>
      <c r="E33" s="462">
        <v>0</v>
      </c>
      <c r="F33" s="462">
        <v>0</v>
      </c>
      <c r="G33" s="462">
        <v>0</v>
      </c>
      <c r="H33" s="462">
        <v>821.5</v>
      </c>
      <c r="I33" s="462">
        <v>0</v>
      </c>
      <c r="J33" s="462">
        <v>0</v>
      </c>
      <c r="K33" s="462">
        <v>0</v>
      </c>
      <c r="L33" s="462">
        <v>0</v>
      </c>
      <c r="M33" s="462">
        <v>1605.8</v>
      </c>
      <c r="N33" s="462">
        <v>0</v>
      </c>
      <c r="O33" s="462">
        <v>0</v>
      </c>
      <c r="P33" s="462">
        <v>2657.61</v>
      </c>
      <c r="Q33" s="462">
        <v>0</v>
      </c>
      <c r="R33" s="462">
        <v>0</v>
      </c>
      <c r="S33" s="462">
        <v>5392.75</v>
      </c>
    </row>
    <row r="34" spans="1:19" s="463" customFormat="1" ht="12" customHeight="1">
      <c r="A34" s="461" t="s">
        <v>367</v>
      </c>
      <c r="B34" s="462">
        <v>721.67</v>
      </c>
      <c r="C34" s="462">
        <v>0</v>
      </c>
      <c r="D34" s="462">
        <v>7134.33</v>
      </c>
      <c r="E34" s="462">
        <v>0</v>
      </c>
      <c r="F34" s="462">
        <v>0</v>
      </c>
      <c r="G34" s="462">
        <v>0</v>
      </c>
      <c r="H34" s="462">
        <v>9814.9600000000009</v>
      </c>
      <c r="I34" s="462">
        <v>0</v>
      </c>
      <c r="J34" s="462">
        <v>3234.84</v>
      </c>
      <c r="K34" s="462">
        <v>2742.4</v>
      </c>
      <c r="L34" s="462">
        <v>0</v>
      </c>
      <c r="M34" s="462">
        <v>95590.790000000008</v>
      </c>
      <c r="N34" s="462">
        <v>0</v>
      </c>
      <c r="O34" s="462">
        <v>0</v>
      </c>
      <c r="P34" s="462">
        <v>23039.18</v>
      </c>
      <c r="Q34" s="462">
        <v>0</v>
      </c>
      <c r="R34" s="462">
        <v>0</v>
      </c>
      <c r="S34" s="462">
        <v>142278.17000000001</v>
      </c>
    </row>
    <row r="35" spans="1:19" s="463" customFormat="1" ht="12" customHeight="1">
      <c r="A35" s="464" t="s">
        <v>368</v>
      </c>
      <c r="B35" s="465">
        <v>8679.3700000000008</v>
      </c>
      <c r="C35" s="465">
        <v>0</v>
      </c>
      <c r="D35" s="465">
        <v>0</v>
      </c>
      <c r="E35" s="465">
        <v>461.71000000000004</v>
      </c>
      <c r="F35" s="465">
        <v>2703.3</v>
      </c>
      <c r="G35" s="465">
        <v>0</v>
      </c>
      <c r="H35" s="465">
        <v>0</v>
      </c>
      <c r="I35" s="465">
        <v>0</v>
      </c>
      <c r="J35" s="465">
        <v>170.94</v>
      </c>
      <c r="K35" s="465">
        <v>4239.4800000000005</v>
      </c>
      <c r="L35" s="465">
        <v>0</v>
      </c>
      <c r="M35" s="465">
        <v>2449.5700000000002</v>
      </c>
      <c r="N35" s="465">
        <v>0</v>
      </c>
      <c r="O35" s="465">
        <v>0</v>
      </c>
      <c r="P35" s="465">
        <v>0</v>
      </c>
      <c r="Q35" s="465">
        <v>882.32</v>
      </c>
      <c r="R35" s="465">
        <v>0</v>
      </c>
      <c r="S35" s="465">
        <v>19586.690000000002</v>
      </c>
    </row>
    <row r="36" spans="1:19" s="463" customFormat="1" ht="12" customHeight="1">
      <c r="A36" s="461" t="s">
        <v>369</v>
      </c>
      <c r="B36" s="462">
        <v>2158.35</v>
      </c>
      <c r="C36" s="462">
        <v>0</v>
      </c>
      <c r="D36" s="462">
        <v>0</v>
      </c>
      <c r="E36" s="462">
        <v>0</v>
      </c>
      <c r="F36" s="462">
        <v>3817.11</v>
      </c>
      <c r="G36" s="462">
        <v>0</v>
      </c>
      <c r="H36" s="462">
        <v>0</v>
      </c>
      <c r="I36" s="462">
        <v>0</v>
      </c>
      <c r="J36" s="462">
        <v>0</v>
      </c>
      <c r="K36" s="462">
        <v>4051.21</v>
      </c>
      <c r="L36" s="462">
        <v>0</v>
      </c>
      <c r="M36" s="462">
        <v>0</v>
      </c>
      <c r="N36" s="462">
        <v>0</v>
      </c>
      <c r="O36" s="462">
        <v>0</v>
      </c>
      <c r="P36" s="462">
        <v>0</v>
      </c>
      <c r="Q36" s="462">
        <v>1079.06</v>
      </c>
      <c r="R36" s="462">
        <v>0</v>
      </c>
      <c r="S36" s="462">
        <v>11105.73</v>
      </c>
    </row>
    <row r="37" spans="1:19" s="463" customFormat="1" ht="12" customHeight="1">
      <c r="A37" s="461" t="s">
        <v>370</v>
      </c>
      <c r="B37" s="462">
        <v>686.52</v>
      </c>
      <c r="C37" s="462">
        <v>0</v>
      </c>
      <c r="D37" s="462">
        <v>0</v>
      </c>
      <c r="E37" s="462">
        <v>0</v>
      </c>
      <c r="F37" s="462">
        <v>1289.8399999999999</v>
      </c>
      <c r="G37" s="462">
        <v>0</v>
      </c>
      <c r="H37" s="462">
        <v>0</v>
      </c>
      <c r="I37" s="462">
        <v>0</v>
      </c>
      <c r="J37" s="462">
        <v>0</v>
      </c>
      <c r="K37" s="462">
        <v>349.59000000000003</v>
      </c>
      <c r="L37" s="462">
        <v>0</v>
      </c>
      <c r="M37" s="462">
        <v>0</v>
      </c>
      <c r="N37" s="462">
        <v>0</v>
      </c>
      <c r="O37" s="462">
        <v>0</v>
      </c>
      <c r="P37" s="462">
        <v>0</v>
      </c>
      <c r="Q37" s="462">
        <v>433.39</v>
      </c>
      <c r="R37" s="462">
        <v>0</v>
      </c>
      <c r="S37" s="462">
        <v>2759.3399999999997</v>
      </c>
    </row>
    <row r="38" spans="1:19" s="463" customFormat="1" ht="12" customHeight="1">
      <c r="A38" s="464" t="s">
        <v>371</v>
      </c>
      <c r="B38" s="465">
        <v>0</v>
      </c>
      <c r="C38" s="465">
        <v>0.2</v>
      </c>
      <c r="D38" s="465">
        <v>0</v>
      </c>
      <c r="E38" s="465">
        <v>0</v>
      </c>
      <c r="F38" s="465">
        <v>0</v>
      </c>
      <c r="G38" s="465">
        <v>0</v>
      </c>
      <c r="H38" s="465">
        <v>0</v>
      </c>
      <c r="I38" s="465">
        <v>0</v>
      </c>
      <c r="J38" s="465">
        <v>183.15</v>
      </c>
      <c r="K38" s="465">
        <v>2440.3000000000002</v>
      </c>
      <c r="L38" s="465">
        <v>0</v>
      </c>
      <c r="M38" s="465">
        <v>0</v>
      </c>
      <c r="N38" s="465">
        <v>0</v>
      </c>
      <c r="O38" s="465">
        <v>0</v>
      </c>
      <c r="P38" s="465">
        <v>0</v>
      </c>
      <c r="Q38" s="465">
        <v>0</v>
      </c>
      <c r="R38" s="465">
        <v>0</v>
      </c>
      <c r="S38" s="465">
        <v>2623.65</v>
      </c>
    </row>
    <row r="39" spans="1:19" s="463" customFormat="1" ht="12" customHeight="1">
      <c r="A39" s="461" t="s">
        <v>372</v>
      </c>
      <c r="B39" s="462">
        <v>0</v>
      </c>
      <c r="C39" s="462">
        <v>0</v>
      </c>
      <c r="D39" s="462">
        <v>0</v>
      </c>
      <c r="E39" s="462">
        <v>0</v>
      </c>
      <c r="F39" s="462">
        <v>0</v>
      </c>
      <c r="G39" s="462">
        <v>0</v>
      </c>
      <c r="H39" s="462">
        <v>2156.0500000000002</v>
      </c>
      <c r="I39" s="462">
        <v>0</v>
      </c>
      <c r="J39" s="462">
        <v>0</v>
      </c>
      <c r="K39" s="462">
        <v>0</v>
      </c>
      <c r="L39" s="462">
        <v>0</v>
      </c>
      <c r="M39" s="462">
        <v>1172.3399999999999</v>
      </c>
      <c r="N39" s="462">
        <v>0</v>
      </c>
      <c r="O39" s="462">
        <v>0</v>
      </c>
      <c r="P39" s="462">
        <v>1222.46</v>
      </c>
      <c r="Q39" s="462">
        <v>0</v>
      </c>
      <c r="R39" s="462">
        <v>0</v>
      </c>
      <c r="S39" s="462">
        <v>4550.8500000000004</v>
      </c>
    </row>
    <row r="40" spans="1:19" s="463" customFormat="1" ht="12" customHeight="1">
      <c r="A40" s="461" t="s">
        <v>373</v>
      </c>
      <c r="B40" s="462">
        <v>0</v>
      </c>
      <c r="C40" s="462">
        <v>254.38</v>
      </c>
      <c r="D40" s="462">
        <v>0</v>
      </c>
      <c r="E40" s="462">
        <v>0</v>
      </c>
      <c r="F40" s="462">
        <v>0</v>
      </c>
      <c r="G40" s="462">
        <v>0</v>
      </c>
      <c r="H40" s="462">
        <v>1963.1100000000001</v>
      </c>
      <c r="I40" s="462">
        <v>0</v>
      </c>
      <c r="J40" s="462">
        <v>0</v>
      </c>
      <c r="K40" s="462">
        <v>552</v>
      </c>
      <c r="L40" s="462">
        <v>0</v>
      </c>
      <c r="M40" s="462">
        <v>82.66</v>
      </c>
      <c r="N40" s="462">
        <v>0</v>
      </c>
      <c r="O40" s="462">
        <v>0</v>
      </c>
      <c r="P40" s="462">
        <v>3042.84</v>
      </c>
      <c r="Q40" s="462">
        <v>0</v>
      </c>
      <c r="R40" s="462">
        <v>0</v>
      </c>
      <c r="S40" s="462">
        <v>5894.99</v>
      </c>
    </row>
    <row r="41" spans="1:19" s="463" customFormat="1" ht="12" customHeight="1">
      <c r="A41" s="458" t="s">
        <v>374</v>
      </c>
      <c r="B41" s="459">
        <v>0</v>
      </c>
      <c r="C41" s="459">
        <v>108.79</v>
      </c>
      <c r="D41" s="459">
        <v>5376.16</v>
      </c>
      <c r="E41" s="459">
        <v>2.74</v>
      </c>
      <c r="F41" s="459">
        <v>0</v>
      </c>
      <c r="G41" s="459">
        <v>1.68</v>
      </c>
      <c r="H41" s="459">
        <v>1427.05</v>
      </c>
      <c r="I41" s="459">
        <v>1.24</v>
      </c>
      <c r="J41" s="459">
        <v>0</v>
      </c>
      <c r="K41" s="459">
        <v>3963.82</v>
      </c>
      <c r="L41" s="459">
        <v>0</v>
      </c>
      <c r="M41" s="459">
        <v>3593.63</v>
      </c>
      <c r="N41" s="459">
        <v>807.74</v>
      </c>
      <c r="O41" s="459">
        <v>0</v>
      </c>
      <c r="P41" s="459">
        <v>1896.54</v>
      </c>
      <c r="Q41" s="459">
        <v>0</v>
      </c>
      <c r="R41" s="459">
        <v>0</v>
      </c>
      <c r="S41" s="459">
        <v>17179.39</v>
      </c>
    </row>
    <row r="42" spans="1:19" s="460" customFormat="1" ht="12" customHeight="1">
      <c r="A42" s="461" t="s">
        <v>375</v>
      </c>
      <c r="B42" s="462">
        <v>0</v>
      </c>
      <c r="C42" s="462">
        <v>71.210000000000008</v>
      </c>
      <c r="D42" s="462">
        <v>5376.16</v>
      </c>
      <c r="E42" s="462">
        <v>2.74</v>
      </c>
      <c r="F42" s="462">
        <v>0</v>
      </c>
      <c r="G42" s="462">
        <v>1.68</v>
      </c>
      <c r="H42" s="462">
        <v>271.83</v>
      </c>
      <c r="I42" s="462">
        <v>1.24</v>
      </c>
      <c r="J42" s="462">
        <v>0</v>
      </c>
      <c r="K42" s="462">
        <v>2249.67</v>
      </c>
      <c r="L42" s="462">
        <v>0</v>
      </c>
      <c r="M42" s="462">
        <v>1023.09</v>
      </c>
      <c r="N42" s="462">
        <v>807.56000000000006</v>
      </c>
      <c r="O42" s="462">
        <v>0</v>
      </c>
      <c r="P42" s="462">
        <v>-1246.56</v>
      </c>
      <c r="Q42" s="462">
        <v>0</v>
      </c>
      <c r="R42" s="462">
        <v>0</v>
      </c>
      <c r="S42" s="462">
        <v>8558.619999999999</v>
      </c>
    </row>
    <row r="43" spans="1:19" s="463" customFormat="1" ht="12" customHeight="1">
      <c r="A43" s="461" t="s">
        <v>376</v>
      </c>
      <c r="B43" s="462">
        <v>0</v>
      </c>
      <c r="C43" s="462">
        <v>0</v>
      </c>
      <c r="D43" s="462">
        <v>0</v>
      </c>
      <c r="E43" s="462">
        <v>0</v>
      </c>
      <c r="F43" s="462">
        <v>0</v>
      </c>
      <c r="G43" s="462">
        <v>0</v>
      </c>
      <c r="H43" s="462">
        <v>0</v>
      </c>
      <c r="I43" s="462">
        <v>0</v>
      </c>
      <c r="J43" s="462">
        <v>0</v>
      </c>
      <c r="K43" s="462">
        <v>0</v>
      </c>
      <c r="L43" s="462">
        <v>0</v>
      </c>
      <c r="M43" s="462">
        <v>0</v>
      </c>
      <c r="N43" s="462">
        <v>0</v>
      </c>
      <c r="O43" s="462">
        <v>0</v>
      </c>
      <c r="P43" s="462">
        <v>-1.1599999999999999</v>
      </c>
      <c r="Q43" s="462">
        <v>0</v>
      </c>
      <c r="R43" s="462">
        <v>0</v>
      </c>
      <c r="S43" s="462">
        <v>-1.1599999999999999</v>
      </c>
    </row>
    <row r="44" spans="1:19" s="463" customFormat="1" ht="12" customHeight="1">
      <c r="A44" s="464" t="s">
        <v>318</v>
      </c>
      <c r="B44" s="465">
        <v>0</v>
      </c>
      <c r="C44" s="465">
        <v>37.58</v>
      </c>
      <c r="D44" s="465">
        <v>0</v>
      </c>
      <c r="E44" s="465">
        <v>0</v>
      </c>
      <c r="F44" s="465">
        <v>0</v>
      </c>
      <c r="G44" s="465">
        <v>0</v>
      </c>
      <c r="H44" s="465">
        <v>1104.73</v>
      </c>
      <c r="I44" s="465">
        <v>0</v>
      </c>
      <c r="J44" s="465">
        <v>0</v>
      </c>
      <c r="K44" s="465">
        <v>1589.71</v>
      </c>
      <c r="L44" s="465">
        <v>0</v>
      </c>
      <c r="M44" s="465">
        <v>2570.54</v>
      </c>
      <c r="N44" s="465">
        <v>0.19</v>
      </c>
      <c r="O44" s="465">
        <v>0</v>
      </c>
      <c r="P44" s="465">
        <v>3144.26</v>
      </c>
      <c r="Q44" s="465">
        <v>0</v>
      </c>
      <c r="R44" s="465">
        <v>0</v>
      </c>
      <c r="S44" s="465">
        <v>8447.0099999999984</v>
      </c>
    </row>
    <row r="45" spans="1:19" s="463" customFormat="1" ht="12" customHeight="1">
      <c r="A45" s="461" t="s">
        <v>377</v>
      </c>
      <c r="B45" s="462">
        <v>0</v>
      </c>
      <c r="C45" s="462">
        <v>0</v>
      </c>
      <c r="D45" s="462">
        <v>0</v>
      </c>
      <c r="E45" s="462">
        <v>0</v>
      </c>
      <c r="F45" s="462">
        <v>0</v>
      </c>
      <c r="G45" s="462">
        <v>0</v>
      </c>
      <c r="H45" s="462">
        <v>50.49</v>
      </c>
      <c r="I45" s="462">
        <v>0</v>
      </c>
      <c r="J45" s="462">
        <v>0</v>
      </c>
      <c r="K45" s="462">
        <v>124.43</v>
      </c>
      <c r="L45" s="462">
        <v>0</v>
      </c>
      <c r="M45" s="462">
        <v>0</v>
      </c>
      <c r="N45" s="462">
        <v>0</v>
      </c>
      <c r="O45" s="462">
        <v>0</v>
      </c>
      <c r="P45" s="462">
        <v>0</v>
      </c>
      <c r="Q45" s="462">
        <v>0</v>
      </c>
      <c r="R45" s="462">
        <v>0</v>
      </c>
      <c r="S45" s="462">
        <v>174.92000000000002</v>
      </c>
    </row>
    <row r="46" spans="1:19" s="463" customFormat="1" ht="12" customHeight="1">
      <c r="A46" s="466" t="s">
        <v>378</v>
      </c>
      <c r="B46" s="467">
        <v>0</v>
      </c>
      <c r="C46" s="467">
        <v>6931.59</v>
      </c>
      <c r="D46" s="467">
        <v>47.35</v>
      </c>
      <c r="E46" s="467">
        <v>1995.41</v>
      </c>
      <c r="F46" s="467">
        <v>0</v>
      </c>
      <c r="G46" s="467">
        <v>4898.4400000000005</v>
      </c>
      <c r="H46" s="467">
        <v>0</v>
      </c>
      <c r="I46" s="467">
        <v>79851.69</v>
      </c>
      <c r="J46" s="467">
        <v>0</v>
      </c>
      <c r="K46" s="467">
        <v>14990.74</v>
      </c>
      <c r="L46" s="467">
        <v>4918.08</v>
      </c>
      <c r="M46" s="467">
        <v>13873.39</v>
      </c>
      <c r="N46" s="467">
        <v>4730.8100000000004</v>
      </c>
      <c r="O46" s="467">
        <v>0</v>
      </c>
      <c r="P46" s="467">
        <v>124213.75</v>
      </c>
      <c r="Q46" s="467">
        <v>0</v>
      </c>
      <c r="R46" s="467">
        <v>273.14</v>
      </c>
      <c r="S46" s="467">
        <v>256724.39000000004</v>
      </c>
    </row>
    <row r="47" spans="1:19" s="463" customFormat="1" ht="12" customHeight="1">
      <c r="A47" s="468" t="s">
        <v>379</v>
      </c>
      <c r="B47" s="459">
        <v>0</v>
      </c>
      <c r="C47" s="459">
        <v>6931.59</v>
      </c>
      <c r="D47" s="459">
        <v>47.35</v>
      </c>
      <c r="E47" s="459">
        <v>1995.41</v>
      </c>
      <c r="F47" s="459">
        <v>0</v>
      </c>
      <c r="G47" s="459">
        <v>4603.6099999999997</v>
      </c>
      <c r="H47" s="459">
        <v>0</v>
      </c>
      <c r="I47" s="459">
        <v>7025.66</v>
      </c>
      <c r="J47" s="459">
        <v>0</v>
      </c>
      <c r="K47" s="459">
        <v>14990.74</v>
      </c>
      <c r="L47" s="459">
        <v>242.29</v>
      </c>
      <c r="M47" s="459">
        <v>11979.85</v>
      </c>
      <c r="N47" s="459">
        <v>4730.8100000000004</v>
      </c>
      <c r="O47" s="459">
        <v>0</v>
      </c>
      <c r="P47" s="459">
        <v>28044.28</v>
      </c>
      <c r="Q47" s="459">
        <v>0</v>
      </c>
      <c r="R47" s="459">
        <v>0</v>
      </c>
      <c r="S47" s="459">
        <v>80591.59</v>
      </c>
    </row>
    <row r="48" spans="1:19" s="463" customFormat="1" ht="12" customHeight="1">
      <c r="A48" s="461" t="s">
        <v>380</v>
      </c>
      <c r="B48" s="462">
        <v>0</v>
      </c>
      <c r="C48" s="462">
        <v>0</v>
      </c>
      <c r="D48" s="462">
        <v>0</v>
      </c>
      <c r="E48" s="462">
        <v>0</v>
      </c>
      <c r="F48" s="462">
        <v>0</v>
      </c>
      <c r="G48" s="462">
        <v>3427.33</v>
      </c>
      <c r="H48" s="462">
        <v>0</v>
      </c>
      <c r="I48" s="462">
        <v>98.350000000000009</v>
      </c>
      <c r="J48" s="462">
        <v>0</v>
      </c>
      <c r="K48" s="462">
        <v>141.32</v>
      </c>
      <c r="L48" s="462">
        <v>242.29</v>
      </c>
      <c r="M48" s="462">
        <v>3937.21</v>
      </c>
      <c r="N48" s="462">
        <v>11.76</v>
      </c>
      <c r="O48" s="462">
        <v>0</v>
      </c>
      <c r="P48" s="462">
        <v>3367.39</v>
      </c>
      <c r="Q48" s="462">
        <v>0</v>
      </c>
      <c r="R48" s="462">
        <v>0</v>
      </c>
      <c r="S48" s="462">
        <v>11225.65</v>
      </c>
    </row>
    <row r="49" spans="1:19" s="463" customFormat="1" ht="12" customHeight="1">
      <c r="A49" s="461" t="s">
        <v>381</v>
      </c>
      <c r="B49" s="462">
        <v>0</v>
      </c>
      <c r="C49" s="462">
        <v>1750.19</v>
      </c>
      <c r="D49" s="462">
        <v>0</v>
      </c>
      <c r="E49" s="462">
        <v>103.78</v>
      </c>
      <c r="F49" s="462">
        <v>0</v>
      </c>
      <c r="G49" s="462">
        <v>0</v>
      </c>
      <c r="H49" s="462">
        <v>0</v>
      </c>
      <c r="I49" s="462">
        <v>74.070000000000007</v>
      </c>
      <c r="J49" s="462">
        <v>0</v>
      </c>
      <c r="K49" s="462">
        <v>4493.75</v>
      </c>
      <c r="L49" s="462">
        <v>0</v>
      </c>
      <c r="M49" s="462">
        <v>159.09</v>
      </c>
      <c r="N49" s="462">
        <v>236.03</v>
      </c>
      <c r="O49" s="462">
        <v>0</v>
      </c>
      <c r="P49" s="462">
        <v>1540.52</v>
      </c>
      <c r="Q49" s="462">
        <v>0</v>
      </c>
      <c r="R49" s="462">
        <v>0</v>
      </c>
      <c r="S49" s="462">
        <v>8357.43</v>
      </c>
    </row>
    <row r="50" spans="1:19" s="463" customFormat="1" ht="12" customHeight="1">
      <c r="A50" s="464" t="s">
        <v>382</v>
      </c>
      <c r="B50" s="465">
        <v>0</v>
      </c>
      <c r="C50" s="465">
        <v>0</v>
      </c>
      <c r="D50" s="465">
        <v>0</v>
      </c>
      <c r="E50" s="465">
        <v>65.08</v>
      </c>
      <c r="F50" s="465">
        <v>0</v>
      </c>
      <c r="G50" s="465">
        <v>92.460000000000008</v>
      </c>
      <c r="H50" s="465">
        <v>0</v>
      </c>
      <c r="I50" s="465">
        <v>2052.0300000000002</v>
      </c>
      <c r="J50" s="465">
        <v>0</v>
      </c>
      <c r="K50" s="465">
        <v>2124.29</v>
      </c>
      <c r="L50" s="465">
        <v>0</v>
      </c>
      <c r="M50" s="465">
        <v>2056.75</v>
      </c>
      <c r="N50" s="465">
        <v>959.13</v>
      </c>
      <c r="O50" s="465">
        <v>0</v>
      </c>
      <c r="P50" s="465">
        <v>3317.31</v>
      </c>
      <c r="Q50" s="465">
        <v>0</v>
      </c>
      <c r="R50" s="465">
        <v>0</v>
      </c>
      <c r="S50" s="465">
        <v>10667.050000000001</v>
      </c>
    </row>
    <row r="51" spans="1:19" s="463" customFormat="1" ht="12" customHeight="1">
      <c r="A51" s="469" t="s">
        <v>383</v>
      </c>
      <c r="B51" s="470">
        <v>0</v>
      </c>
      <c r="C51" s="470">
        <v>5178.49</v>
      </c>
      <c r="D51" s="470">
        <v>47.35</v>
      </c>
      <c r="E51" s="470">
        <v>525.27</v>
      </c>
      <c r="F51" s="470">
        <v>0</v>
      </c>
      <c r="G51" s="470">
        <v>1083.81</v>
      </c>
      <c r="H51" s="470">
        <v>0</v>
      </c>
      <c r="I51" s="470">
        <v>4714.71</v>
      </c>
      <c r="J51" s="470">
        <v>0</v>
      </c>
      <c r="K51" s="470">
        <v>4412.32</v>
      </c>
      <c r="L51" s="470">
        <v>0</v>
      </c>
      <c r="M51" s="470">
        <v>5270.83</v>
      </c>
      <c r="N51" s="470">
        <v>641.48</v>
      </c>
      <c r="O51" s="470">
        <v>0</v>
      </c>
      <c r="P51" s="470">
        <v>6650.22</v>
      </c>
      <c r="Q51" s="470">
        <v>0</v>
      </c>
      <c r="R51" s="470">
        <v>0</v>
      </c>
      <c r="S51" s="470">
        <v>28524.48</v>
      </c>
    </row>
    <row r="52" spans="1:19" s="463" customFormat="1" ht="12" customHeight="1">
      <c r="A52" s="469" t="s">
        <v>384</v>
      </c>
      <c r="B52" s="470">
        <v>0</v>
      </c>
      <c r="C52" s="470">
        <v>0</v>
      </c>
      <c r="D52" s="470">
        <v>0</v>
      </c>
      <c r="E52" s="470">
        <v>0</v>
      </c>
      <c r="F52" s="470">
        <v>0</v>
      </c>
      <c r="G52" s="470">
        <v>0</v>
      </c>
      <c r="H52" s="470">
        <v>0</v>
      </c>
      <c r="I52" s="470">
        <v>0</v>
      </c>
      <c r="J52" s="470">
        <v>0</v>
      </c>
      <c r="K52" s="470">
        <v>0</v>
      </c>
      <c r="L52" s="470">
        <v>0</v>
      </c>
      <c r="M52" s="470">
        <v>0</v>
      </c>
      <c r="N52" s="470">
        <v>0</v>
      </c>
      <c r="O52" s="470">
        <v>0</v>
      </c>
      <c r="P52" s="470">
        <v>0</v>
      </c>
      <c r="Q52" s="470">
        <v>0</v>
      </c>
      <c r="R52" s="470">
        <v>0</v>
      </c>
      <c r="S52" s="470">
        <v>0</v>
      </c>
    </row>
    <row r="53" spans="1:19" s="463" customFormat="1" ht="12" customHeight="1">
      <c r="A53" s="464" t="s">
        <v>385</v>
      </c>
      <c r="B53" s="465">
        <v>0</v>
      </c>
      <c r="C53" s="465">
        <v>0</v>
      </c>
      <c r="D53" s="465">
        <v>0</v>
      </c>
      <c r="E53" s="465">
        <v>0.4</v>
      </c>
      <c r="F53" s="465">
        <v>0</v>
      </c>
      <c r="G53" s="465">
        <v>0</v>
      </c>
      <c r="H53" s="465">
        <v>0</v>
      </c>
      <c r="I53" s="465">
        <v>0.11</v>
      </c>
      <c r="J53" s="465">
        <v>0</v>
      </c>
      <c r="K53" s="465">
        <v>0</v>
      </c>
      <c r="L53" s="465">
        <v>0</v>
      </c>
      <c r="M53" s="465">
        <v>0</v>
      </c>
      <c r="N53" s="465">
        <v>0.17</v>
      </c>
      <c r="O53" s="465">
        <v>0</v>
      </c>
      <c r="P53" s="465">
        <v>53.83</v>
      </c>
      <c r="Q53" s="465">
        <v>0</v>
      </c>
      <c r="R53" s="465">
        <v>0</v>
      </c>
      <c r="S53" s="465">
        <v>54.51</v>
      </c>
    </row>
    <row r="54" spans="1:19" s="463" customFormat="1" ht="12" customHeight="1">
      <c r="A54" s="461" t="s">
        <v>386</v>
      </c>
      <c r="B54" s="462">
        <v>0</v>
      </c>
      <c r="C54" s="462">
        <v>2.91</v>
      </c>
      <c r="D54" s="462">
        <v>0</v>
      </c>
      <c r="E54" s="462">
        <v>0</v>
      </c>
      <c r="F54" s="462">
        <v>0</v>
      </c>
      <c r="G54" s="462">
        <v>0</v>
      </c>
      <c r="H54" s="462">
        <v>0</v>
      </c>
      <c r="I54" s="462">
        <v>0</v>
      </c>
      <c r="J54" s="462">
        <v>0</v>
      </c>
      <c r="K54" s="462">
        <v>0</v>
      </c>
      <c r="L54" s="462">
        <v>0</v>
      </c>
      <c r="M54" s="462">
        <v>0</v>
      </c>
      <c r="N54" s="462">
        <v>9.74</v>
      </c>
      <c r="O54" s="462">
        <v>0</v>
      </c>
      <c r="P54" s="462">
        <v>0</v>
      </c>
      <c r="Q54" s="462">
        <v>0</v>
      </c>
      <c r="R54" s="462">
        <v>0</v>
      </c>
      <c r="S54" s="462">
        <v>12.65</v>
      </c>
    </row>
    <row r="55" spans="1:19" s="463" customFormat="1" ht="12" customHeight="1">
      <c r="A55" s="461" t="s">
        <v>387</v>
      </c>
      <c r="B55" s="462">
        <v>0</v>
      </c>
      <c r="C55" s="462">
        <v>0</v>
      </c>
      <c r="D55" s="462">
        <v>0</v>
      </c>
      <c r="E55" s="462">
        <v>0.08</v>
      </c>
      <c r="F55" s="462">
        <v>0</v>
      </c>
      <c r="G55" s="462">
        <v>0</v>
      </c>
      <c r="H55" s="462">
        <v>0</v>
      </c>
      <c r="I55" s="462">
        <v>24.67</v>
      </c>
      <c r="J55" s="462">
        <v>0</v>
      </c>
      <c r="K55" s="462">
        <v>0.26</v>
      </c>
      <c r="L55" s="462">
        <v>0</v>
      </c>
      <c r="M55" s="462">
        <v>24.63</v>
      </c>
      <c r="N55" s="462">
        <v>13.74</v>
      </c>
      <c r="O55" s="462">
        <v>0</v>
      </c>
      <c r="P55" s="462">
        <v>0</v>
      </c>
      <c r="Q55" s="462">
        <v>0</v>
      </c>
      <c r="R55" s="462">
        <v>0</v>
      </c>
      <c r="S55" s="462">
        <v>63.38</v>
      </c>
    </row>
    <row r="56" spans="1:19" s="463" customFormat="1" ht="12" customHeight="1">
      <c r="A56" s="464" t="s">
        <v>388</v>
      </c>
      <c r="B56" s="465">
        <v>0</v>
      </c>
      <c r="C56" s="465">
        <v>0</v>
      </c>
      <c r="D56" s="465">
        <v>0</v>
      </c>
      <c r="E56" s="465">
        <v>0</v>
      </c>
      <c r="F56" s="465">
        <v>0</v>
      </c>
      <c r="G56" s="465">
        <v>0</v>
      </c>
      <c r="H56" s="465">
        <v>0</v>
      </c>
      <c r="I56" s="465">
        <v>0</v>
      </c>
      <c r="J56" s="465">
        <v>0</v>
      </c>
      <c r="K56" s="465">
        <v>0</v>
      </c>
      <c r="L56" s="465">
        <v>0</v>
      </c>
      <c r="M56" s="465">
        <v>0</v>
      </c>
      <c r="N56" s="465">
        <v>0</v>
      </c>
      <c r="O56" s="465">
        <v>0</v>
      </c>
      <c r="P56" s="465">
        <v>0</v>
      </c>
      <c r="Q56" s="465">
        <v>0</v>
      </c>
      <c r="R56" s="465">
        <v>0</v>
      </c>
      <c r="S56" s="465">
        <v>0</v>
      </c>
    </row>
    <row r="57" spans="1:19" s="463" customFormat="1" ht="12" customHeight="1">
      <c r="A57" s="461" t="s">
        <v>389</v>
      </c>
      <c r="B57" s="462">
        <v>0</v>
      </c>
      <c r="C57" s="462">
        <v>0</v>
      </c>
      <c r="D57" s="462">
        <v>0</v>
      </c>
      <c r="E57" s="462">
        <v>1300.79</v>
      </c>
      <c r="F57" s="462">
        <v>0</v>
      </c>
      <c r="G57" s="462">
        <v>0</v>
      </c>
      <c r="H57" s="462">
        <v>0</v>
      </c>
      <c r="I57" s="462">
        <v>61.71</v>
      </c>
      <c r="J57" s="462">
        <v>0</v>
      </c>
      <c r="K57" s="462">
        <v>3818.8</v>
      </c>
      <c r="L57" s="462">
        <v>0</v>
      </c>
      <c r="M57" s="462">
        <v>531.35</v>
      </c>
      <c r="N57" s="462">
        <v>2858.76</v>
      </c>
      <c r="O57" s="462">
        <v>0</v>
      </c>
      <c r="P57" s="462">
        <v>13115.01</v>
      </c>
      <c r="Q57" s="462">
        <v>0</v>
      </c>
      <c r="R57" s="462">
        <v>0</v>
      </c>
      <c r="S57" s="462">
        <v>21686.42</v>
      </c>
    </row>
    <row r="58" spans="1:19" s="460" customFormat="1" ht="12" customHeight="1">
      <c r="A58" s="466" t="s">
        <v>338</v>
      </c>
      <c r="B58" s="467">
        <v>0</v>
      </c>
      <c r="C58" s="467">
        <v>0</v>
      </c>
      <c r="D58" s="467">
        <v>0</v>
      </c>
      <c r="E58" s="467">
        <v>0</v>
      </c>
      <c r="F58" s="467">
        <v>0</v>
      </c>
      <c r="G58" s="467">
        <v>294.84000000000003</v>
      </c>
      <c r="H58" s="467">
        <v>0</v>
      </c>
      <c r="I58" s="467">
        <v>72826.02</v>
      </c>
      <c r="J58" s="467">
        <v>0</v>
      </c>
      <c r="K58" s="467">
        <v>0</v>
      </c>
      <c r="L58" s="467">
        <v>4675.79</v>
      </c>
      <c r="M58" s="467">
        <v>1893.54</v>
      </c>
      <c r="N58" s="467">
        <v>0</v>
      </c>
      <c r="O58" s="467">
        <v>0</v>
      </c>
      <c r="P58" s="467">
        <v>96169.48</v>
      </c>
      <c r="Q58" s="467">
        <v>0</v>
      </c>
      <c r="R58" s="467">
        <v>273.14</v>
      </c>
      <c r="S58" s="467">
        <v>176132.81</v>
      </c>
    </row>
    <row r="59" spans="1:19" s="463" customFormat="1" ht="12" customHeight="1">
      <c r="A59" s="464" t="s">
        <v>390</v>
      </c>
      <c r="B59" s="465">
        <v>0</v>
      </c>
      <c r="C59" s="465">
        <v>0</v>
      </c>
      <c r="D59" s="465">
        <v>0</v>
      </c>
      <c r="E59" s="465">
        <v>0</v>
      </c>
      <c r="F59" s="465">
        <v>0</v>
      </c>
      <c r="G59" s="465">
        <v>0</v>
      </c>
      <c r="H59" s="465">
        <v>0</v>
      </c>
      <c r="I59" s="465">
        <v>0</v>
      </c>
      <c r="J59" s="465">
        <v>0</v>
      </c>
      <c r="K59" s="465">
        <v>0</v>
      </c>
      <c r="L59" s="465">
        <v>0</v>
      </c>
      <c r="M59" s="465">
        <v>0</v>
      </c>
      <c r="N59" s="465">
        <v>0</v>
      </c>
      <c r="O59" s="465">
        <v>0</v>
      </c>
      <c r="P59" s="465">
        <v>0</v>
      </c>
      <c r="Q59" s="465">
        <v>0</v>
      </c>
      <c r="R59" s="465">
        <v>0</v>
      </c>
      <c r="S59" s="465">
        <v>0</v>
      </c>
    </row>
    <row r="60" spans="1:19" s="463" customFormat="1" ht="12" customHeight="1">
      <c r="A60" s="461" t="s">
        <v>391</v>
      </c>
      <c r="B60" s="462">
        <v>0</v>
      </c>
      <c r="C60" s="462">
        <v>0</v>
      </c>
      <c r="D60" s="462">
        <v>0</v>
      </c>
      <c r="E60" s="462">
        <v>0</v>
      </c>
      <c r="F60" s="462">
        <v>0</v>
      </c>
      <c r="G60" s="462">
        <v>294.84000000000003</v>
      </c>
      <c r="H60" s="462">
        <v>0</v>
      </c>
      <c r="I60" s="462">
        <v>72826.02</v>
      </c>
      <c r="J60" s="462">
        <v>0</v>
      </c>
      <c r="K60" s="462">
        <v>0</v>
      </c>
      <c r="L60" s="462">
        <v>4675.79</v>
      </c>
      <c r="M60" s="462">
        <v>1893.54</v>
      </c>
      <c r="N60" s="462">
        <v>0</v>
      </c>
      <c r="O60" s="462">
        <v>0</v>
      </c>
      <c r="P60" s="462">
        <v>96169.48</v>
      </c>
      <c r="Q60" s="462">
        <v>0</v>
      </c>
      <c r="R60" s="462">
        <v>273.14</v>
      </c>
      <c r="S60" s="462">
        <v>176132.81</v>
      </c>
    </row>
    <row r="61" spans="1:19" s="463" customFormat="1" ht="12" customHeight="1">
      <c r="A61" s="461" t="s">
        <v>392</v>
      </c>
      <c r="B61" s="462">
        <v>0</v>
      </c>
      <c r="C61" s="462">
        <v>0</v>
      </c>
      <c r="D61" s="462">
        <v>0</v>
      </c>
      <c r="E61" s="462">
        <v>0</v>
      </c>
      <c r="F61" s="462">
        <v>0</v>
      </c>
      <c r="G61" s="462">
        <v>294.84000000000003</v>
      </c>
      <c r="H61" s="462">
        <v>0</v>
      </c>
      <c r="I61" s="462">
        <v>72826.02</v>
      </c>
      <c r="J61" s="462">
        <v>0</v>
      </c>
      <c r="K61" s="462">
        <v>0</v>
      </c>
      <c r="L61" s="462">
        <v>4675.79</v>
      </c>
      <c r="M61" s="462">
        <v>1893.54</v>
      </c>
      <c r="N61" s="462">
        <v>0</v>
      </c>
      <c r="O61" s="462">
        <v>0</v>
      </c>
      <c r="P61" s="462">
        <v>96169.48</v>
      </c>
      <c r="Q61" s="462">
        <v>0</v>
      </c>
      <c r="R61" s="462">
        <v>273.14</v>
      </c>
      <c r="S61" s="462">
        <v>176132.81</v>
      </c>
    </row>
    <row r="62" spans="1:19" s="463" customFormat="1" ht="12" customHeight="1">
      <c r="A62" s="464" t="s">
        <v>393</v>
      </c>
      <c r="B62" s="465">
        <v>0</v>
      </c>
      <c r="C62" s="465">
        <v>0</v>
      </c>
      <c r="D62" s="465">
        <v>0</v>
      </c>
      <c r="E62" s="465">
        <v>0</v>
      </c>
      <c r="F62" s="465">
        <v>0</v>
      </c>
      <c r="G62" s="465">
        <v>0</v>
      </c>
      <c r="H62" s="465">
        <v>0</v>
      </c>
      <c r="I62" s="465">
        <v>0</v>
      </c>
      <c r="J62" s="465">
        <v>0</v>
      </c>
      <c r="K62" s="465">
        <v>0</v>
      </c>
      <c r="L62" s="465">
        <v>0</v>
      </c>
      <c r="M62" s="465">
        <v>0</v>
      </c>
      <c r="N62" s="465">
        <v>0</v>
      </c>
      <c r="O62" s="465">
        <v>0</v>
      </c>
      <c r="P62" s="465">
        <v>0</v>
      </c>
      <c r="Q62" s="465">
        <v>0</v>
      </c>
      <c r="R62" s="465">
        <v>0</v>
      </c>
      <c r="S62" s="465">
        <v>0</v>
      </c>
    </row>
    <row r="63" spans="1:19" s="463" customFormat="1" ht="12" customHeight="1">
      <c r="A63" s="461" t="s">
        <v>394</v>
      </c>
      <c r="B63" s="462">
        <v>0</v>
      </c>
      <c r="C63" s="462">
        <v>0</v>
      </c>
      <c r="D63" s="462">
        <v>0</v>
      </c>
      <c r="E63" s="462">
        <v>0</v>
      </c>
      <c r="F63" s="462">
        <v>0</v>
      </c>
      <c r="G63" s="462">
        <v>0</v>
      </c>
      <c r="H63" s="462">
        <v>0</v>
      </c>
      <c r="I63" s="462">
        <v>0</v>
      </c>
      <c r="J63" s="462">
        <v>0</v>
      </c>
      <c r="K63" s="462">
        <v>0</v>
      </c>
      <c r="L63" s="462">
        <v>0</v>
      </c>
      <c r="M63" s="462">
        <v>0</v>
      </c>
      <c r="N63" s="462">
        <v>0</v>
      </c>
      <c r="O63" s="462">
        <v>0</v>
      </c>
      <c r="P63" s="462">
        <v>0</v>
      </c>
      <c r="Q63" s="462">
        <v>0</v>
      </c>
      <c r="R63" s="462">
        <v>0</v>
      </c>
      <c r="S63" s="462">
        <v>0</v>
      </c>
    </row>
    <row r="64" spans="1:19" s="463" customFormat="1" ht="12" customHeight="1">
      <c r="A64" s="466" t="s">
        <v>395</v>
      </c>
      <c r="B64" s="467">
        <v>33697.370000000003</v>
      </c>
      <c r="C64" s="467">
        <v>8262.130000000001</v>
      </c>
      <c r="D64" s="467">
        <v>42486.270000000004</v>
      </c>
      <c r="E64" s="467">
        <v>5796.4400000000005</v>
      </c>
      <c r="F64" s="467">
        <v>13887.49</v>
      </c>
      <c r="G64" s="467">
        <v>4900.12</v>
      </c>
      <c r="H64" s="467">
        <v>90579.06</v>
      </c>
      <c r="I64" s="467">
        <v>79852.930000000008</v>
      </c>
      <c r="J64" s="467">
        <v>15720.17</v>
      </c>
      <c r="K64" s="467">
        <v>220095.97</v>
      </c>
      <c r="L64" s="467">
        <v>4918.08</v>
      </c>
      <c r="M64" s="467">
        <v>197754.64</v>
      </c>
      <c r="N64" s="467">
        <v>5538.55</v>
      </c>
      <c r="O64" s="467">
        <v>402.3</v>
      </c>
      <c r="P64" s="467">
        <v>446480.36</v>
      </c>
      <c r="Q64" s="467">
        <v>21362.71</v>
      </c>
      <c r="R64" s="467">
        <v>273.14</v>
      </c>
      <c r="S64" s="467">
        <v>1192007.7299999997</v>
      </c>
    </row>
    <row r="65" spans="1:19" s="463" customFormat="1" ht="6.75" customHeight="1" thickBot="1">
      <c r="A65" s="471"/>
      <c r="B65" s="472"/>
      <c r="C65" s="472"/>
      <c r="D65" s="472"/>
      <c r="E65" s="472"/>
      <c r="F65" s="472"/>
      <c r="G65" s="472"/>
      <c r="H65" s="472"/>
      <c r="I65" s="472"/>
      <c r="J65" s="472"/>
      <c r="K65" s="472"/>
      <c r="L65" s="472"/>
      <c r="M65" s="472"/>
      <c r="N65" s="472"/>
      <c r="O65" s="472"/>
      <c r="P65" s="472"/>
      <c r="Q65" s="472"/>
      <c r="R65" s="472"/>
      <c r="S65" s="472"/>
    </row>
    <row r="66" spans="1:19" s="463" customFormat="1" ht="12" customHeight="1" thickTop="1">
      <c r="A66" s="67"/>
    </row>
    <row r="67" spans="1:19" s="463" customFormat="1" ht="12" customHeight="1">
      <c r="A67" s="473" t="s">
        <v>124</v>
      </c>
    </row>
    <row r="68" spans="1:19" s="463" customFormat="1" ht="12" customHeight="1">
      <c r="A68" s="473" t="s">
        <v>125</v>
      </c>
    </row>
    <row r="69" spans="1:19" s="460" customFormat="1" ht="12" customHeight="1">
      <c r="A69" s="473" t="s">
        <v>126</v>
      </c>
    </row>
    <row r="70" spans="1:19" s="457" customFormat="1" ht="12.75" customHeight="1">
      <c r="A70" s="473" t="s">
        <v>127</v>
      </c>
    </row>
    <row r="71" spans="1:19">
      <c r="A71" s="473"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3"/>
    </row>
    <row r="79" spans="1:19" ht="13.8">
      <c r="A79" s="67"/>
      <c r="S79" s="476"/>
    </row>
    <row r="80" spans="1:19" ht="13.8">
      <c r="A80" s="67"/>
      <c r="S80" s="477"/>
    </row>
    <row r="81" spans="19:19">
      <c r="S81" s="477"/>
    </row>
    <row r="82" spans="19:19">
      <c r="S82" s="477"/>
    </row>
    <row r="83" spans="19:19">
      <c r="S83" s="477"/>
    </row>
    <row r="84" spans="19:19">
      <c r="S84" s="477"/>
    </row>
    <row r="85" spans="19:19">
      <c r="S85" s="477"/>
    </row>
    <row r="86" spans="19:19">
      <c r="S86" s="477"/>
    </row>
    <row r="87" spans="19:19">
      <c r="S87" s="477"/>
    </row>
    <row r="88" spans="19:19">
      <c r="S88" s="477"/>
    </row>
    <row r="89" spans="19:19">
      <c r="S89" s="477"/>
    </row>
    <row r="90" spans="19:19">
      <c r="S90" s="477"/>
    </row>
    <row r="91" spans="19:19">
      <c r="S91" s="477"/>
    </row>
    <row r="92" spans="19:19">
      <c r="S92" s="477"/>
    </row>
    <row r="93" spans="19:19">
      <c r="S93" s="47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EE45-95ED-444B-AB09-E5BA65DD6F05}">
  <sheetPr codeName="Hoja12"/>
  <dimension ref="A1:T92"/>
  <sheetViews>
    <sheetView showGridLines="0" zoomScale="70" zoomScaleNormal="70" workbookViewId="0">
      <selection activeCell="L59" sqref="L59"/>
    </sheetView>
  </sheetViews>
  <sheetFormatPr baseColWidth="10" defaultColWidth="7.6640625" defaultRowHeight="13.2"/>
  <cols>
    <col min="1" max="1" width="46.5546875" style="475" customWidth="1"/>
    <col min="2" max="2" width="12" style="475" customWidth="1"/>
    <col min="3" max="10" width="12" style="444" customWidth="1"/>
    <col min="11" max="16" width="12.6640625" style="444" customWidth="1"/>
    <col min="17" max="17" width="15.5546875" style="444" customWidth="1"/>
    <col min="18" max="18" width="12.6640625" style="444" customWidth="1"/>
    <col min="19" max="19" width="17.5546875" style="444" customWidth="1"/>
    <col min="20" max="20" width="14.6640625" style="444" bestFit="1" customWidth="1"/>
    <col min="21" max="16384" width="7.6640625" style="444"/>
  </cols>
  <sheetData>
    <row r="1" spans="1:19" s="446" customFormat="1" ht="32.1" customHeight="1">
      <c r="A1" s="35" t="s">
        <v>17</v>
      </c>
      <c r="B1" s="35"/>
      <c r="C1" s="478"/>
      <c r="D1" s="478"/>
      <c r="E1" s="478"/>
      <c r="F1" s="478"/>
      <c r="G1" s="478"/>
      <c r="H1" s="478"/>
      <c r="I1" s="478"/>
      <c r="J1" s="478"/>
      <c r="K1" s="478"/>
      <c r="L1" s="478"/>
      <c r="M1" s="478"/>
      <c r="N1" s="478"/>
      <c r="O1" s="478"/>
      <c r="P1" s="478"/>
      <c r="Q1" s="478"/>
      <c r="R1" s="478"/>
      <c r="S1" s="478"/>
    </row>
    <row r="2" spans="1:19" s="448" customFormat="1" ht="18" customHeight="1">
      <c r="A2" s="38" t="s">
        <v>137</v>
      </c>
      <c r="B2" s="38"/>
      <c r="C2" s="447"/>
      <c r="D2" s="447"/>
      <c r="E2" s="447"/>
      <c r="F2" s="447"/>
      <c r="G2" s="447"/>
      <c r="H2" s="447"/>
      <c r="I2" s="447"/>
      <c r="J2" s="447"/>
      <c r="K2" s="447"/>
      <c r="L2" s="447"/>
      <c r="M2" s="447"/>
      <c r="N2" s="447"/>
      <c r="O2" s="447"/>
      <c r="P2" s="447"/>
      <c r="Q2" s="447"/>
      <c r="R2" s="447"/>
      <c r="S2" s="447"/>
    </row>
    <row r="3" spans="1:19" s="450" customFormat="1" ht="18.75" customHeight="1">
      <c r="A3" s="41" t="s">
        <v>341</v>
      </c>
      <c r="B3" s="41"/>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342</v>
      </c>
      <c r="B5" s="424" t="s">
        <v>303</v>
      </c>
      <c r="C5" s="453" t="s">
        <v>302</v>
      </c>
      <c r="D5" s="453" t="s">
        <v>181</v>
      </c>
      <c r="E5" s="453" t="s">
        <v>182</v>
      </c>
      <c r="F5" s="453" t="s">
        <v>183</v>
      </c>
      <c r="G5" s="424" t="s">
        <v>184</v>
      </c>
      <c r="H5" s="453" t="s">
        <v>185</v>
      </c>
      <c r="I5" s="453" t="s">
        <v>186</v>
      </c>
      <c r="J5" s="424" t="s">
        <v>187</v>
      </c>
      <c r="K5" s="424" t="s">
        <v>188</v>
      </c>
      <c r="L5" s="453" t="s">
        <v>189</v>
      </c>
      <c r="M5" s="453" t="s">
        <v>396</v>
      </c>
      <c r="N5" s="453" t="s">
        <v>191</v>
      </c>
      <c r="O5" s="453" t="s">
        <v>192</v>
      </c>
      <c r="P5" s="453" t="s">
        <v>193</v>
      </c>
      <c r="Q5" s="453" t="s">
        <v>194</v>
      </c>
      <c r="R5" s="453" t="s">
        <v>195</v>
      </c>
      <c r="S5" s="453" t="s">
        <v>304</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c r="B7" s="457"/>
    </row>
    <row r="8" spans="1:19" s="460" customFormat="1" ht="12" customHeight="1">
      <c r="A8" s="458" t="s">
        <v>343</v>
      </c>
      <c r="B8" s="459">
        <v>24624.54</v>
      </c>
      <c r="C8" s="459">
        <v>19553.91</v>
      </c>
      <c r="D8" s="459">
        <v>23357.649999999994</v>
      </c>
      <c r="E8" s="459">
        <v>7663.2400000000007</v>
      </c>
      <c r="F8" s="459">
        <v>11549.820000000002</v>
      </c>
      <c r="G8" s="459">
        <v>12902.79</v>
      </c>
      <c r="H8" s="459">
        <v>102140.12000000001</v>
      </c>
      <c r="I8" s="459">
        <v>0</v>
      </c>
      <c r="J8" s="459">
        <v>9182.94</v>
      </c>
      <c r="K8" s="459">
        <v>189081.44999999998</v>
      </c>
      <c r="L8" s="459">
        <v>0</v>
      </c>
      <c r="M8" s="459">
        <v>200226.37</v>
      </c>
      <c r="N8" s="459">
        <v>0</v>
      </c>
      <c r="O8" s="459">
        <v>29510.07</v>
      </c>
      <c r="P8" s="459">
        <v>274362.99999999994</v>
      </c>
      <c r="Q8" s="459">
        <v>23630.68</v>
      </c>
      <c r="R8" s="459">
        <v>0</v>
      </c>
      <c r="S8" s="459">
        <v>927786.58000000007</v>
      </c>
    </row>
    <row r="9" spans="1:19" s="460" customFormat="1" ht="12" customHeight="1">
      <c r="A9" s="461" t="s">
        <v>344</v>
      </c>
      <c r="B9" s="462">
        <v>44.120000000000005</v>
      </c>
      <c r="C9" s="462">
        <v>0</v>
      </c>
      <c r="D9" s="462">
        <v>3127.8</v>
      </c>
      <c r="E9" s="462">
        <v>0</v>
      </c>
      <c r="F9" s="462">
        <v>0</v>
      </c>
      <c r="G9" s="462">
        <v>0</v>
      </c>
      <c r="H9" s="462">
        <v>3299.3700000000008</v>
      </c>
      <c r="I9" s="462">
        <v>0</v>
      </c>
      <c r="J9" s="462">
        <v>0</v>
      </c>
      <c r="K9" s="462">
        <v>36750.620000000003</v>
      </c>
      <c r="L9" s="462">
        <v>0</v>
      </c>
      <c r="M9" s="462">
        <v>1379.3199999999997</v>
      </c>
      <c r="N9" s="462">
        <v>0</v>
      </c>
      <c r="O9" s="462">
        <v>0</v>
      </c>
      <c r="P9" s="462">
        <v>12282.96</v>
      </c>
      <c r="Q9" s="462">
        <v>0</v>
      </c>
      <c r="R9" s="462">
        <v>0</v>
      </c>
      <c r="S9" s="462">
        <v>56884.19</v>
      </c>
    </row>
    <row r="10" spans="1:19" s="463" customFormat="1" ht="12" customHeight="1">
      <c r="A10" s="461" t="s">
        <v>345</v>
      </c>
      <c r="B10" s="462">
        <v>-220.81</v>
      </c>
      <c r="C10" s="462">
        <v>0</v>
      </c>
      <c r="D10" s="462">
        <v>-914.24999999999909</v>
      </c>
      <c r="E10" s="462">
        <v>0</v>
      </c>
      <c r="F10" s="462">
        <v>0</v>
      </c>
      <c r="G10" s="462">
        <v>0</v>
      </c>
      <c r="H10" s="462">
        <v>2425.2199999999998</v>
      </c>
      <c r="I10" s="462">
        <v>0</v>
      </c>
      <c r="J10" s="462">
        <v>0</v>
      </c>
      <c r="K10" s="462">
        <v>0</v>
      </c>
      <c r="L10" s="462">
        <v>0</v>
      </c>
      <c r="M10" s="462">
        <v>8664.69</v>
      </c>
      <c r="N10" s="462">
        <v>0</v>
      </c>
      <c r="O10" s="462">
        <v>0</v>
      </c>
      <c r="P10" s="462">
        <v>11802.100000000002</v>
      </c>
      <c r="Q10" s="462">
        <v>0</v>
      </c>
      <c r="R10" s="462">
        <v>0</v>
      </c>
      <c r="S10" s="462">
        <v>21756.950000000004</v>
      </c>
    </row>
    <row r="11" spans="1:19" s="463" customFormat="1" ht="12" customHeight="1">
      <c r="A11" s="464" t="s">
        <v>317</v>
      </c>
      <c r="B11" s="465">
        <v>-124.21000000000001</v>
      </c>
      <c r="C11" s="465">
        <v>0</v>
      </c>
      <c r="D11" s="465">
        <v>6685.6599999999989</v>
      </c>
      <c r="E11" s="465">
        <v>0</v>
      </c>
      <c r="F11" s="465">
        <v>0</v>
      </c>
      <c r="G11" s="465">
        <v>0</v>
      </c>
      <c r="H11" s="465">
        <v>3024.09</v>
      </c>
      <c r="I11" s="465">
        <v>0</v>
      </c>
      <c r="J11" s="465">
        <v>269.64</v>
      </c>
      <c r="K11" s="465">
        <v>12959.539999999994</v>
      </c>
      <c r="L11" s="465">
        <v>0</v>
      </c>
      <c r="M11" s="465">
        <v>14930.159999999996</v>
      </c>
      <c r="N11" s="465">
        <v>0</v>
      </c>
      <c r="O11" s="465">
        <v>0</v>
      </c>
      <c r="P11" s="465">
        <v>18270.089999999967</v>
      </c>
      <c r="Q11" s="465">
        <v>0</v>
      </c>
      <c r="R11" s="465">
        <v>0</v>
      </c>
      <c r="S11" s="465">
        <v>56014.97000000003</v>
      </c>
    </row>
    <row r="12" spans="1:19" s="463" customFormat="1" ht="12" customHeight="1">
      <c r="A12" s="461" t="s">
        <v>346</v>
      </c>
      <c r="B12" s="462">
        <v>81.08</v>
      </c>
      <c r="C12" s="462">
        <v>0</v>
      </c>
      <c r="D12" s="462">
        <v>0</v>
      </c>
      <c r="E12" s="462">
        <v>0</v>
      </c>
      <c r="F12" s="462">
        <v>0</v>
      </c>
      <c r="G12" s="462">
        <v>0</v>
      </c>
      <c r="H12" s="462">
        <v>16.77000000000001</v>
      </c>
      <c r="I12" s="462">
        <v>0</v>
      </c>
      <c r="J12" s="462">
        <v>0</v>
      </c>
      <c r="K12" s="462">
        <v>-2097.8000000000002</v>
      </c>
      <c r="L12" s="462">
        <v>0</v>
      </c>
      <c r="M12" s="462">
        <v>0</v>
      </c>
      <c r="N12" s="462">
        <v>0</v>
      </c>
      <c r="O12" s="462">
        <v>0</v>
      </c>
      <c r="P12" s="462">
        <v>0</v>
      </c>
      <c r="Q12" s="462">
        <v>0</v>
      </c>
      <c r="R12" s="462">
        <v>0</v>
      </c>
      <c r="S12" s="462">
        <v>-1999.95</v>
      </c>
    </row>
    <row r="13" spans="1:19" s="463" customFormat="1" ht="12"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63" customFormat="1" ht="12" customHeight="1">
      <c r="A14" s="464" t="s">
        <v>316</v>
      </c>
      <c r="B14" s="465">
        <v>333.45000000000005</v>
      </c>
      <c r="C14" s="465">
        <v>0</v>
      </c>
      <c r="D14" s="465">
        <v>2529.1299999999992</v>
      </c>
      <c r="E14" s="465">
        <v>0</v>
      </c>
      <c r="F14" s="465">
        <v>0</v>
      </c>
      <c r="G14" s="465">
        <v>0</v>
      </c>
      <c r="H14" s="465">
        <v>4410.49</v>
      </c>
      <c r="I14" s="465">
        <v>0</v>
      </c>
      <c r="J14" s="465">
        <v>63.849999999999966</v>
      </c>
      <c r="K14" s="465">
        <v>7840.579999999999</v>
      </c>
      <c r="L14" s="465">
        <v>0</v>
      </c>
      <c r="M14" s="465">
        <v>14255.279999999999</v>
      </c>
      <c r="N14" s="465">
        <v>0</v>
      </c>
      <c r="O14" s="465">
        <v>0</v>
      </c>
      <c r="P14" s="465">
        <v>4388.9799999999996</v>
      </c>
      <c r="Q14" s="465">
        <v>0</v>
      </c>
      <c r="R14" s="465">
        <v>0</v>
      </c>
      <c r="S14" s="465">
        <v>33821.759999999995</v>
      </c>
    </row>
    <row r="15" spans="1:19" s="463" customFormat="1" ht="12" customHeight="1">
      <c r="A15" s="461" t="s">
        <v>348</v>
      </c>
      <c r="B15" s="462">
        <v>0</v>
      </c>
      <c r="C15" s="462">
        <v>0</v>
      </c>
      <c r="D15" s="462">
        <v>0</v>
      </c>
      <c r="E15" s="462">
        <v>0</v>
      </c>
      <c r="F15" s="462">
        <v>0</v>
      </c>
      <c r="G15" s="462">
        <v>0</v>
      </c>
      <c r="H15" s="462">
        <v>74.27000000000001</v>
      </c>
      <c r="I15" s="462">
        <v>0</v>
      </c>
      <c r="J15" s="462">
        <v>0</v>
      </c>
      <c r="K15" s="462">
        <v>188.58999999999992</v>
      </c>
      <c r="L15" s="462">
        <v>0</v>
      </c>
      <c r="M15" s="462">
        <v>2257.6499999999996</v>
      </c>
      <c r="N15" s="462">
        <v>0</v>
      </c>
      <c r="O15" s="462">
        <v>0</v>
      </c>
      <c r="P15" s="462">
        <v>10198.450000000001</v>
      </c>
      <c r="Q15" s="462">
        <v>0</v>
      </c>
      <c r="R15" s="462">
        <v>0</v>
      </c>
      <c r="S15" s="462">
        <v>12718.96</v>
      </c>
    </row>
    <row r="16" spans="1:19" s="463" customFormat="1" ht="12" customHeight="1">
      <c r="A16" s="461" t="s">
        <v>349</v>
      </c>
      <c r="B16" s="462">
        <v>0</v>
      </c>
      <c r="C16" s="462">
        <v>0</v>
      </c>
      <c r="D16" s="462">
        <v>0</v>
      </c>
      <c r="E16" s="462">
        <v>0</v>
      </c>
      <c r="F16" s="462">
        <v>0</v>
      </c>
      <c r="G16" s="462">
        <v>0</v>
      </c>
      <c r="H16" s="462">
        <v>222.26</v>
      </c>
      <c r="I16" s="462">
        <v>0</v>
      </c>
      <c r="J16" s="462">
        <v>0</v>
      </c>
      <c r="K16" s="462">
        <v>1997.9099999999999</v>
      </c>
      <c r="L16" s="462">
        <v>0</v>
      </c>
      <c r="M16" s="462">
        <v>310.64000000000033</v>
      </c>
      <c r="N16" s="462">
        <v>0</v>
      </c>
      <c r="O16" s="462">
        <v>0</v>
      </c>
      <c r="P16" s="462">
        <v>1444</v>
      </c>
      <c r="Q16" s="462">
        <v>0</v>
      </c>
      <c r="R16" s="462">
        <v>0</v>
      </c>
      <c r="S16" s="462">
        <v>3974.8100000000013</v>
      </c>
    </row>
    <row r="17" spans="1:19" s="463" customFormat="1" ht="12" customHeight="1">
      <c r="A17" s="464" t="s">
        <v>350</v>
      </c>
      <c r="B17" s="465">
        <v>0</v>
      </c>
      <c r="C17" s="465">
        <v>5.8</v>
      </c>
      <c r="D17" s="465">
        <v>0</v>
      </c>
      <c r="E17" s="465">
        <v>0</v>
      </c>
      <c r="F17" s="465">
        <v>0</v>
      </c>
      <c r="G17" s="465">
        <v>2042.81</v>
      </c>
      <c r="H17" s="465">
        <v>50625.99</v>
      </c>
      <c r="I17" s="465">
        <v>0</v>
      </c>
      <c r="J17" s="465">
        <v>0</v>
      </c>
      <c r="K17" s="465">
        <v>79245.27</v>
      </c>
      <c r="L17" s="465">
        <v>0</v>
      </c>
      <c r="M17" s="465">
        <v>83190.58</v>
      </c>
      <c r="N17" s="465">
        <v>0</v>
      </c>
      <c r="O17" s="465">
        <v>29510.07</v>
      </c>
      <c r="P17" s="465">
        <v>149406.21</v>
      </c>
      <c r="Q17" s="465">
        <v>0</v>
      </c>
      <c r="R17" s="465">
        <v>0</v>
      </c>
      <c r="S17" s="465">
        <v>394026.73</v>
      </c>
    </row>
    <row r="18" spans="1:19" s="463" customFormat="1" ht="12"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63" customFormat="1" ht="12" customHeight="1">
      <c r="A19" s="461" t="s">
        <v>352</v>
      </c>
      <c r="B19" s="462">
        <v>2898.09</v>
      </c>
      <c r="C19" s="462">
        <v>0</v>
      </c>
      <c r="D19" s="462">
        <v>695.12999999999988</v>
      </c>
      <c r="E19" s="462">
        <v>0</v>
      </c>
      <c r="F19" s="462">
        <v>0</v>
      </c>
      <c r="G19" s="462">
        <v>0</v>
      </c>
      <c r="H19" s="462">
        <v>3273.13</v>
      </c>
      <c r="I19" s="462">
        <v>0</v>
      </c>
      <c r="J19" s="462">
        <v>93.32</v>
      </c>
      <c r="K19" s="462">
        <v>3419.17</v>
      </c>
      <c r="L19" s="462">
        <v>0</v>
      </c>
      <c r="M19" s="462">
        <v>1888.4499999999998</v>
      </c>
      <c r="N19" s="462">
        <v>0</v>
      </c>
      <c r="O19" s="462">
        <v>0</v>
      </c>
      <c r="P19" s="462">
        <v>14939.220000000001</v>
      </c>
      <c r="Q19" s="462">
        <v>0</v>
      </c>
      <c r="R19" s="462">
        <v>0</v>
      </c>
      <c r="S19" s="462">
        <v>27206.509999999995</v>
      </c>
    </row>
    <row r="20" spans="1:19" s="463" customFormat="1" ht="12" customHeight="1">
      <c r="A20" s="464" t="s">
        <v>353</v>
      </c>
      <c r="B20" s="465">
        <v>13.48</v>
      </c>
      <c r="C20" s="465">
        <v>0</v>
      </c>
      <c r="D20" s="465">
        <v>-0.29000000000000004</v>
      </c>
      <c r="E20" s="465">
        <v>0</v>
      </c>
      <c r="F20" s="465">
        <v>0</v>
      </c>
      <c r="G20" s="465">
        <v>0</v>
      </c>
      <c r="H20" s="465">
        <v>17.3599999999999</v>
      </c>
      <c r="I20" s="465">
        <v>0</v>
      </c>
      <c r="J20" s="465">
        <v>0</v>
      </c>
      <c r="K20" s="465">
        <v>379.12000000000012</v>
      </c>
      <c r="L20" s="465">
        <v>0</v>
      </c>
      <c r="M20" s="465">
        <v>587.0300000000002</v>
      </c>
      <c r="N20" s="465">
        <v>0</v>
      </c>
      <c r="O20" s="465">
        <v>0</v>
      </c>
      <c r="P20" s="465">
        <v>4093.1400000000003</v>
      </c>
      <c r="Q20" s="465">
        <v>0</v>
      </c>
      <c r="R20" s="465">
        <v>0</v>
      </c>
      <c r="S20" s="465">
        <v>5089.84</v>
      </c>
    </row>
    <row r="21" spans="1:19" s="463" customFormat="1" ht="12" customHeight="1">
      <c r="A21" s="461" t="s">
        <v>354</v>
      </c>
      <c r="B21" s="462">
        <v>8.2199999999999989</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8.2199999999999989</v>
      </c>
    </row>
    <row r="22" spans="1:19" s="463" customFormat="1" ht="12" customHeight="1">
      <c r="A22" s="461" t="s">
        <v>355</v>
      </c>
      <c r="B22" s="462">
        <v>182.42000000000002</v>
      </c>
      <c r="C22" s="462">
        <v>0</v>
      </c>
      <c r="D22" s="462">
        <v>250.49</v>
      </c>
      <c r="E22" s="462">
        <v>0</v>
      </c>
      <c r="F22" s="462">
        <v>0</v>
      </c>
      <c r="G22" s="462">
        <v>0</v>
      </c>
      <c r="H22" s="462">
        <v>108.93000000000006</v>
      </c>
      <c r="I22" s="462">
        <v>0</v>
      </c>
      <c r="J22" s="462">
        <v>14.840000000000003</v>
      </c>
      <c r="K22" s="462">
        <v>544.36999999999989</v>
      </c>
      <c r="L22" s="462">
        <v>0</v>
      </c>
      <c r="M22" s="462">
        <v>156.85999999999999</v>
      </c>
      <c r="N22" s="462">
        <v>0</v>
      </c>
      <c r="O22" s="462">
        <v>0</v>
      </c>
      <c r="P22" s="462">
        <v>575.54</v>
      </c>
      <c r="Q22" s="462">
        <v>0</v>
      </c>
      <c r="R22" s="462">
        <v>0</v>
      </c>
      <c r="S22" s="462">
        <v>1833.4499999999998</v>
      </c>
    </row>
    <row r="23" spans="1:19" s="463" customFormat="1" ht="12" customHeight="1">
      <c r="A23" s="464" t="s">
        <v>356</v>
      </c>
      <c r="B23" s="465">
        <v>-4.0400000000000009</v>
      </c>
      <c r="C23" s="465">
        <v>0</v>
      </c>
      <c r="D23" s="465">
        <v>-0.28000000000000025</v>
      </c>
      <c r="E23" s="465">
        <v>0</v>
      </c>
      <c r="F23" s="465">
        <v>0</v>
      </c>
      <c r="G23" s="465">
        <v>0</v>
      </c>
      <c r="H23" s="465">
        <v>219.91000000000031</v>
      </c>
      <c r="I23" s="465">
        <v>0</v>
      </c>
      <c r="J23" s="465">
        <v>0</v>
      </c>
      <c r="K23" s="465">
        <v>353.66000000000031</v>
      </c>
      <c r="L23" s="465">
        <v>0</v>
      </c>
      <c r="M23" s="465">
        <v>501.2399999999999</v>
      </c>
      <c r="N23" s="465">
        <v>0</v>
      </c>
      <c r="O23" s="465">
        <v>0</v>
      </c>
      <c r="P23" s="465">
        <v>2402.19</v>
      </c>
      <c r="Q23" s="465">
        <v>0</v>
      </c>
      <c r="R23" s="465">
        <v>0</v>
      </c>
      <c r="S23" s="465">
        <v>3472.6800000000021</v>
      </c>
    </row>
    <row r="24" spans="1:19" s="463" customFormat="1" ht="12" customHeight="1">
      <c r="A24" s="461" t="s">
        <v>357</v>
      </c>
      <c r="B24" s="462">
        <v>261.94</v>
      </c>
      <c r="C24" s="462">
        <v>0</v>
      </c>
      <c r="D24" s="462">
        <v>-41.94</v>
      </c>
      <c r="E24" s="462">
        <v>0</v>
      </c>
      <c r="F24" s="462">
        <v>0</v>
      </c>
      <c r="G24" s="462">
        <v>0</v>
      </c>
      <c r="H24" s="462">
        <v>736.87999999999965</v>
      </c>
      <c r="I24" s="462">
        <v>0</v>
      </c>
      <c r="J24" s="462">
        <v>0</v>
      </c>
      <c r="K24" s="462">
        <v>3017.4300000000003</v>
      </c>
      <c r="L24" s="462">
        <v>0</v>
      </c>
      <c r="M24" s="462">
        <v>1876.2100000000003</v>
      </c>
      <c r="N24" s="462">
        <v>0</v>
      </c>
      <c r="O24" s="462">
        <v>0</v>
      </c>
      <c r="P24" s="462">
        <v>3294.4900000000007</v>
      </c>
      <c r="Q24" s="462">
        <v>0</v>
      </c>
      <c r="R24" s="462">
        <v>0</v>
      </c>
      <c r="S24" s="462">
        <v>9145.010000000002</v>
      </c>
    </row>
    <row r="25" spans="1:19" s="463" customFormat="1" ht="12"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63" customFormat="1" ht="12" customHeight="1">
      <c r="A26" s="464" t="s">
        <v>359</v>
      </c>
      <c r="B26" s="465">
        <v>3.17</v>
      </c>
      <c r="C26" s="465">
        <v>8933.9800000000014</v>
      </c>
      <c r="D26" s="465">
        <v>2008.8899999999999</v>
      </c>
      <c r="E26" s="465">
        <v>2384.06</v>
      </c>
      <c r="F26" s="465">
        <v>0</v>
      </c>
      <c r="G26" s="465">
        <v>6250.4000000000005</v>
      </c>
      <c r="H26" s="465">
        <v>9026.75</v>
      </c>
      <c r="I26" s="465">
        <v>0</v>
      </c>
      <c r="J26" s="465">
        <v>0</v>
      </c>
      <c r="K26" s="465">
        <v>859.69999999999993</v>
      </c>
      <c r="L26" s="465">
        <v>0</v>
      </c>
      <c r="M26" s="465">
        <v>57132.079999999994</v>
      </c>
      <c r="N26" s="465">
        <v>0</v>
      </c>
      <c r="O26" s="465">
        <v>0</v>
      </c>
      <c r="P26" s="465">
        <v>18827.290000000005</v>
      </c>
      <c r="Q26" s="465">
        <v>0</v>
      </c>
      <c r="R26" s="465">
        <v>0</v>
      </c>
      <c r="S26" s="465">
        <v>105426.32</v>
      </c>
    </row>
    <row r="27" spans="1:19" s="463" customFormat="1" ht="12" customHeight="1">
      <c r="A27" s="461" t="s">
        <v>360</v>
      </c>
      <c r="B27" s="462">
        <v>0</v>
      </c>
      <c r="C27" s="462">
        <v>0</v>
      </c>
      <c r="D27" s="462">
        <v>6.98</v>
      </c>
      <c r="E27" s="462">
        <v>0</v>
      </c>
      <c r="F27" s="462">
        <v>0</v>
      </c>
      <c r="G27" s="462">
        <v>0</v>
      </c>
      <c r="H27" s="462">
        <v>650.14</v>
      </c>
      <c r="I27" s="462">
        <v>0</v>
      </c>
      <c r="J27" s="462">
        <v>0</v>
      </c>
      <c r="K27" s="462">
        <v>839.91</v>
      </c>
      <c r="L27" s="462">
        <v>0</v>
      </c>
      <c r="M27" s="462">
        <v>260.28999999999996</v>
      </c>
      <c r="N27" s="462">
        <v>0</v>
      </c>
      <c r="O27" s="462">
        <v>0</v>
      </c>
      <c r="P27" s="462">
        <v>356.5</v>
      </c>
      <c r="Q27" s="462">
        <v>0</v>
      </c>
      <c r="R27" s="462">
        <v>0</v>
      </c>
      <c r="S27" s="462">
        <v>2113.8199999999997</v>
      </c>
    </row>
    <row r="28" spans="1:19" s="463" customFormat="1" ht="12" customHeight="1">
      <c r="A28" s="461" t="s">
        <v>361</v>
      </c>
      <c r="B28" s="462">
        <v>3.9400000000000004</v>
      </c>
      <c r="C28" s="462">
        <v>0</v>
      </c>
      <c r="D28" s="462">
        <v>170.74</v>
      </c>
      <c r="E28" s="462">
        <v>0</v>
      </c>
      <c r="F28" s="462">
        <v>0</v>
      </c>
      <c r="G28" s="462">
        <v>0</v>
      </c>
      <c r="H28" s="462">
        <v>1812.1000000000004</v>
      </c>
      <c r="I28" s="462">
        <v>0</v>
      </c>
      <c r="J28" s="462">
        <v>0</v>
      </c>
      <c r="K28" s="462">
        <v>14307.949999999999</v>
      </c>
      <c r="L28" s="462">
        <v>0</v>
      </c>
      <c r="M28" s="462">
        <v>2356.52</v>
      </c>
      <c r="N28" s="462">
        <v>0</v>
      </c>
      <c r="O28" s="462">
        <v>0</v>
      </c>
      <c r="P28" s="462">
        <v>3325.08</v>
      </c>
      <c r="Q28" s="462">
        <v>0</v>
      </c>
      <c r="R28" s="462">
        <v>0</v>
      </c>
      <c r="S28" s="462">
        <v>21976.329999999998</v>
      </c>
    </row>
    <row r="29" spans="1:19" s="463" customFormat="1" ht="12" customHeight="1">
      <c r="A29" s="464" t="s">
        <v>362</v>
      </c>
      <c r="B29" s="465">
        <v>0</v>
      </c>
      <c r="C29" s="465">
        <v>0</v>
      </c>
      <c r="D29" s="465">
        <v>0</v>
      </c>
      <c r="E29" s="465">
        <v>0</v>
      </c>
      <c r="F29" s="465">
        <v>0</v>
      </c>
      <c r="G29" s="465">
        <v>0</v>
      </c>
      <c r="H29" s="465">
        <v>-1139.28</v>
      </c>
      <c r="I29" s="465">
        <v>0</v>
      </c>
      <c r="J29" s="465">
        <v>0</v>
      </c>
      <c r="K29" s="465">
        <v>0</v>
      </c>
      <c r="L29" s="465">
        <v>0</v>
      </c>
      <c r="M29" s="465">
        <v>301.67999999999984</v>
      </c>
      <c r="N29" s="465">
        <v>0</v>
      </c>
      <c r="O29" s="465">
        <v>0</v>
      </c>
      <c r="P29" s="465">
        <v>-426.44</v>
      </c>
      <c r="Q29" s="465">
        <v>0</v>
      </c>
      <c r="R29" s="465">
        <v>0</v>
      </c>
      <c r="S29" s="465">
        <v>-1264.0400000000004</v>
      </c>
    </row>
    <row r="30" spans="1:19" s="463" customFormat="1" ht="12" customHeight="1">
      <c r="A30" s="461" t="s">
        <v>363</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row>
    <row r="31" spans="1:19" s="463" customFormat="1" ht="12" customHeight="1">
      <c r="A31" s="461" t="s">
        <v>364</v>
      </c>
      <c r="B31" s="462">
        <v>13161.96</v>
      </c>
      <c r="C31" s="462">
        <v>0</v>
      </c>
      <c r="D31" s="462">
        <v>1041.3399999999999</v>
      </c>
      <c r="E31" s="462">
        <v>3701.1000000000004</v>
      </c>
      <c r="F31" s="462">
        <v>5366.9700000000012</v>
      </c>
      <c r="G31" s="462">
        <v>0</v>
      </c>
      <c r="H31" s="462">
        <v>5292.9599999999991</v>
      </c>
      <c r="I31" s="462">
        <v>0</v>
      </c>
      <c r="J31" s="462">
        <v>7044.2999999999993</v>
      </c>
      <c r="K31" s="462">
        <v>0</v>
      </c>
      <c r="L31" s="462">
        <v>0</v>
      </c>
      <c r="M31" s="462">
        <v>0</v>
      </c>
      <c r="N31" s="462">
        <v>0</v>
      </c>
      <c r="O31" s="462">
        <v>0</v>
      </c>
      <c r="P31" s="462">
        <v>311.77000000000021</v>
      </c>
      <c r="Q31" s="462">
        <v>17697.250000000004</v>
      </c>
      <c r="R31" s="462">
        <v>0</v>
      </c>
      <c r="S31" s="462">
        <v>53617.650000000009</v>
      </c>
    </row>
    <row r="32" spans="1:19" s="463" customFormat="1" ht="12"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63" customFormat="1" ht="12" customHeight="1">
      <c r="A33" s="461" t="s">
        <v>366</v>
      </c>
      <c r="B33" s="462">
        <v>0</v>
      </c>
      <c r="C33" s="462">
        <v>505.19</v>
      </c>
      <c r="D33" s="462">
        <v>2.1</v>
      </c>
      <c r="E33" s="462">
        <v>0</v>
      </c>
      <c r="F33" s="462">
        <v>0</v>
      </c>
      <c r="G33" s="462">
        <v>0</v>
      </c>
      <c r="H33" s="462">
        <v>-150.29999999999995</v>
      </c>
      <c r="I33" s="462">
        <v>0</v>
      </c>
      <c r="J33" s="462">
        <v>0</v>
      </c>
      <c r="K33" s="462">
        <v>0</v>
      </c>
      <c r="L33" s="462">
        <v>0</v>
      </c>
      <c r="M33" s="462">
        <v>2032.99</v>
      </c>
      <c r="N33" s="462">
        <v>0</v>
      </c>
      <c r="O33" s="462">
        <v>0</v>
      </c>
      <c r="P33" s="462">
        <v>4508.2900000000009</v>
      </c>
      <c r="Q33" s="462">
        <v>0</v>
      </c>
      <c r="R33" s="462">
        <v>0</v>
      </c>
      <c r="S33" s="462">
        <v>6898.27</v>
      </c>
    </row>
    <row r="34" spans="1:19" s="463" customFormat="1" ht="12" customHeight="1">
      <c r="A34" s="461" t="s">
        <v>367</v>
      </c>
      <c r="B34" s="462">
        <v>511.07000000000005</v>
      </c>
      <c r="C34" s="462">
        <v>0</v>
      </c>
      <c r="D34" s="462">
        <v>5038.1499999999996</v>
      </c>
      <c r="E34" s="462">
        <v>0</v>
      </c>
      <c r="F34" s="462">
        <v>0</v>
      </c>
      <c r="G34" s="462">
        <v>3495.14</v>
      </c>
      <c r="H34" s="462">
        <v>11230.960000000001</v>
      </c>
      <c r="I34" s="462">
        <v>0</v>
      </c>
      <c r="J34" s="462">
        <v>1472.1999999999998</v>
      </c>
      <c r="K34" s="462">
        <v>10338.130000000001</v>
      </c>
      <c r="L34" s="462">
        <v>0</v>
      </c>
      <c r="M34" s="462">
        <v>7391.2599999999948</v>
      </c>
      <c r="N34" s="462">
        <v>0</v>
      </c>
      <c r="O34" s="462">
        <v>0</v>
      </c>
      <c r="P34" s="462">
        <v>15185.949999999997</v>
      </c>
      <c r="Q34" s="462">
        <v>0</v>
      </c>
      <c r="R34" s="462">
        <v>0</v>
      </c>
      <c r="S34" s="462">
        <v>54662.860000000015</v>
      </c>
    </row>
    <row r="35" spans="1:19" s="463" customFormat="1" ht="12" customHeight="1">
      <c r="A35" s="464" t="s">
        <v>368</v>
      </c>
      <c r="B35" s="465">
        <v>5413.6899999999987</v>
      </c>
      <c r="C35" s="465">
        <v>0</v>
      </c>
      <c r="D35" s="465">
        <v>0</v>
      </c>
      <c r="E35" s="465">
        <v>787.62999999999988</v>
      </c>
      <c r="F35" s="465">
        <v>1962.1000000000004</v>
      </c>
      <c r="G35" s="465">
        <v>0</v>
      </c>
      <c r="H35" s="465">
        <v>0</v>
      </c>
      <c r="I35" s="465">
        <v>0</v>
      </c>
      <c r="J35" s="465">
        <v>123.79000000000002</v>
      </c>
      <c r="K35" s="465">
        <v>2810.1799999999994</v>
      </c>
      <c r="L35" s="465">
        <v>0</v>
      </c>
      <c r="M35" s="465">
        <v>38.5</v>
      </c>
      <c r="N35" s="465">
        <v>0</v>
      </c>
      <c r="O35" s="465">
        <v>0</v>
      </c>
      <c r="P35" s="465">
        <v>0</v>
      </c>
      <c r="Q35" s="465">
        <v>4646.6900000000005</v>
      </c>
      <c r="R35" s="465">
        <v>0</v>
      </c>
      <c r="S35" s="465">
        <v>15782.579999999994</v>
      </c>
    </row>
    <row r="36" spans="1:19" s="463" customFormat="1" ht="12" customHeight="1">
      <c r="A36" s="461" t="s">
        <v>369</v>
      </c>
      <c r="B36" s="462">
        <v>1524.6400000000003</v>
      </c>
      <c r="C36" s="462">
        <v>0</v>
      </c>
      <c r="D36" s="462">
        <v>0</v>
      </c>
      <c r="E36" s="462">
        <v>0</v>
      </c>
      <c r="F36" s="462">
        <v>3104.5899999999997</v>
      </c>
      <c r="G36" s="462">
        <v>0</v>
      </c>
      <c r="H36" s="462">
        <v>0</v>
      </c>
      <c r="I36" s="462">
        <v>0</v>
      </c>
      <c r="J36" s="462">
        <v>0</v>
      </c>
      <c r="K36" s="462">
        <v>1100.3699999999999</v>
      </c>
      <c r="L36" s="462">
        <v>0</v>
      </c>
      <c r="M36" s="462">
        <v>0</v>
      </c>
      <c r="N36" s="462">
        <v>0</v>
      </c>
      <c r="O36" s="462">
        <v>0</v>
      </c>
      <c r="P36" s="462">
        <v>0</v>
      </c>
      <c r="Q36" s="462">
        <v>915.83000000000015</v>
      </c>
      <c r="R36" s="462">
        <v>0</v>
      </c>
      <c r="S36" s="462">
        <v>6645.43</v>
      </c>
    </row>
    <row r="37" spans="1:19" s="463" customFormat="1" ht="12" customHeight="1">
      <c r="A37" s="461" t="s">
        <v>370</v>
      </c>
      <c r="B37" s="462">
        <v>532.30999999999995</v>
      </c>
      <c r="C37" s="462">
        <v>0</v>
      </c>
      <c r="D37" s="462">
        <v>0</v>
      </c>
      <c r="E37" s="462">
        <v>0</v>
      </c>
      <c r="F37" s="462">
        <v>1116.1500000000003</v>
      </c>
      <c r="G37" s="462">
        <v>0</v>
      </c>
      <c r="H37" s="462">
        <v>0</v>
      </c>
      <c r="I37" s="462">
        <v>0</v>
      </c>
      <c r="J37" s="462">
        <v>0</v>
      </c>
      <c r="K37" s="462">
        <v>109.32999999999998</v>
      </c>
      <c r="L37" s="462">
        <v>0</v>
      </c>
      <c r="M37" s="462">
        <v>0</v>
      </c>
      <c r="N37" s="462">
        <v>0</v>
      </c>
      <c r="O37" s="462">
        <v>0</v>
      </c>
      <c r="P37" s="462">
        <v>0</v>
      </c>
      <c r="Q37" s="462">
        <v>370.9</v>
      </c>
      <c r="R37" s="462">
        <v>0</v>
      </c>
      <c r="S37" s="462">
        <v>2128.690000000001</v>
      </c>
    </row>
    <row r="38" spans="1:19" s="463" customFormat="1" ht="12" customHeight="1">
      <c r="A38" s="464" t="s">
        <v>371</v>
      </c>
      <c r="B38" s="465">
        <v>0</v>
      </c>
      <c r="C38" s="465">
        <v>216.65</v>
      </c>
      <c r="D38" s="465">
        <v>0</v>
      </c>
      <c r="E38" s="465">
        <v>0</v>
      </c>
      <c r="F38" s="465">
        <v>0</v>
      </c>
      <c r="G38" s="465">
        <v>1114.45</v>
      </c>
      <c r="H38" s="465">
        <v>3476.1800000000003</v>
      </c>
      <c r="I38" s="465">
        <v>0</v>
      </c>
      <c r="J38" s="465">
        <v>100.98999999999998</v>
      </c>
      <c r="K38" s="465">
        <v>13007.75</v>
      </c>
      <c r="L38" s="465">
        <v>0</v>
      </c>
      <c r="M38" s="465">
        <v>386.01</v>
      </c>
      <c r="N38" s="465">
        <v>0</v>
      </c>
      <c r="O38" s="465">
        <v>0</v>
      </c>
      <c r="P38" s="465">
        <v>0</v>
      </c>
      <c r="Q38" s="465">
        <v>0</v>
      </c>
      <c r="R38" s="465">
        <v>0</v>
      </c>
      <c r="S38" s="465">
        <v>18302.03</v>
      </c>
    </row>
    <row r="39" spans="1:19" s="463" customFormat="1" ht="12" customHeight="1">
      <c r="A39" s="461" t="s">
        <v>372</v>
      </c>
      <c r="B39" s="462">
        <v>0</v>
      </c>
      <c r="C39" s="462">
        <v>0</v>
      </c>
      <c r="D39" s="462">
        <v>0</v>
      </c>
      <c r="E39" s="462">
        <v>0</v>
      </c>
      <c r="F39" s="462">
        <v>0</v>
      </c>
      <c r="G39" s="462">
        <v>0</v>
      </c>
      <c r="H39" s="462">
        <v>1169.5099999999998</v>
      </c>
      <c r="I39" s="462">
        <v>0</v>
      </c>
      <c r="J39" s="462">
        <v>0</v>
      </c>
      <c r="K39" s="462">
        <v>0</v>
      </c>
      <c r="L39" s="462">
        <v>0</v>
      </c>
      <c r="M39" s="462">
        <v>311.63000000000011</v>
      </c>
      <c r="N39" s="462">
        <v>0</v>
      </c>
      <c r="O39" s="462">
        <v>0</v>
      </c>
      <c r="P39" s="462">
        <v>-1222.46</v>
      </c>
      <c r="Q39" s="462">
        <v>0</v>
      </c>
      <c r="R39" s="462">
        <v>0</v>
      </c>
      <c r="S39" s="462">
        <v>258.67999999999938</v>
      </c>
    </row>
    <row r="40" spans="1:19" s="463" customFormat="1" ht="12" customHeight="1">
      <c r="A40" s="461" t="s">
        <v>373</v>
      </c>
      <c r="B40" s="462">
        <v>0</v>
      </c>
      <c r="C40" s="462">
        <v>9892.2800000000007</v>
      </c>
      <c r="D40" s="462">
        <v>2758.01</v>
      </c>
      <c r="E40" s="462">
        <v>790.46</v>
      </c>
      <c r="F40" s="462">
        <v>0</v>
      </c>
      <c r="G40" s="462">
        <v>0</v>
      </c>
      <c r="H40" s="462">
        <v>2316.4500000000003</v>
      </c>
      <c r="I40" s="462">
        <v>0</v>
      </c>
      <c r="J40" s="462">
        <v>0</v>
      </c>
      <c r="K40" s="462">
        <v>1109.69</v>
      </c>
      <c r="L40" s="462">
        <v>0</v>
      </c>
      <c r="M40" s="462">
        <v>17.260000000000005</v>
      </c>
      <c r="N40" s="462">
        <v>0</v>
      </c>
      <c r="O40" s="462">
        <v>0</v>
      </c>
      <c r="P40" s="462">
        <v>399.65000000000009</v>
      </c>
      <c r="Q40" s="462">
        <v>0</v>
      </c>
      <c r="R40" s="462">
        <v>0</v>
      </c>
      <c r="S40" s="462">
        <v>17283.800000000003</v>
      </c>
    </row>
    <row r="41" spans="1:19" s="463" customFormat="1" ht="12" customHeight="1">
      <c r="A41" s="458" t="s">
        <v>374</v>
      </c>
      <c r="B41" s="459">
        <v>0</v>
      </c>
      <c r="C41" s="459">
        <v>2040.75</v>
      </c>
      <c r="D41" s="459">
        <v>16959.48</v>
      </c>
      <c r="E41" s="459">
        <v>986.13</v>
      </c>
      <c r="F41" s="459">
        <v>0</v>
      </c>
      <c r="G41" s="459">
        <v>14246.35</v>
      </c>
      <c r="H41" s="459">
        <v>106133.6</v>
      </c>
      <c r="I41" s="459">
        <v>1036.9000000000001</v>
      </c>
      <c r="J41" s="459">
        <v>0</v>
      </c>
      <c r="K41" s="459">
        <v>71605.149999999994</v>
      </c>
      <c r="L41" s="459">
        <v>0</v>
      </c>
      <c r="M41" s="459">
        <v>199347.82</v>
      </c>
      <c r="N41" s="459">
        <v>6262.4800000000005</v>
      </c>
      <c r="O41" s="459">
        <v>435.88</v>
      </c>
      <c r="P41" s="459">
        <v>236033.65</v>
      </c>
      <c r="Q41" s="459">
        <v>0</v>
      </c>
      <c r="R41" s="459">
        <v>149.31</v>
      </c>
      <c r="S41" s="459">
        <v>655237.5</v>
      </c>
    </row>
    <row r="42" spans="1:19" s="460" customFormat="1" ht="12" customHeight="1">
      <c r="A42" s="461" t="s">
        <v>375</v>
      </c>
      <c r="B42" s="462">
        <v>0</v>
      </c>
      <c r="C42" s="462">
        <v>321.54999999999995</v>
      </c>
      <c r="D42" s="462">
        <v>13332.23</v>
      </c>
      <c r="E42" s="462">
        <v>986.13</v>
      </c>
      <c r="F42" s="462">
        <v>0</v>
      </c>
      <c r="G42" s="462">
        <v>1937.7</v>
      </c>
      <c r="H42" s="462">
        <v>5812.13</v>
      </c>
      <c r="I42" s="462">
        <v>1036.9000000000001</v>
      </c>
      <c r="J42" s="462">
        <v>0</v>
      </c>
      <c r="K42" s="462">
        <v>10448.89</v>
      </c>
      <c r="L42" s="462">
        <v>0</v>
      </c>
      <c r="M42" s="462">
        <v>25045.78</v>
      </c>
      <c r="N42" s="462">
        <v>3440.4100000000003</v>
      </c>
      <c r="O42" s="462">
        <v>0</v>
      </c>
      <c r="P42" s="462">
        <v>11895.98</v>
      </c>
      <c r="Q42" s="462">
        <v>0</v>
      </c>
      <c r="R42" s="462">
        <v>0</v>
      </c>
      <c r="S42" s="462">
        <v>74257.700000000012</v>
      </c>
    </row>
    <row r="43" spans="1:19" s="463" customFormat="1" ht="12" customHeight="1">
      <c r="A43" s="461" t="s">
        <v>376</v>
      </c>
      <c r="B43" s="462">
        <v>0</v>
      </c>
      <c r="C43" s="462">
        <v>0</v>
      </c>
      <c r="D43" s="462">
        <v>0</v>
      </c>
      <c r="E43" s="462">
        <v>0</v>
      </c>
      <c r="F43" s="462">
        <v>0</v>
      </c>
      <c r="G43" s="462">
        <v>0</v>
      </c>
      <c r="H43" s="462">
        <v>0</v>
      </c>
      <c r="I43" s="462">
        <v>0</v>
      </c>
      <c r="J43" s="462">
        <v>0</v>
      </c>
      <c r="K43" s="462">
        <v>0</v>
      </c>
      <c r="L43" s="462">
        <v>0</v>
      </c>
      <c r="M43" s="462">
        <v>417.55</v>
      </c>
      <c r="N43" s="462">
        <v>0</v>
      </c>
      <c r="O43" s="462">
        <v>0</v>
      </c>
      <c r="P43" s="462">
        <v>776.24</v>
      </c>
      <c r="Q43" s="462">
        <v>0</v>
      </c>
      <c r="R43" s="462">
        <v>0</v>
      </c>
      <c r="S43" s="462">
        <v>1193.7900000000002</v>
      </c>
    </row>
    <row r="44" spans="1:19" s="463" customFormat="1" ht="12" customHeight="1">
      <c r="A44" s="464" t="s">
        <v>318</v>
      </c>
      <c r="B44" s="465">
        <v>0</v>
      </c>
      <c r="C44" s="465">
        <v>1719.2</v>
      </c>
      <c r="D44" s="465">
        <v>3627.2400000000002</v>
      </c>
      <c r="E44" s="465">
        <v>0</v>
      </c>
      <c r="F44" s="465">
        <v>0</v>
      </c>
      <c r="G44" s="465">
        <v>650.14</v>
      </c>
      <c r="H44" s="465">
        <v>29455.72</v>
      </c>
      <c r="I44" s="465">
        <v>0</v>
      </c>
      <c r="J44" s="465">
        <v>0</v>
      </c>
      <c r="K44" s="465">
        <v>46059.07</v>
      </c>
      <c r="L44" s="465">
        <v>0</v>
      </c>
      <c r="M44" s="465">
        <v>159436.56</v>
      </c>
      <c r="N44" s="465">
        <v>1.5</v>
      </c>
      <c r="O44" s="465">
        <v>0</v>
      </c>
      <c r="P44" s="465">
        <v>204589.78</v>
      </c>
      <c r="Q44" s="465">
        <v>0</v>
      </c>
      <c r="R44" s="465">
        <v>0</v>
      </c>
      <c r="S44" s="465">
        <v>445539.21</v>
      </c>
    </row>
    <row r="45" spans="1:19" s="463" customFormat="1" ht="12" customHeight="1">
      <c r="A45" s="461" t="s">
        <v>377</v>
      </c>
      <c r="B45" s="462">
        <v>0</v>
      </c>
      <c r="C45" s="462">
        <v>0</v>
      </c>
      <c r="D45" s="462">
        <v>0</v>
      </c>
      <c r="E45" s="462">
        <v>0</v>
      </c>
      <c r="F45" s="462">
        <v>0</v>
      </c>
      <c r="G45" s="462">
        <v>11658.52</v>
      </c>
      <c r="H45" s="462">
        <v>70865.75</v>
      </c>
      <c r="I45" s="462">
        <v>0</v>
      </c>
      <c r="J45" s="462">
        <v>0</v>
      </c>
      <c r="K45" s="462">
        <v>15097.21</v>
      </c>
      <c r="L45" s="462">
        <v>0</v>
      </c>
      <c r="M45" s="462">
        <v>14447.94</v>
      </c>
      <c r="N45" s="462">
        <v>2820.56</v>
      </c>
      <c r="O45" s="462">
        <v>435.88</v>
      </c>
      <c r="P45" s="462">
        <v>18771.64</v>
      </c>
      <c r="Q45" s="462">
        <v>0</v>
      </c>
      <c r="R45" s="462">
        <v>149.31</v>
      </c>
      <c r="S45" s="462">
        <v>134246.81</v>
      </c>
    </row>
    <row r="46" spans="1:19" s="463" customFormat="1" ht="12" customHeight="1">
      <c r="A46" s="466" t="s">
        <v>378</v>
      </c>
      <c r="B46" s="467">
        <v>0</v>
      </c>
      <c r="C46" s="467">
        <v>102993.07</v>
      </c>
      <c r="D46" s="467">
        <v>4903.21</v>
      </c>
      <c r="E46" s="467">
        <v>60650.75</v>
      </c>
      <c r="F46" s="467">
        <v>0</v>
      </c>
      <c r="G46" s="467">
        <v>430209.49</v>
      </c>
      <c r="H46" s="467">
        <v>0</v>
      </c>
      <c r="I46" s="467">
        <v>286965.92</v>
      </c>
      <c r="J46" s="467">
        <v>0</v>
      </c>
      <c r="K46" s="467">
        <v>397634.42000000004</v>
      </c>
      <c r="L46" s="467">
        <v>9057.61</v>
      </c>
      <c r="M46" s="467">
        <v>728852.15999999992</v>
      </c>
      <c r="N46" s="467">
        <v>209386.39</v>
      </c>
      <c r="O46" s="467">
        <v>0</v>
      </c>
      <c r="P46" s="467">
        <v>605025.35</v>
      </c>
      <c r="Q46" s="467">
        <v>0</v>
      </c>
      <c r="R46" s="467">
        <v>187643.8</v>
      </c>
      <c r="S46" s="467">
        <v>3023322.17</v>
      </c>
    </row>
    <row r="47" spans="1:19" s="463" customFormat="1" ht="12" customHeight="1">
      <c r="A47" s="468" t="s">
        <v>379</v>
      </c>
      <c r="B47" s="459">
        <v>0</v>
      </c>
      <c r="C47" s="459">
        <v>102993.07</v>
      </c>
      <c r="D47" s="459">
        <v>4903.21</v>
      </c>
      <c r="E47" s="459">
        <v>45180.53</v>
      </c>
      <c r="F47" s="459">
        <v>0</v>
      </c>
      <c r="G47" s="459">
        <v>300328.24000000005</v>
      </c>
      <c r="H47" s="459">
        <v>0</v>
      </c>
      <c r="I47" s="459">
        <v>202740.33</v>
      </c>
      <c r="J47" s="459">
        <v>0</v>
      </c>
      <c r="K47" s="459">
        <v>397634.42000000004</v>
      </c>
      <c r="L47" s="459">
        <v>2598.85</v>
      </c>
      <c r="M47" s="459">
        <v>696869.85</v>
      </c>
      <c r="N47" s="459">
        <v>159232.94</v>
      </c>
      <c r="O47" s="459">
        <v>0</v>
      </c>
      <c r="P47" s="459">
        <v>545893.16</v>
      </c>
      <c r="Q47" s="459">
        <v>0</v>
      </c>
      <c r="R47" s="459">
        <v>25691.74</v>
      </c>
      <c r="S47" s="459">
        <v>2484066.3400000003</v>
      </c>
    </row>
    <row r="48" spans="1:19" s="463" customFormat="1" ht="12" customHeight="1">
      <c r="A48" s="461" t="s">
        <v>380</v>
      </c>
      <c r="B48" s="462">
        <v>0</v>
      </c>
      <c r="C48" s="462">
        <v>0</v>
      </c>
      <c r="D48" s="462">
        <v>1.92</v>
      </c>
      <c r="E48" s="462">
        <v>0</v>
      </c>
      <c r="F48" s="462">
        <v>0</v>
      </c>
      <c r="G48" s="462">
        <v>91914.63</v>
      </c>
      <c r="H48" s="462">
        <v>0</v>
      </c>
      <c r="I48" s="462">
        <v>9715.89</v>
      </c>
      <c r="J48" s="462">
        <v>0</v>
      </c>
      <c r="K48" s="462">
        <v>36507.32</v>
      </c>
      <c r="L48" s="462">
        <v>2598.85</v>
      </c>
      <c r="M48" s="462">
        <v>225081.43000000002</v>
      </c>
      <c r="N48" s="462">
        <v>509.6</v>
      </c>
      <c r="O48" s="462">
        <v>0</v>
      </c>
      <c r="P48" s="462">
        <v>210496.71</v>
      </c>
      <c r="Q48" s="462">
        <v>0</v>
      </c>
      <c r="R48" s="462">
        <v>2478.81</v>
      </c>
      <c r="S48" s="462">
        <v>579305.16</v>
      </c>
    </row>
    <row r="49" spans="1:19" s="463" customFormat="1" ht="12" customHeight="1">
      <c r="A49" s="461" t="s">
        <v>381</v>
      </c>
      <c r="B49" s="462">
        <v>0</v>
      </c>
      <c r="C49" s="462">
        <v>55307.659999999996</v>
      </c>
      <c r="D49" s="462">
        <v>1940.33</v>
      </c>
      <c r="E49" s="462">
        <v>5054.3100000000004</v>
      </c>
      <c r="F49" s="462">
        <v>0</v>
      </c>
      <c r="G49" s="462">
        <v>37.869999999999997</v>
      </c>
      <c r="H49" s="462">
        <v>0</v>
      </c>
      <c r="I49" s="462">
        <v>771.56</v>
      </c>
      <c r="J49" s="462">
        <v>0</v>
      </c>
      <c r="K49" s="462">
        <v>47271.040000000001</v>
      </c>
      <c r="L49" s="462">
        <v>0</v>
      </c>
      <c r="M49" s="462">
        <v>20852.45</v>
      </c>
      <c r="N49" s="462">
        <v>1072.75</v>
      </c>
      <c r="O49" s="462">
        <v>0</v>
      </c>
      <c r="P49" s="462">
        <v>4041.53</v>
      </c>
      <c r="Q49" s="462">
        <v>0</v>
      </c>
      <c r="R49" s="462">
        <v>0</v>
      </c>
      <c r="S49" s="462">
        <v>136349.49999999997</v>
      </c>
    </row>
    <row r="50" spans="1:19" s="463" customFormat="1" ht="12" customHeight="1">
      <c r="A50" s="464" t="s">
        <v>382</v>
      </c>
      <c r="B50" s="465">
        <v>0</v>
      </c>
      <c r="C50" s="465">
        <v>0</v>
      </c>
      <c r="D50" s="465">
        <v>2358.2800000000002</v>
      </c>
      <c r="E50" s="465">
        <v>4492.2</v>
      </c>
      <c r="F50" s="465">
        <v>0</v>
      </c>
      <c r="G50" s="465">
        <v>177.51000000000002</v>
      </c>
      <c r="H50" s="465">
        <v>0</v>
      </c>
      <c r="I50" s="465">
        <v>16787.25</v>
      </c>
      <c r="J50" s="465">
        <v>0</v>
      </c>
      <c r="K50" s="465">
        <v>28140.92</v>
      </c>
      <c r="L50" s="465">
        <v>0</v>
      </c>
      <c r="M50" s="465">
        <v>33687.120000000003</v>
      </c>
      <c r="N50" s="465">
        <v>3218.8900000000003</v>
      </c>
      <c r="O50" s="465">
        <v>0</v>
      </c>
      <c r="P50" s="465">
        <v>30211.889999999996</v>
      </c>
      <c r="Q50" s="465">
        <v>0</v>
      </c>
      <c r="R50" s="465">
        <v>0</v>
      </c>
      <c r="S50" s="465">
        <v>119074.06</v>
      </c>
    </row>
    <row r="51" spans="1:19" s="463" customFormat="1" ht="12" customHeight="1">
      <c r="A51" s="469" t="s">
        <v>383</v>
      </c>
      <c r="B51" s="470">
        <v>0</v>
      </c>
      <c r="C51" s="470">
        <v>45364.960000000006</v>
      </c>
      <c r="D51" s="470">
        <v>593.97</v>
      </c>
      <c r="E51" s="470">
        <v>28398.85</v>
      </c>
      <c r="F51" s="470">
        <v>0</v>
      </c>
      <c r="G51" s="470">
        <v>55907.97</v>
      </c>
      <c r="H51" s="470">
        <v>0</v>
      </c>
      <c r="I51" s="470">
        <v>34741.240000000005</v>
      </c>
      <c r="J51" s="470">
        <v>0</v>
      </c>
      <c r="K51" s="470">
        <v>125999.48000000001</v>
      </c>
      <c r="L51" s="470">
        <v>0</v>
      </c>
      <c r="M51" s="470">
        <v>218461.77000000002</v>
      </c>
      <c r="N51" s="470">
        <v>6527.6100000000006</v>
      </c>
      <c r="O51" s="470">
        <v>0</v>
      </c>
      <c r="P51" s="470">
        <v>96788.160000000003</v>
      </c>
      <c r="Q51" s="470">
        <v>0</v>
      </c>
      <c r="R51" s="470">
        <v>0</v>
      </c>
      <c r="S51" s="470">
        <v>612784.01</v>
      </c>
    </row>
    <row r="52" spans="1:19" s="463" customFormat="1" ht="12" customHeight="1">
      <c r="A52" s="469" t="s">
        <v>384</v>
      </c>
      <c r="B52" s="470">
        <v>0</v>
      </c>
      <c r="C52" s="470">
        <v>0</v>
      </c>
      <c r="D52" s="470">
        <v>0</v>
      </c>
      <c r="E52" s="470">
        <v>0</v>
      </c>
      <c r="F52" s="470">
        <v>0</v>
      </c>
      <c r="G52" s="470">
        <v>0.48</v>
      </c>
      <c r="H52" s="470">
        <v>0</v>
      </c>
      <c r="I52" s="470">
        <v>0</v>
      </c>
      <c r="J52" s="470">
        <v>0</v>
      </c>
      <c r="K52" s="470">
        <v>18717.080000000002</v>
      </c>
      <c r="L52" s="470">
        <v>0</v>
      </c>
      <c r="M52" s="470">
        <v>27.95</v>
      </c>
      <c r="N52" s="470">
        <v>0</v>
      </c>
      <c r="O52" s="470">
        <v>0</v>
      </c>
      <c r="P52" s="470">
        <v>0</v>
      </c>
      <c r="Q52" s="470">
        <v>0</v>
      </c>
      <c r="R52" s="470">
        <v>0</v>
      </c>
      <c r="S52" s="470">
        <v>18745.510000000002</v>
      </c>
    </row>
    <row r="53" spans="1:19" s="463" customFormat="1" ht="12" customHeight="1">
      <c r="A53" s="464" t="s">
        <v>385</v>
      </c>
      <c r="B53" s="465">
        <v>0</v>
      </c>
      <c r="C53" s="465">
        <v>2.09</v>
      </c>
      <c r="D53" s="465">
        <v>1.57</v>
      </c>
      <c r="E53" s="465">
        <v>71.599999999999994</v>
      </c>
      <c r="F53" s="465">
        <v>0</v>
      </c>
      <c r="G53" s="465">
        <v>245.28</v>
      </c>
      <c r="H53" s="465">
        <v>0</v>
      </c>
      <c r="I53" s="465">
        <v>5242.8100000000004</v>
      </c>
      <c r="J53" s="465">
        <v>0</v>
      </c>
      <c r="K53" s="465">
        <v>0</v>
      </c>
      <c r="L53" s="465">
        <v>0</v>
      </c>
      <c r="M53" s="465">
        <v>70.36</v>
      </c>
      <c r="N53" s="465">
        <v>6.83</v>
      </c>
      <c r="O53" s="465">
        <v>0</v>
      </c>
      <c r="P53" s="465">
        <v>11118.34</v>
      </c>
      <c r="Q53" s="465">
        <v>0</v>
      </c>
      <c r="R53" s="465">
        <v>0</v>
      </c>
      <c r="S53" s="465">
        <v>16758.88</v>
      </c>
    </row>
    <row r="54" spans="1:19" s="463" customFormat="1" ht="12" customHeight="1">
      <c r="A54" s="461" t="s">
        <v>386</v>
      </c>
      <c r="B54" s="462">
        <v>0</v>
      </c>
      <c r="C54" s="462">
        <v>2318.36</v>
      </c>
      <c r="D54" s="462">
        <v>0</v>
      </c>
      <c r="E54" s="462">
        <v>0</v>
      </c>
      <c r="F54" s="462">
        <v>0</v>
      </c>
      <c r="G54" s="462">
        <v>0</v>
      </c>
      <c r="H54" s="462">
        <v>0</v>
      </c>
      <c r="I54" s="462">
        <v>9785.69</v>
      </c>
      <c r="J54" s="462">
        <v>0</v>
      </c>
      <c r="K54" s="462">
        <v>0.57999999999999996</v>
      </c>
      <c r="L54" s="462">
        <v>0</v>
      </c>
      <c r="M54" s="462">
        <v>587.28</v>
      </c>
      <c r="N54" s="462">
        <v>320.19</v>
      </c>
      <c r="O54" s="462">
        <v>0</v>
      </c>
      <c r="P54" s="462">
        <v>7467.3600000000006</v>
      </c>
      <c r="Q54" s="462">
        <v>0</v>
      </c>
      <c r="R54" s="462">
        <v>0.23</v>
      </c>
      <c r="S54" s="462">
        <v>20479.689999999999</v>
      </c>
    </row>
    <row r="55" spans="1:19" s="463" customFormat="1" ht="12" customHeight="1">
      <c r="A55" s="461" t="s">
        <v>387</v>
      </c>
      <c r="B55" s="462">
        <v>0</v>
      </c>
      <c r="C55" s="462">
        <v>0</v>
      </c>
      <c r="D55" s="462">
        <v>7.15</v>
      </c>
      <c r="E55" s="462">
        <v>4.33</v>
      </c>
      <c r="F55" s="462">
        <v>0</v>
      </c>
      <c r="G55" s="462">
        <v>85.12</v>
      </c>
      <c r="H55" s="462">
        <v>0</v>
      </c>
      <c r="I55" s="462">
        <v>181.47000000000003</v>
      </c>
      <c r="J55" s="462">
        <v>0</v>
      </c>
      <c r="K55" s="462">
        <v>206.83</v>
      </c>
      <c r="L55" s="462">
        <v>0</v>
      </c>
      <c r="M55" s="462">
        <v>460.99</v>
      </c>
      <c r="N55" s="462">
        <v>-8.26</v>
      </c>
      <c r="O55" s="462">
        <v>0</v>
      </c>
      <c r="P55" s="462">
        <v>513.6</v>
      </c>
      <c r="Q55" s="462">
        <v>0</v>
      </c>
      <c r="R55" s="462">
        <v>0</v>
      </c>
      <c r="S55" s="462">
        <v>1451.23</v>
      </c>
    </row>
    <row r="56" spans="1:19" s="463" customFormat="1" ht="12" customHeight="1">
      <c r="A56" s="464" t="s">
        <v>388</v>
      </c>
      <c r="B56" s="465">
        <v>0</v>
      </c>
      <c r="C56" s="465">
        <v>0</v>
      </c>
      <c r="D56" s="465">
        <v>0</v>
      </c>
      <c r="E56" s="465">
        <v>0</v>
      </c>
      <c r="F56" s="465">
        <v>0</v>
      </c>
      <c r="G56" s="465">
        <v>151959.39000000001</v>
      </c>
      <c r="H56" s="465">
        <v>0</v>
      </c>
      <c r="I56" s="465">
        <v>53171.840000000004</v>
      </c>
      <c r="J56" s="465">
        <v>0</v>
      </c>
      <c r="K56" s="465">
        <v>89706.03</v>
      </c>
      <c r="L56" s="465">
        <v>0</v>
      </c>
      <c r="M56" s="465">
        <v>159004.66</v>
      </c>
      <c r="N56" s="465">
        <v>140157.19</v>
      </c>
      <c r="O56" s="465">
        <v>0</v>
      </c>
      <c r="P56" s="465">
        <v>159818.57</v>
      </c>
      <c r="Q56" s="465">
        <v>0</v>
      </c>
      <c r="R56" s="465">
        <v>23212.69</v>
      </c>
      <c r="S56" s="465">
        <v>777030.37000000011</v>
      </c>
    </row>
    <row r="57" spans="1:19" s="463" customFormat="1" ht="12" customHeight="1">
      <c r="A57" s="461" t="s">
        <v>389</v>
      </c>
      <c r="B57" s="462">
        <v>0</v>
      </c>
      <c r="C57" s="462">
        <v>0</v>
      </c>
      <c r="D57" s="462">
        <v>0</v>
      </c>
      <c r="E57" s="462">
        <v>7159.2599999999993</v>
      </c>
      <c r="F57" s="462">
        <v>0</v>
      </c>
      <c r="G57" s="462">
        <v>0</v>
      </c>
      <c r="H57" s="462">
        <v>0</v>
      </c>
      <c r="I57" s="462">
        <v>72342.58</v>
      </c>
      <c r="J57" s="462">
        <v>0</v>
      </c>
      <c r="K57" s="462">
        <v>51085.15</v>
      </c>
      <c r="L57" s="462">
        <v>0</v>
      </c>
      <c r="M57" s="462">
        <v>38635.83</v>
      </c>
      <c r="N57" s="462">
        <v>7428.15</v>
      </c>
      <c r="O57" s="462">
        <v>0</v>
      </c>
      <c r="P57" s="462">
        <v>25437</v>
      </c>
      <c r="Q57" s="462">
        <v>0</v>
      </c>
      <c r="R57" s="462">
        <v>0</v>
      </c>
      <c r="S57" s="462">
        <v>202087.97000000003</v>
      </c>
    </row>
    <row r="58" spans="1:19" s="460" customFormat="1" ht="12" customHeight="1">
      <c r="A58" s="466" t="s">
        <v>338</v>
      </c>
      <c r="B58" s="467">
        <v>0</v>
      </c>
      <c r="C58" s="467">
        <v>0</v>
      </c>
      <c r="D58" s="467">
        <v>0</v>
      </c>
      <c r="E58" s="467">
        <v>15470.220000000001</v>
      </c>
      <c r="F58" s="467">
        <v>0</v>
      </c>
      <c r="G58" s="467">
        <v>129881.24</v>
      </c>
      <c r="H58" s="467">
        <v>0</v>
      </c>
      <c r="I58" s="467">
        <v>84225.599999999991</v>
      </c>
      <c r="J58" s="467">
        <v>0</v>
      </c>
      <c r="K58" s="467">
        <v>0</v>
      </c>
      <c r="L58" s="467">
        <v>6458.7500000000009</v>
      </c>
      <c r="M58" s="467">
        <v>31982.309999999998</v>
      </c>
      <c r="N58" s="467">
        <v>50153.440000000002</v>
      </c>
      <c r="O58" s="467">
        <v>0</v>
      </c>
      <c r="P58" s="467">
        <v>59132.180000000008</v>
      </c>
      <c r="Q58" s="467">
        <v>0</v>
      </c>
      <c r="R58" s="467">
        <v>161952.06999999998</v>
      </c>
      <c r="S58" s="467">
        <v>539255.80999999982</v>
      </c>
    </row>
    <row r="59" spans="1:19" s="463" customFormat="1" ht="12" customHeight="1">
      <c r="A59" s="464" t="s">
        <v>390</v>
      </c>
      <c r="B59" s="465">
        <v>0</v>
      </c>
      <c r="C59" s="465">
        <v>0</v>
      </c>
      <c r="D59" s="465">
        <v>0</v>
      </c>
      <c r="E59" s="465">
        <v>674.91</v>
      </c>
      <c r="F59" s="465">
        <v>0</v>
      </c>
      <c r="G59" s="465">
        <v>1565.3500000000001</v>
      </c>
      <c r="H59" s="465">
        <v>0</v>
      </c>
      <c r="I59" s="465">
        <v>2051.7400000000002</v>
      </c>
      <c r="J59" s="465">
        <v>0</v>
      </c>
      <c r="K59" s="465">
        <v>0</v>
      </c>
      <c r="L59" s="465">
        <v>0</v>
      </c>
      <c r="M59" s="465">
        <v>832.14</v>
      </c>
      <c r="N59" s="465">
        <v>3931.37</v>
      </c>
      <c r="O59" s="465">
        <v>0</v>
      </c>
      <c r="P59" s="465">
        <v>23191.02</v>
      </c>
      <c r="Q59" s="465">
        <v>0</v>
      </c>
      <c r="R59" s="465">
        <v>184.42000000000002</v>
      </c>
      <c r="S59" s="465">
        <v>32430.949999999997</v>
      </c>
    </row>
    <row r="60" spans="1:19" s="463" customFormat="1" ht="12" customHeight="1">
      <c r="A60" s="461" t="s">
        <v>391</v>
      </c>
      <c r="B60" s="462">
        <v>0</v>
      </c>
      <c r="C60" s="462">
        <v>0</v>
      </c>
      <c r="D60" s="462">
        <v>0</v>
      </c>
      <c r="E60" s="462">
        <v>0</v>
      </c>
      <c r="F60" s="462">
        <v>0</v>
      </c>
      <c r="G60" s="462">
        <v>62169.9</v>
      </c>
      <c r="H60" s="462">
        <v>0</v>
      </c>
      <c r="I60" s="462">
        <v>64838.779999999984</v>
      </c>
      <c r="J60" s="462">
        <v>0</v>
      </c>
      <c r="K60" s="462">
        <v>0</v>
      </c>
      <c r="L60" s="462">
        <v>6458.7500000000009</v>
      </c>
      <c r="M60" s="462">
        <v>11738.470000000001</v>
      </c>
      <c r="N60" s="462">
        <v>0</v>
      </c>
      <c r="O60" s="462">
        <v>0</v>
      </c>
      <c r="P60" s="462">
        <v>26039.020000000004</v>
      </c>
      <c r="Q60" s="462">
        <v>0</v>
      </c>
      <c r="R60" s="462">
        <v>127389.77</v>
      </c>
      <c r="S60" s="462">
        <v>298634.69</v>
      </c>
    </row>
    <row r="61" spans="1:19" s="463" customFormat="1" ht="12" customHeight="1">
      <c r="A61" s="461" t="s">
        <v>392</v>
      </c>
      <c r="B61" s="462">
        <v>0</v>
      </c>
      <c r="C61" s="462">
        <v>0</v>
      </c>
      <c r="D61" s="462">
        <v>0</v>
      </c>
      <c r="E61" s="462">
        <v>0</v>
      </c>
      <c r="F61" s="462">
        <v>0</v>
      </c>
      <c r="G61" s="462">
        <v>62169.9</v>
      </c>
      <c r="H61" s="462">
        <v>0</v>
      </c>
      <c r="I61" s="462">
        <v>64838.779999999984</v>
      </c>
      <c r="J61" s="462">
        <v>0</v>
      </c>
      <c r="K61" s="462">
        <v>0</v>
      </c>
      <c r="L61" s="462">
        <v>6458.7500000000009</v>
      </c>
      <c r="M61" s="462">
        <v>11738.470000000001</v>
      </c>
      <c r="N61" s="462">
        <v>0</v>
      </c>
      <c r="O61" s="462">
        <v>0</v>
      </c>
      <c r="P61" s="462">
        <v>26039.020000000004</v>
      </c>
      <c r="Q61" s="462">
        <v>0</v>
      </c>
      <c r="R61" s="462">
        <v>127389.77</v>
      </c>
      <c r="S61" s="462">
        <v>298634.69</v>
      </c>
    </row>
    <row r="62" spans="1:19" s="463" customFormat="1" ht="12" customHeight="1">
      <c r="A62" s="464" t="s">
        <v>393</v>
      </c>
      <c r="B62" s="465">
        <v>0</v>
      </c>
      <c r="C62" s="465">
        <v>0</v>
      </c>
      <c r="D62" s="465">
        <v>0</v>
      </c>
      <c r="E62" s="465">
        <v>6810.24</v>
      </c>
      <c r="F62" s="465">
        <v>0</v>
      </c>
      <c r="G62" s="465">
        <v>22119.02</v>
      </c>
      <c r="H62" s="465">
        <v>0</v>
      </c>
      <c r="I62" s="465">
        <v>8963.33</v>
      </c>
      <c r="J62" s="465">
        <v>0</v>
      </c>
      <c r="K62" s="465">
        <v>0</v>
      </c>
      <c r="L62" s="465">
        <v>0</v>
      </c>
      <c r="M62" s="465">
        <v>7723.25</v>
      </c>
      <c r="N62" s="465">
        <v>21164.39</v>
      </c>
      <c r="O62" s="465">
        <v>0</v>
      </c>
      <c r="P62" s="465">
        <v>8686.93</v>
      </c>
      <c r="Q62" s="465">
        <v>0</v>
      </c>
      <c r="R62" s="465">
        <v>18900.689999999999</v>
      </c>
      <c r="S62" s="465">
        <v>94367.85</v>
      </c>
    </row>
    <row r="63" spans="1:19" s="463" customFormat="1" ht="12" customHeight="1">
      <c r="A63" s="461" t="s">
        <v>394</v>
      </c>
      <c r="B63" s="462">
        <v>0</v>
      </c>
      <c r="C63" s="462">
        <v>0</v>
      </c>
      <c r="D63" s="462">
        <v>0</v>
      </c>
      <c r="E63" s="462">
        <v>7985.06</v>
      </c>
      <c r="F63" s="462">
        <v>0</v>
      </c>
      <c r="G63" s="462">
        <v>44026.96</v>
      </c>
      <c r="H63" s="462">
        <v>0</v>
      </c>
      <c r="I63" s="462">
        <v>8371.75</v>
      </c>
      <c r="J63" s="462">
        <v>0</v>
      </c>
      <c r="K63" s="462">
        <v>0</v>
      </c>
      <c r="L63" s="462">
        <v>0</v>
      </c>
      <c r="M63" s="462">
        <v>11688.45</v>
      </c>
      <c r="N63" s="462">
        <v>25057.690000000002</v>
      </c>
      <c r="O63" s="462">
        <v>0</v>
      </c>
      <c r="P63" s="462">
        <v>1215.21</v>
      </c>
      <c r="Q63" s="462">
        <v>0</v>
      </c>
      <c r="R63" s="462">
        <v>15477.19</v>
      </c>
      <c r="S63" s="462">
        <v>113822.31000000001</v>
      </c>
    </row>
    <row r="64" spans="1:19" s="463" customFormat="1" ht="12" customHeight="1">
      <c r="A64" s="466" t="s">
        <v>395</v>
      </c>
      <c r="B64" s="467">
        <v>24624.54</v>
      </c>
      <c r="C64" s="467">
        <v>124587.72</v>
      </c>
      <c r="D64" s="467">
        <v>45220.349999999991</v>
      </c>
      <c r="E64" s="467">
        <v>69300.12</v>
      </c>
      <c r="F64" s="467">
        <v>11549.820000000002</v>
      </c>
      <c r="G64" s="467">
        <v>457358.63</v>
      </c>
      <c r="H64" s="467">
        <v>208273.72999999998</v>
      </c>
      <c r="I64" s="467">
        <v>288002.82</v>
      </c>
      <c r="J64" s="467">
        <v>9182.94</v>
      </c>
      <c r="K64" s="467">
        <v>658321.03</v>
      </c>
      <c r="L64" s="467">
        <v>9057.61</v>
      </c>
      <c r="M64" s="467">
        <v>1128426.3500000001</v>
      </c>
      <c r="N64" s="467">
        <v>215648.87000000002</v>
      </c>
      <c r="O64" s="467">
        <v>29945.95</v>
      </c>
      <c r="P64" s="467">
        <v>1115421.9900000002</v>
      </c>
      <c r="Q64" s="467">
        <v>23630.68</v>
      </c>
      <c r="R64" s="467">
        <v>187793.11</v>
      </c>
      <c r="S64" s="467">
        <v>4606346.2600000007</v>
      </c>
    </row>
    <row r="65" spans="1:20" s="463" customFormat="1" ht="6.75" customHeight="1" thickBot="1">
      <c r="A65" s="471"/>
      <c r="B65" s="472"/>
      <c r="C65" s="472"/>
      <c r="D65" s="472"/>
      <c r="E65" s="472"/>
      <c r="F65" s="472"/>
      <c r="G65" s="472"/>
      <c r="H65" s="472"/>
      <c r="I65" s="472"/>
      <c r="J65" s="472"/>
      <c r="K65" s="472"/>
      <c r="L65" s="472"/>
      <c r="M65" s="472"/>
      <c r="N65" s="472"/>
      <c r="O65" s="472"/>
      <c r="P65" s="472"/>
      <c r="Q65" s="472"/>
      <c r="R65" s="472"/>
      <c r="S65" s="472"/>
    </row>
    <row r="66" spans="1:20" s="463" customFormat="1" ht="6.75" customHeight="1" thickTop="1">
      <c r="A66" s="479"/>
      <c r="B66" s="479"/>
      <c r="C66" s="462"/>
      <c r="D66" s="462"/>
      <c r="E66" s="462"/>
      <c r="F66" s="462"/>
      <c r="G66" s="462"/>
      <c r="H66" s="462"/>
      <c r="I66" s="462"/>
      <c r="J66" s="462"/>
      <c r="K66" s="462"/>
      <c r="L66" s="462"/>
      <c r="M66" s="462"/>
      <c r="N66" s="462"/>
      <c r="O66" s="462"/>
      <c r="P66" s="462"/>
      <c r="Q66" s="462"/>
      <c r="R66" s="462"/>
      <c r="S66" s="462"/>
    </row>
    <row r="67" spans="1:20" s="463" customFormat="1" ht="13.5" customHeight="1">
      <c r="A67" s="473" t="s">
        <v>124</v>
      </c>
      <c r="B67" s="457"/>
    </row>
    <row r="68" spans="1:20" s="463" customFormat="1" ht="13.5" customHeight="1">
      <c r="A68" s="473" t="s">
        <v>125</v>
      </c>
      <c r="B68" s="367"/>
    </row>
    <row r="69" spans="1:20" s="463" customFormat="1" ht="13.5" customHeight="1">
      <c r="A69" s="473" t="s">
        <v>126</v>
      </c>
      <c r="B69" s="367"/>
    </row>
    <row r="70" spans="1:20" s="460" customFormat="1" ht="13.5" customHeight="1">
      <c r="A70" s="473" t="s">
        <v>127</v>
      </c>
    </row>
    <row r="71" spans="1:20" s="457" customFormat="1" ht="13.5" customHeight="1">
      <c r="A71" s="473" t="s">
        <v>128</v>
      </c>
    </row>
    <row r="72" spans="1:20" ht="13.5" customHeight="1">
      <c r="A72" s="67" t="s">
        <v>129</v>
      </c>
    </row>
    <row r="73" spans="1:20" ht="13.8">
      <c r="A73" s="67" t="s">
        <v>130</v>
      </c>
    </row>
    <row r="74" spans="1:20" ht="13.8">
      <c r="A74" s="67" t="s">
        <v>131</v>
      </c>
    </row>
    <row r="75" spans="1:20" ht="13.8">
      <c r="A75" s="67" t="s">
        <v>132</v>
      </c>
      <c r="B75" s="444"/>
    </row>
    <row r="76" spans="1:20" ht="13.8">
      <c r="A76" s="67" t="s">
        <v>133</v>
      </c>
      <c r="T76" s="480"/>
    </row>
    <row r="77" spans="1:20" ht="13.8">
      <c r="A77" s="67" t="s">
        <v>134</v>
      </c>
      <c r="T77" s="481"/>
    </row>
    <row r="78" spans="1:20" ht="13.8">
      <c r="A78" s="233"/>
      <c r="T78" s="64"/>
    </row>
    <row r="79" spans="1:20" ht="13.8">
      <c r="A79" s="67"/>
      <c r="T79" s="64"/>
    </row>
    <row r="80" spans="1:20" ht="13.8">
      <c r="A80" s="67"/>
      <c r="T80" s="64"/>
    </row>
    <row r="81" spans="20:20" ht="13.8">
      <c r="T81" s="64"/>
    </row>
    <row r="82" spans="20:20" ht="13.8">
      <c r="T82" s="64"/>
    </row>
    <row r="83" spans="20:20" ht="13.8">
      <c r="T83" s="64"/>
    </row>
    <row r="84" spans="20:20" ht="13.8">
      <c r="T84" s="64"/>
    </row>
    <row r="85" spans="20:20" ht="13.8">
      <c r="T85" s="64"/>
    </row>
    <row r="86" spans="20:20" ht="13.8">
      <c r="T86" s="64"/>
    </row>
    <row r="87" spans="20:20" ht="13.8">
      <c r="T87" s="64"/>
    </row>
    <row r="88" spans="20:20" ht="13.8">
      <c r="T88" s="64"/>
    </row>
    <row r="89" spans="20:20" ht="13.8">
      <c r="T89" s="64"/>
    </row>
    <row r="90" spans="20:20" ht="13.8">
      <c r="T90" s="64"/>
    </row>
    <row r="91" spans="20:20" ht="13.8">
      <c r="T91" s="64"/>
    </row>
    <row r="92" spans="20:20" ht="13.8">
      <c r="T92" s="6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33090-6415-4F26-8B36-2112B19DF3FA}">
  <sheetPr codeName="Hoja5"/>
  <dimension ref="A1:T95"/>
  <sheetViews>
    <sheetView showGridLines="0" zoomScale="70" zoomScaleNormal="70" workbookViewId="0">
      <selection activeCell="K62" sqref="K62"/>
    </sheetView>
  </sheetViews>
  <sheetFormatPr baseColWidth="10" defaultColWidth="7.33203125" defaultRowHeight="13.2"/>
  <cols>
    <col min="1" max="1" width="45.33203125" style="504" customWidth="1"/>
    <col min="2" max="6" width="14.44140625" style="482" customWidth="1"/>
    <col min="7" max="12" width="15.33203125" style="482" customWidth="1"/>
    <col min="13" max="13" width="17.33203125" style="482" customWidth="1"/>
    <col min="14" max="15" width="15.33203125" style="482" customWidth="1"/>
    <col min="16" max="16" width="17" style="482" customWidth="1"/>
    <col min="17" max="18" width="15.6640625" style="482" customWidth="1"/>
    <col min="19" max="19" width="16.44140625" style="482" customWidth="1"/>
    <col min="20" max="20" width="14.6640625" style="482" bestFit="1" customWidth="1"/>
    <col min="21" max="16384" width="7.33203125" style="482"/>
  </cols>
  <sheetData>
    <row r="1" spans="1:19" s="484" customFormat="1" ht="32.1" customHeight="1">
      <c r="A1" s="35" t="s">
        <v>18</v>
      </c>
      <c r="B1" s="483"/>
      <c r="C1" s="483"/>
      <c r="D1" s="483"/>
      <c r="E1" s="483"/>
      <c r="F1" s="483"/>
      <c r="G1" s="483"/>
      <c r="H1" s="483"/>
      <c r="I1" s="483"/>
      <c r="J1" s="483"/>
      <c r="K1" s="483"/>
      <c r="L1" s="483"/>
      <c r="M1" s="483"/>
      <c r="N1" s="483"/>
      <c r="O1" s="483"/>
      <c r="P1" s="483"/>
      <c r="Q1" s="483"/>
      <c r="R1" s="483"/>
      <c r="S1" s="483"/>
    </row>
    <row r="2" spans="1:19" s="485" customFormat="1" ht="18" customHeight="1">
      <c r="A2" s="38" t="s">
        <v>137</v>
      </c>
      <c r="B2" s="447"/>
      <c r="C2" s="447"/>
      <c r="D2" s="447"/>
      <c r="E2" s="447"/>
      <c r="F2" s="447"/>
      <c r="G2" s="447"/>
      <c r="H2" s="447"/>
      <c r="I2" s="447"/>
      <c r="J2" s="447"/>
      <c r="K2" s="447"/>
      <c r="L2" s="447"/>
      <c r="M2" s="447"/>
      <c r="N2" s="447"/>
      <c r="O2" s="447"/>
      <c r="P2" s="447"/>
      <c r="Q2" s="447"/>
      <c r="R2" s="447"/>
      <c r="S2" s="447"/>
    </row>
    <row r="3" spans="1:19" s="487" customFormat="1" ht="18.75" customHeight="1">
      <c r="A3" s="41" t="s">
        <v>397</v>
      </c>
      <c r="B3" s="486"/>
      <c r="C3" s="486"/>
      <c r="D3" s="486"/>
      <c r="E3" s="486"/>
      <c r="F3" s="486"/>
      <c r="G3" s="486"/>
      <c r="H3" s="486"/>
      <c r="I3" s="486"/>
      <c r="J3" s="486"/>
      <c r="K3" s="486"/>
      <c r="L3" s="486"/>
      <c r="M3" s="486"/>
      <c r="N3" s="486"/>
      <c r="O3" s="486"/>
      <c r="P3" s="486"/>
      <c r="Q3" s="486"/>
      <c r="R3" s="486"/>
      <c r="S3" s="486"/>
    </row>
    <row r="4" spans="1:19" ht="7.5" customHeight="1" thickBot="1">
      <c r="A4" s="488"/>
      <c r="B4" s="488"/>
      <c r="C4" s="488"/>
      <c r="D4" s="488"/>
      <c r="E4" s="488"/>
      <c r="F4" s="488"/>
      <c r="G4" s="488"/>
      <c r="H4" s="488"/>
      <c r="I4" s="488"/>
      <c r="J4" s="488"/>
      <c r="K4" s="488"/>
      <c r="L4" s="488"/>
      <c r="M4" s="488"/>
      <c r="N4" s="488"/>
      <c r="O4" s="488"/>
      <c r="P4" s="488"/>
      <c r="Q4" s="488"/>
      <c r="R4" s="488"/>
      <c r="S4" s="488"/>
    </row>
    <row r="5" spans="1:19" s="491" customFormat="1" ht="80.099999999999994" customHeight="1" thickTop="1">
      <c r="A5" s="489" t="s">
        <v>342</v>
      </c>
      <c r="B5" s="424" t="s">
        <v>303</v>
      </c>
      <c r="C5" s="490" t="s">
        <v>302</v>
      </c>
      <c r="D5" s="490" t="s">
        <v>181</v>
      </c>
      <c r="E5" s="490" t="s">
        <v>182</v>
      </c>
      <c r="F5" s="490" t="s">
        <v>183</v>
      </c>
      <c r="G5" s="424" t="s">
        <v>184</v>
      </c>
      <c r="H5" s="490" t="s">
        <v>185</v>
      </c>
      <c r="I5" s="490" t="s">
        <v>186</v>
      </c>
      <c r="J5" s="424" t="s">
        <v>187</v>
      </c>
      <c r="K5" s="424" t="s">
        <v>188</v>
      </c>
      <c r="L5" s="490" t="s">
        <v>189</v>
      </c>
      <c r="M5" s="490" t="s">
        <v>396</v>
      </c>
      <c r="N5" s="490" t="s">
        <v>191</v>
      </c>
      <c r="O5" s="490" t="s">
        <v>192</v>
      </c>
      <c r="P5" s="490" t="s">
        <v>193</v>
      </c>
      <c r="Q5" s="490" t="s">
        <v>194</v>
      </c>
      <c r="R5" s="490" t="s">
        <v>195</v>
      </c>
      <c r="S5" s="453" t="s">
        <v>304</v>
      </c>
    </row>
    <row r="6" spans="1:19" s="493" customFormat="1" ht="2.25" customHeight="1">
      <c r="A6" s="492"/>
      <c r="B6" s="492"/>
      <c r="C6" s="492"/>
      <c r="D6" s="492"/>
      <c r="E6" s="492"/>
      <c r="F6" s="492"/>
      <c r="G6" s="492"/>
      <c r="H6" s="492"/>
      <c r="I6" s="492"/>
      <c r="J6" s="492"/>
      <c r="K6" s="492"/>
      <c r="L6" s="492"/>
      <c r="M6" s="492"/>
      <c r="N6" s="492"/>
      <c r="O6" s="492"/>
      <c r="P6" s="492"/>
      <c r="Q6" s="492"/>
      <c r="R6" s="492"/>
      <c r="S6" s="492"/>
    </row>
    <row r="7" spans="1:19" s="493" customFormat="1" ht="5.25" customHeight="1">
      <c r="A7" s="494"/>
    </row>
    <row r="8" spans="1:19" s="495" customFormat="1" ht="11.7" customHeight="1">
      <c r="A8" s="458" t="s">
        <v>343</v>
      </c>
      <c r="B8" s="459">
        <v>13569.78</v>
      </c>
      <c r="C8" s="459">
        <v>3663.56</v>
      </c>
      <c r="D8" s="459">
        <v>-5676.8</v>
      </c>
      <c r="E8" s="459">
        <v>6664.35</v>
      </c>
      <c r="F8" s="459">
        <v>18803.310000000001</v>
      </c>
      <c r="G8" s="459">
        <v>7663.1</v>
      </c>
      <c r="H8" s="459">
        <v>75263.97</v>
      </c>
      <c r="I8" s="459">
        <v>0</v>
      </c>
      <c r="J8" s="459">
        <v>140.82</v>
      </c>
      <c r="K8" s="459">
        <v>94849.63</v>
      </c>
      <c r="L8" s="459">
        <v>0</v>
      </c>
      <c r="M8" s="459">
        <v>164220.06</v>
      </c>
      <c r="N8" s="459">
        <v>0</v>
      </c>
      <c r="O8" s="459">
        <v>17367.54</v>
      </c>
      <c r="P8" s="459">
        <v>378523.49</v>
      </c>
      <c r="Q8" s="459">
        <v>14444.04</v>
      </c>
      <c r="R8" s="459">
        <v>0</v>
      </c>
      <c r="S8" s="459">
        <v>789496.85000000009</v>
      </c>
    </row>
    <row r="9" spans="1:19" s="495" customFormat="1" ht="11.7" customHeight="1">
      <c r="A9" s="461" t="s">
        <v>344</v>
      </c>
      <c r="B9" s="462">
        <v>739.6</v>
      </c>
      <c r="C9" s="462">
        <v>0</v>
      </c>
      <c r="D9" s="462">
        <v>227.21</v>
      </c>
      <c r="E9" s="462">
        <v>0</v>
      </c>
      <c r="F9" s="462">
        <v>0</v>
      </c>
      <c r="G9" s="462">
        <v>0</v>
      </c>
      <c r="H9" s="462">
        <v>1283.04</v>
      </c>
      <c r="I9" s="462">
        <v>0</v>
      </c>
      <c r="J9" s="462">
        <v>0</v>
      </c>
      <c r="K9" s="462">
        <v>35407.980000000003</v>
      </c>
      <c r="L9" s="462">
        <v>0</v>
      </c>
      <c r="M9" s="462">
        <v>31431.52</v>
      </c>
      <c r="N9" s="462">
        <v>0</v>
      </c>
      <c r="O9" s="462">
        <v>0</v>
      </c>
      <c r="P9" s="462">
        <v>94952.540000000008</v>
      </c>
      <c r="Q9" s="462">
        <v>0</v>
      </c>
      <c r="R9" s="462">
        <v>0</v>
      </c>
      <c r="S9" s="462">
        <v>164041.89000000001</v>
      </c>
    </row>
    <row r="10" spans="1:19" s="496" customFormat="1" ht="11.7" customHeight="1">
      <c r="A10" s="461" t="s">
        <v>345</v>
      </c>
      <c r="B10" s="462">
        <v>-6.37</v>
      </c>
      <c r="C10" s="462">
        <v>0</v>
      </c>
      <c r="D10" s="462">
        <v>-495.06</v>
      </c>
      <c r="E10" s="462">
        <v>0</v>
      </c>
      <c r="F10" s="462">
        <v>0</v>
      </c>
      <c r="G10" s="462">
        <v>0</v>
      </c>
      <c r="H10" s="462">
        <v>-210.73000000000002</v>
      </c>
      <c r="I10" s="462">
        <v>0</v>
      </c>
      <c r="J10" s="462">
        <v>0</v>
      </c>
      <c r="K10" s="462">
        <v>0</v>
      </c>
      <c r="L10" s="462">
        <v>0</v>
      </c>
      <c r="M10" s="462">
        <v>282.47000000000003</v>
      </c>
      <c r="N10" s="462">
        <v>0</v>
      </c>
      <c r="O10" s="462">
        <v>0</v>
      </c>
      <c r="P10" s="462">
        <v>913.88</v>
      </c>
      <c r="Q10" s="462">
        <v>0</v>
      </c>
      <c r="R10" s="462">
        <v>0</v>
      </c>
      <c r="S10" s="462">
        <v>484.18999999999994</v>
      </c>
    </row>
    <row r="11" spans="1:19" s="496" customFormat="1" ht="11.7" customHeight="1">
      <c r="A11" s="464" t="s">
        <v>317</v>
      </c>
      <c r="B11" s="465">
        <v>0.69000000000000006</v>
      </c>
      <c r="C11" s="465">
        <v>0</v>
      </c>
      <c r="D11" s="465">
        <v>-1290.45</v>
      </c>
      <c r="E11" s="465">
        <v>0</v>
      </c>
      <c r="F11" s="465">
        <v>0</v>
      </c>
      <c r="G11" s="465">
        <v>0</v>
      </c>
      <c r="H11" s="465">
        <v>769.67000000000007</v>
      </c>
      <c r="I11" s="465">
        <v>0</v>
      </c>
      <c r="J11" s="465">
        <v>256.98</v>
      </c>
      <c r="K11" s="465">
        <v>1287.07</v>
      </c>
      <c r="L11" s="465">
        <v>0</v>
      </c>
      <c r="M11" s="465">
        <v>12549.54</v>
      </c>
      <c r="N11" s="465">
        <v>0</v>
      </c>
      <c r="O11" s="465">
        <v>0</v>
      </c>
      <c r="P11" s="465">
        <v>1552.08</v>
      </c>
      <c r="Q11" s="465">
        <v>0</v>
      </c>
      <c r="R11" s="465">
        <v>0</v>
      </c>
      <c r="S11" s="465">
        <v>15125.58</v>
      </c>
    </row>
    <row r="12" spans="1:19" s="496" customFormat="1" ht="11.7" customHeight="1">
      <c r="A12" s="461" t="s">
        <v>346</v>
      </c>
      <c r="B12" s="462">
        <v>5.58</v>
      </c>
      <c r="C12" s="462">
        <v>0</v>
      </c>
      <c r="D12" s="462">
        <v>-0.43</v>
      </c>
      <c r="E12" s="462">
        <v>0</v>
      </c>
      <c r="F12" s="462">
        <v>0</v>
      </c>
      <c r="G12" s="462">
        <v>0</v>
      </c>
      <c r="H12" s="462">
        <v>-10.950000000000001</v>
      </c>
      <c r="I12" s="462">
        <v>0</v>
      </c>
      <c r="J12" s="462">
        <v>0</v>
      </c>
      <c r="K12" s="462">
        <v>0</v>
      </c>
      <c r="L12" s="462">
        <v>0</v>
      </c>
      <c r="M12" s="462">
        <v>0</v>
      </c>
      <c r="N12" s="462">
        <v>0</v>
      </c>
      <c r="O12" s="462">
        <v>0</v>
      </c>
      <c r="P12" s="462">
        <v>0</v>
      </c>
      <c r="Q12" s="462">
        <v>0</v>
      </c>
      <c r="R12" s="462">
        <v>0</v>
      </c>
      <c r="S12" s="462">
        <v>-5.8000000000000007</v>
      </c>
    </row>
    <row r="13" spans="1:19" s="496" customFormat="1" ht="11.7"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96" customFormat="1" ht="11.7" customHeight="1">
      <c r="A14" s="464" t="s">
        <v>316</v>
      </c>
      <c r="B14" s="465">
        <v>17.53</v>
      </c>
      <c r="C14" s="465">
        <v>0</v>
      </c>
      <c r="D14" s="465">
        <v>-753.04</v>
      </c>
      <c r="E14" s="465">
        <v>0</v>
      </c>
      <c r="F14" s="465">
        <v>0</v>
      </c>
      <c r="G14" s="465">
        <v>0</v>
      </c>
      <c r="H14" s="465">
        <v>-306.53000000000003</v>
      </c>
      <c r="I14" s="465">
        <v>0</v>
      </c>
      <c r="J14" s="465">
        <v>-576.96</v>
      </c>
      <c r="K14" s="465">
        <v>2773.94</v>
      </c>
      <c r="L14" s="465">
        <v>0</v>
      </c>
      <c r="M14" s="465">
        <v>9333.18</v>
      </c>
      <c r="N14" s="465">
        <v>0</v>
      </c>
      <c r="O14" s="465">
        <v>0</v>
      </c>
      <c r="P14" s="465">
        <v>9341.65</v>
      </c>
      <c r="Q14" s="465">
        <v>0</v>
      </c>
      <c r="R14" s="465">
        <v>0</v>
      </c>
      <c r="S14" s="465">
        <v>19829.77</v>
      </c>
    </row>
    <row r="15" spans="1:19" s="496" customFormat="1" ht="11.7" customHeight="1">
      <c r="A15" s="461" t="s">
        <v>348</v>
      </c>
      <c r="B15" s="462">
        <v>0</v>
      </c>
      <c r="C15" s="462">
        <v>0</v>
      </c>
      <c r="D15" s="462">
        <v>0</v>
      </c>
      <c r="E15" s="462">
        <v>0</v>
      </c>
      <c r="F15" s="462">
        <v>0</v>
      </c>
      <c r="G15" s="462">
        <v>0</v>
      </c>
      <c r="H15" s="462">
        <v>-33.200000000000003</v>
      </c>
      <c r="I15" s="462">
        <v>0</v>
      </c>
      <c r="J15" s="462">
        <v>36.950000000000003</v>
      </c>
      <c r="K15" s="462">
        <v>25.87</v>
      </c>
      <c r="L15" s="462">
        <v>0</v>
      </c>
      <c r="M15" s="462">
        <v>5245.88</v>
      </c>
      <c r="N15" s="462">
        <v>0</v>
      </c>
      <c r="O15" s="462">
        <v>0</v>
      </c>
      <c r="P15" s="462">
        <v>4508.9800000000005</v>
      </c>
      <c r="Q15" s="462">
        <v>0</v>
      </c>
      <c r="R15" s="462">
        <v>0</v>
      </c>
      <c r="S15" s="462">
        <v>9784.48</v>
      </c>
    </row>
    <row r="16" spans="1:19" s="496" customFormat="1" ht="11.7" customHeight="1">
      <c r="A16" s="461" t="s">
        <v>349</v>
      </c>
      <c r="B16" s="462">
        <v>0</v>
      </c>
      <c r="C16" s="462">
        <v>0</v>
      </c>
      <c r="D16" s="462">
        <v>0</v>
      </c>
      <c r="E16" s="462">
        <v>0</v>
      </c>
      <c r="F16" s="462">
        <v>0</v>
      </c>
      <c r="G16" s="462">
        <v>0</v>
      </c>
      <c r="H16" s="462">
        <v>-36.480000000000004</v>
      </c>
      <c r="I16" s="462">
        <v>0</v>
      </c>
      <c r="J16" s="462">
        <v>0</v>
      </c>
      <c r="K16" s="462">
        <v>1352.76</v>
      </c>
      <c r="L16" s="462">
        <v>0</v>
      </c>
      <c r="M16" s="462">
        <v>328.64</v>
      </c>
      <c r="N16" s="462">
        <v>0</v>
      </c>
      <c r="O16" s="462">
        <v>0</v>
      </c>
      <c r="P16" s="462">
        <v>60695.8</v>
      </c>
      <c r="Q16" s="462">
        <v>0</v>
      </c>
      <c r="R16" s="462">
        <v>0</v>
      </c>
      <c r="S16" s="462">
        <v>62340.72</v>
      </c>
    </row>
    <row r="17" spans="1:19" s="496" customFormat="1" ht="11.7" customHeight="1">
      <c r="A17" s="464" t="s">
        <v>350</v>
      </c>
      <c r="B17" s="465">
        <v>0</v>
      </c>
      <c r="C17" s="465">
        <v>-1.76</v>
      </c>
      <c r="D17" s="465">
        <v>0</v>
      </c>
      <c r="E17" s="465">
        <v>0</v>
      </c>
      <c r="F17" s="465">
        <v>0</v>
      </c>
      <c r="G17" s="465">
        <v>901.18000000000006</v>
      </c>
      <c r="H17" s="465">
        <v>27996.43</v>
      </c>
      <c r="I17" s="465">
        <v>0</v>
      </c>
      <c r="J17" s="465">
        <v>0</v>
      </c>
      <c r="K17" s="465">
        <v>44614.58</v>
      </c>
      <c r="L17" s="465">
        <v>0</v>
      </c>
      <c r="M17" s="465">
        <v>58228.33</v>
      </c>
      <c r="N17" s="465">
        <v>0</v>
      </c>
      <c r="O17" s="465">
        <v>17367.54</v>
      </c>
      <c r="P17" s="465">
        <v>93189.96</v>
      </c>
      <c r="Q17" s="465">
        <v>0</v>
      </c>
      <c r="R17" s="465">
        <v>0</v>
      </c>
      <c r="S17" s="465">
        <v>242296.26</v>
      </c>
    </row>
    <row r="18" spans="1:19" s="496" customFormat="1" ht="11.7"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96" customFormat="1" ht="11.7" customHeight="1">
      <c r="A19" s="461" t="s">
        <v>352</v>
      </c>
      <c r="B19" s="462">
        <v>1208.1500000000001</v>
      </c>
      <c r="C19" s="462">
        <v>0</v>
      </c>
      <c r="D19" s="462">
        <v>276.42</v>
      </c>
      <c r="E19" s="462">
        <v>0</v>
      </c>
      <c r="F19" s="462">
        <v>0</v>
      </c>
      <c r="G19" s="462">
        <v>0</v>
      </c>
      <c r="H19" s="462">
        <v>2817.05</v>
      </c>
      <c r="I19" s="462">
        <v>0</v>
      </c>
      <c r="J19" s="462">
        <v>167.16</v>
      </c>
      <c r="K19" s="462">
        <v>870.16</v>
      </c>
      <c r="L19" s="462">
        <v>0</v>
      </c>
      <c r="M19" s="462">
        <v>997.65</v>
      </c>
      <c r="N19" s="462">
        <v>0</v>
      </c>
      <c r="O19" s="462">
        <v>0</v>
      </c>
      <c r="P19" s="462">
        <v>1346.63</v>
      </c>
      <c r="Q19" s="462">
        <v>0</v>
      </c>
      <c r="R19" s="462">
        <v>0</v>
      </c>
      <c r="S19" s="462">
        <v>7683.22</v>
      </c>
    </row>
    <row r="20" spans="1:19" s="496" customFormat="1" ht="11.7" customHeight="1">
      <c r="A20" s="464" t="s">
        <v>353</v>
      </c>
      <c r="B20" s="465">
        <v>0.83000000000000007</v>
      </c>
      <c r="C20" s="465">
        <v>0</v>
      </c>
      <c r="D20" s="465">
        <v>-5.7</v>
      </c>
      <c r="E20" s="465">
        <v>0</v>
      </c>
      <c r="F20" s="465">
        <v>0</v>
      </c>
      <c r="G20" s="465">
        <v>0</v>
      </c>
      <c r="H20" s="465">
        <v>1743.1200000000001</v>
      </c>
      <c r="I20" s="465">
        <v>0</v>
      </c>
      <c r="J20" s="465">
        <v>0</v>
      </c>
      <c r="K20" s="465">
        <v>-28324.23</v>
      </c>
      <c r="L20" s="465">
        <v>0</v>
      </c>
      <c r="M20" s="465">
        <v>1752.05</v>
      </c>
      <c r="N20" s="465">
        <v>0</v>
      </c>
      <c r="O20" s="465">
        <v>0</v>
      </c>
      <c r="P20" s="465">
        <v>54596.79</v>
      </c>
      <c r="Q20" s="465">
        <v>0</v>
      </c>
      <c r="R20" s="465">
        <v>0</v>
      </c>
      <c r="S20" s="465">
        <v>29762.86</v>
      </c>
    </row>
    <row r="21" spans="1:19" s="496" customFormat="1" ht="11.7" customHeight="1">
      <c r="A21" s="461" t="s">
        <v>354</v>
      </c>
      <c r="B21" s="462">
        <v>0.52</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0.52</v>
      </c>
    </row>
    <row r="22" spans="1:19" s="496" customFormat="1" ht="11.7" customHeight="1">
      <c r="A22" s="461" t="s">
        <v>355</v>
      </c>
      <c r="B22" s="462">
        <v>-70.290000000000006</v>
      </c>
      <c r="C22" s="462">
        <v>0</v>
      </c>
      <c r="D22" s="462">
        <v>-32.450000000000003</v>
      </c>
      <c r="E22" s="462">
        <v>0</v>
      </c>
      <c r="F22" s="462">
        <v>0</v>
      </c>
      <c r="G22" s="462">
        <v>0</v>
      </c>
      <c r="H22" s="462">
        <v>89.600000000000009</v>
      </c>
      <c r="I22" s="462">
        <v>0</v>
      </c>
      <c r="J22" s="462">
        <v>16.420000000000002</v>
      </c>
      <c r="K22" s="462">
        <v>-62.120000000000005</v>
      </c>
      <c r="L22" s="462">
        <v>0</v>
      </c>
      <c r="M22" s="462">
        <v>-61.93</v>
      </c>
      <c r="N22" s="462">
        <v>0</v>
      </c>
      <c r="O22" s="462">
        <v>0</v>
      </c>
      <c r="P22" s="462">
        <v>4689.1900000000005</v>
      </c>
      <c r="Q22" s="462">
        <v>0</v>
      </c>
      <c r="R22" s="462">
        <v>0</v>
      </c>
      <c r="S22" s="462">
        <v>4568.42</v>
      </c>
    </row>
    <row r="23" spans="1:19" s="496" customFormat="1" ht="11.7" customHeight="1">
      <c r="A23" s="464" t="s">
        <v>356</v>
      </c>
      <c r="B23" s="465">
        <v>4.75</v>
      </c>
      <c r="C23" s="465">
        <v>0</v>
      </c>
      <c r="D23" s="465">
        <v>-32.49</v>
      </c>
      <c r="E23" s="465">
        <v>0</v>
      </c>
      <c r="F23" s="465">
        <v>0</v>
      </c>
      <c r="G23" s="465">
        <v>0</v>
      </c>
      <c r="H23" s="465">
        <v>1202.3700000000001</v>
      </c>
      <c r="I23" s="465">
        <v>0</v>
      </c>
      <c r="J23" s="465">
        <v>0</v>
      </c>
      <c r="K23" s="465">
        <v>816.12</v>
      </c>
      <c r="L23" s="465">
        <v>0</v>
      </c>
      <c r="M23" s="465">
        <v>508.11</v>
      </c>
      <c r="N23" s="465">
        <v>0</v>
      </c>
      <c r="O23" s="465">
        <v>0</v>
      </c>
      <c r="P23" s="465">
        <v>1157.72</v>
      </c>
      <c r="Q23" s="465">
        <v>0</v>
      </c>
      <c r="R23" s="465">
        <v>0</v>
      </c>
      <c r="S23" s="465">
        <v>3656.58</v>
      </c>
    </row>
    <row r="24" spans="1:19" s="496" customFormat="1" ht="11.7" customHeight="1">
      <c r="A24" s="461" t="s">
        <v>357</v>
      </c>
      <c r="B24" s="462">
        <v>1900.91</v>
      </c>
      <c r="C24" s="462">
        <v>0</v>
      </c>
      <c r="D24" s="462">
        <v>7.3100000000000005</v>
      </c>
      <c r="E24" s="462">
        <v>0</v>
      </c>
      <c r="F24" s="462">
        <v>0</v>
      </c>
      <c r="G24" s="462">
        <v>0</v>
      </c>
      <c r="H24" s="462">
        <v>3844.09</v>
      </c>
      <c r="I24" s="462">
        <v>0</v>
      </c>
      <c r="J24" s="462">
        <v>0</v>
      </c>
      <c r="K24" s="462">
        <v>10308.290000000001</v>
      </c>
      <c r="L24" s="462">
        <v>0</v>
      </c>
      <c r="M24" s="462">
        <v>2913.4700000000003</v>
      </c>
      <c r="N24" s="462">
        <v>0</v>
      </c>
      <c r="O24" s="462">
        <v>0</v>
      </c>
      <c r="P24" s="462">
        <v>11610.16</v>
      </c>
      <c r="Q24" s="462">
        <v>0</v>
      </c>
      <c r="R24" s="462">
        <v>0</v>
      </c>
      <c r="S24" s="462">
        <v>30584.230000000003</v>
      </c>
    </row>
    <row r="25" spans="1:19" s="496" customFormat="1" ht="11.7"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96" customFormat="1" ht="11.7" customHeight="1">
      <c r="A26" s="464" t="s">
        <v>359</v>
      </c>
      <c r="B26" s="465">
        <v>0.57000000000000006</v>
      </c>
      <c r="C26" s="465">
        <v>3002.05</v>
      </c>
      <c r="D26" s="465">
        <v>256.22000000000003</v>
      </c>
      <c r="E26" s="465">
        <v>18.21</v>
      </c>
      <c r="F26" s="465">
        <v>0</v>
      </c>
      <c r="G26" s="465">
        <v>3317.26</v>
      </c>
      <c r="H26" s="465">
        <v>3468.57</v>
      </c>
      <c r="I26" s="465">
        <v>0</v>
      </c>
      <c r="J26" s="465">
        <v>0</v>
      </c>
      <c r="K26" s="465">
        <v>73.239999999999995</v>
      </c>
      <c r="L26" s="465">
        <v>0</v>
      </c>
      <c r="M26" s="465">
        <v>11990.42</v>
      </c>
      <c r="N26" s="465">
        <v>0</v>
      </c>
      <c r="O26" s="465">
        <v>0</v>
      </c>
      <c r="P26" s="465">
        <v>1408.6200000000001</v>
      </c>
      <c r="Q26" s="465">
        <v>0</v>
      </c>
      <c r="R26" s="465">
        <v>0</v>
      </c>
      <c r="S26" s="465">
        <v>23535.16</v>
      </c>
    </row>
    <row r="27" spans="1:19" s="496" customFormat="1" ht="11.7" customHeight="1">
      <c r="A27" s="461" t="s">
        <v>360</v>
      </c>
      <c r="B27" s="462">
        <v>0</v>
      </c>
      <c r="C27" s="462">
        <v>0</v>
      </c>
      <c r="D27" s="462">
        <v>0.1</v>
      </c>
      <c r="E27" s="462">
        <v>0</v>
      </c>
      <c r="F27" s="462">
        <v>0</v>
      </c>
      <c r="G27" s="462">
        <v>0</v>
      </c>
      <c r="H27" s="462">
        <v>349.67</v>
      </c>
      <c r="I27" s="462">
        <v>0</v>
      </c>
      <c r="J27" s="462">
        <v>0</v>
      </c>
      <c r="K27" s="462">
        <v>-231.08</v>
      </c>
      <c r="L27" s="462">
        <v>0</v>
      </c>
      <c r="M27" s="462">
        <v>-94.64</v>
      </c>
      <c r="N27" s="462">
        <v>0</v>
      </c>
      <c r="O27" s="462">
        <v>0</v>
      </c>
      <c r="P27" s="462">
        <v>144.20000000000002</v>
      </c>
      <c r="Q27" s="462">
        <v>0</v>
      </c>
      <c r="R27" s="462">
        <v>0</v>
      </c>
      <c r="S27" s="462">
        <v>168.25000000000006</v>
      </c>
    </row>
    <row r="28" spans="1:19" s="496" customFormat="1" ht="11.7" customHeight="1">
      <c r="A28" s="461" t="s">
        <v>361</v>
      </c>
      <c r="B28" s="462">
        <v>1.01</v>
      </c>
      <c r="C28" s="462">
        <v>0</v>
      </c>
      <c r="D28" s="462">
        <v>67</v>
      </c>
      <c r="E28" s="462">
        <v>0</v>
      </c>
      <c r="F28" s="462">
        <v>0</v>
      </c>
      <c r="G28" s="462">
        <v>0</v>
      </c>
      <c r="H28" s="462">
        <v>2860.31</v>
      </c>
      <c r="I28" s="462">
        <v>0</v>
      </c>
      <c r="J28" s="462">
        <v>0</v>
      </c>
      <c r="K28" s="462">
        <v>4013.92</v>
      </c>
      <c r="L28" s="462">
        <v>0</v>
      </c>
      <c r="M28" s="462">
        <v>-1066.6200000000001</v>
      </c>
      <c r="N28" s="462">
        <v>0</v>
      </c>
      <c r="O28" s="462">
        <v>0</v>
      </c>
      <c r="P28" s="462">
        <v>5271.8</v>
      </c>
      <c r="Q28" s="462">
        <v>0</v>
      </c>
      <c r="R28" s="462">
        <v>0</v>
      </c>
      <c r="S28" s="462">
        <v>11147.42</v>
      </c>
    </row>
    <row r="29" spans="1:19" s="496" customFormat="1" ht="11.7" customHeight="1">
      <c r="A29" s="464" t="s">
        <v>362</v>
      </c>
      <c r="B29" s="465">
        <v>0</v>
      </c>
      <c r="C29" s="465">
        <v>0</v>
      </c>
      <c r="D29" s="465">
        <v>0</v>
      </c>
      <c r="E29" s="465">
        <v>0</v>
      </c>
      <c r="F29" s="465">
        <v>0</v>
      </c>
      <c r="G29" s="465">
        <v>0</v>
      </c>
      <c r="H29" s="465">
        <v>434.45</v>
      </c>
      <c r="I29" s="465">
        <v>0</v>
      </c>
      <c r="J29" s="465">
        <v>0</v>
      </c>
      <c r="K29" s="465">
        <v>159.32</v>
      </c>
      <c r="L29" s="465">
        <v>0</v>
      </c>
      <c r="M29" s="465">
        <v>324.61</v>
      </c>
      <c r="N29" s="465">
        <v>0</v>
      </c>
      <c r="O29" s="465">
        <v>0</v>
      </c>
      <c r="P29" s="465">
        <v>44.910000000000004</v>
      </c>
      <c r="Q29" s="465">
        <v>0</v>
      </c>
      <c r="R29" s="465">
        <v>0</v>
      </c>
      <c r="S29" s="465">
        <v>963.29</v>
      </c>
    </row>
    <row r="30" spans="1:19" s="496" customFormat="1" ht="11.7" customHeight="1">
      <c r="A30" s="461" t="s">
        <v>363</v>
      </c>
      <c r="B30" s="462">
        <v>38.69</v>
      </c>
      <c r="C30" s="462">
        <v>0</v>
      </c>
      <c r="D30" s="462">
        <v>27.5</v>
      </c>
      <c r="E30" s="462">
        <v>0</v>
      </c>
      <c r="F30" s="462">
        <v>0</v>
      </c>
      <c r="G30" s="462">
        <v>0</v>
      </c>
      <c r="H30" s="462">
        <v>0</v>
      </c>
      <c r="I30" s="462">
        <v>0</v>
      </c>
      <c r="J30" s="462">
        <v>0</v>
      </c>
      <c r="K30" s="462">
        <v>0</v>
      </c>
      <c r="L30" s="462">
        <v>0</v>
      </c>
      <c r="M30" s="462">
        <v>0</v>
      </c>
      <c r="N30" s="462">
        <v>0</v>
      </c>
      <c r="O30" s="462">
        <v>0</v>
      </c>
      <c r="P30" s="462">
        <v>0</v>
      </c>
      <c r="Q30" s="462">
        <v>0</v>
      </c>
      <c r="R30" s="462">
        <v>0</v>
      </c>
      <c r="S30" s="462">
        <v>66.19</v>
      </c>
    </row>
    <row r="31" spans="1:19" s="496" customFormat="1" ht="11.7" customHeight="1">
      <c r="A31" s="461" t="s">
        <v>364</v>
      </c>
      <c r="B31" s="462">
        <v>5008.08</v>
      </c>
      <c r="C31" s="462">
        <v>0</v>
      </c>
      <c r="D31" s="462">
        <v>-4391.5</v>
      </c>
      <c r="E31" s="462">
        <v>6490.03</v>
      </c>
      <c r="F31" s="462">
        <v>15555.85</v>
      </c>
      <c r="G31" s="462">
        <v>0</v>
      </c>
      <c r="H31" s="462">
        <v>17676</v>
      </c>
      <c r="I31" s="462">
        <v>0</v>
      </c>
      <c r="J31" s="462">
        <v>-38.61</v>
      </c>
      <c r="K31" s="462">
        <v>0</v>
      </c>
      <c r="L31" s="462">
        <v>0</v>
      </c>
      <c r="M31" s="462">
        <v>0</v>
      </c>
      <c r="N31" s="462">
        <v>0</v>
      </c>
      <c r="O31" s="462">
        <v>0</v>
      </c>
      <c r="P31" s="462">
        <v>0</v>
      </c>
      <c r="Q31" s="462">
        <v>10132.82</v>
      </c>
      <c r="R31" s="462">
        <v>0</v>
      </c>
      <c r="S31" s="462">
        <v>50432.67</v>
      </c>
    </row>
    <row r="32" spans="1:19" s="496" customFormat="1" ht="11.7"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96" customFormat="1" ht="11.7" customHeight="1">
      <c r="A33" s="461" t="s">
        <v>366</v>
      </c>
      <c r="B33" s="462">
        <v>0</v>
      </c>
      <c r="C33" s="462">
        <v>14.290000000000001</v>
      </c>
      <c r="D33" s="462">
        <v>-0.05</v>
      </c>
      <c r="E33" s="462">
        <v>0</v>
      </c>
      <c r="F33" s="462">
        <v>0</v>
      </c>
      <c r="G33" s="462">
        <v>0</v>
      </c>
      <c r="H33" s="462">
        <v>501.51</v>
      </c>
      <c r="I33" s="462">
        <v>0</v>
      </c>
      <c r="J33" s="462">
        <v>0</v>
      </c>
      <c r="K33" s="462">
        <v>0</v>
      </c>
      <c r="L33" s="462">
        <v>0</v>
      </c>
      <c r="M33" s="462">
        <v>851.19</v>
      </c>
      <c r="N33" s="462">
        <v>0</v>
      </c>
      <c r="O33" s="462">
        <v>0</v>
      </c>
      <c r="P33" s="462">
        <v>1129.08</v>
      </c>
      <c r="Q33" s="462">
        <v>0</v>
      </c>
      <c r="R33" s="462">
        <v>0</v>
      </c>
      <c r="S33" s="462">
        <v>2496.02</v>
      </c>
    </row>
    <row r="34" spans="1:19" s="496" customFormat="1" ht="11.7" customHeight="1">
      <c r="A34" s="461" t="s">
        <v>367</v>
      </c>
      <c r="B34" s="462">
        <v>97.01</v>
      </c>
      <c r="C34" s="462">
        <v>0</v>
      </c>
      <c r="D34" s="462">
        <v>200.48000000000002</v>
      </c>
      <c r="E34" s="462">
        <v>0</v>
      </c>
      <c r="F34" s="462">
        <v>0</v>
      </c>
      <c r="G34" s="462">
        <v>3328.7000000000003</v>
      </c>
      <c r="H34" s="462">
        <v>806.84</v>
      </c>
      <c r="I34" s="462">
        <v>0</v>
      </c>
      <c r="J34" s="462">
        <v>-104.88</v>
      </c>
      <c r="K34" s="462">
        <v>3768.39</v>
      </c>
      <c r="L34" s="462">
        <v>0</v>
      </c>
      <c r="M34" s="462">
        <v>19845</v>
      </c>
      <c r="N34" s="462">
        <v>0</v>
      </c>
      <c r="O34" s="462">
        <v>0</v>
      </c>
      <c r="P34" s="462">
        <v>15078.050000000001</v>
      </c>
      <c r="Q34" s="462">
        <v>0</v>
      </c>
      <c r="R34" s="462">
        <v>0</v>
      </c>
      <c r="S34" s="462">
        <v>43019.590000000004</v>
      </c>
    </row>
    <row r="35" spans="1:19" s="496" customFormat="1" ht="11.7" customHeight="1">
      <c r="A35" s="464" t="s">
        <v>368</v>
      </c>
      <c r="B35" s="465">
        <v>4.07</v>
      </c>
      <c r="C35" s="465">
        <v>0</v>
      </c>
      <c r="D35" s="465">
        <v>128.44</v>
      </c>
      <c r="E35" s="465">
        <v>0.06</v>
      </c>
      <c r="F35" s="465">
        <v>65.400000000000006</v>
      </c>
      <c r="G35" s="465">
        <v>0</v>
      </c>
      <c r="H35" s="465">
        <v>0</v>
      </c>
      <c r="I35" s="465">
        <v>0</v>
      </c>
      <c r="J35" s="465">
        <v>0</v>
      </c>
      <c r="K35" s="465">
        <v>5682.34</v>
      </c>
      <c r="L35" s="465">
        <v>0</v>
      </c>
      <c r="M35" s="465">
        <v>0</v>
      </c>
      <c r="N35" s="465">
        <v>0</v>
      </c>
      <c r="O35" s="465">
        <v>0</v>
      </c>
      <c r="P35" s="465">
        <v>0</v>
      </c>
      <c r="Q35" s="465">
        <v>389.22</v>
      </c>
      <c r="R35" s="465">
        <v>0</v>
      </c>
      <c r="S35" s="465">
        <v>6269.5300000000007</v>
      </c>
    </row>
    <row r="36" spans="1:19" s="496" customFormat="1" ht="11.7" customHeight="1">
      <c r="A36" s="461" t="s">
        <v>369</v>
      </c>
      <c r="B36" s="462">
        <v>3072.09</v>
      </c>
      <c r="C36" s="462">
        <v>0</v>
      </c>
      <c r="D36" s="462">
        <v>0</v>
      </c>
      <c r="E36" s="462">
        <v>0</v>
      </c>
      <c r="F36" s="462">
        <v>3028.98</v>
      </c>
      <c r="G36" s="462">
        <v>0</v>
      </c>
      <c r="H36" s="462">
        <v>0</v>
      </c>
      <c r="I36" s="462">
        <v>0</v>
      </c>
      <c r="J36" s="462">
        <v>0</v>
      </c>
      <c r="K36" s="462">
        <v>8844.4699999999993</v>
      </c>
      <c r="L36" s="462">
        <v>0</v>
      </c>
      <c r="M36" s="462">
        <v>0</v>
      </c>
      <c r="N36" s="462">
        <v>0</v>
      </c>
      <c r="O36" s="462">
        <v>0</v>
      </c>
      <c r="P36" s="462">
        <v>0</v>
      </c>
      <c r="Q36" s="462">
        <v>3963.9500000000003</v>
      </c>
      <c r="R36" s="462">
        <v>0</v>
      </c>
      <c r="S36" s="462">
        <v>18909.489999999998</v>
      </c>
    </row>
    <row r="37" spans="1:19" s="496" customFormat="1" ht="11.7" customHeight="1">
      <c r="A37" s="461" t="s">
        <v>370</v>
      </c>
      <c r="B37" s="462">
        <v>1546.3600000000001</v>
      </c>
      <c r="C37" s="462">
        <v>0</v>
      </c>
      <c r="D37" s="462">
        <v>0</v>
      </c>
      <c r="E37" s="462">
        <v>0</v>
      </c>
      <c r="F37" s="462">
        <v>153.08000000000001</v>
      </c>
      <c r="G37" s="462">
        <v>0</v>
      </c>
      <c r="H37" s="462">
        <v>0</v>
      </c>
      <c r="I37" s="462">
        <v>0</v>
      </c>
      <c r="J37" s="462">
        <v>0</v>
      </c>
      <c r="K37" s="462">
        <v>0.21</v>
      </c>
      <c r="L37" s="462">
        <v>0</v>
      </c>
      <c r="M37" s="462">
        <v>0</v>
      </c>
      <c r="N37" s="462">
        <v>0</v>
      </c>
      <c r="O37" s="462">
        <v>0</v>
      </c>
      <c r="P37" s="462">
        <v>0</v>
      </c>
      <c r="Q37" s="462">
        <v>-41.94</v>
      </c>
      <c r="R37" s="462">
        <v>0</v>
      </c>
      <c r="S37" s="462">
        <v>1657.71</v>
      </c>
    </row>
    <row r="38" spans="1:19" s="496" customFormat="1" ht="11.7" customHeight="1">
      <c r="A38" s="464" t="s">
        <v>371</v>
      </c>
      <c r="B38" s="465">
        <v>0</v>
      </c>
      <c r="C38" s="465">
        <v>35.9</v>
      </c>
      <c r="D38" s="465">
        <v>0</v>
      </c>
      <c r="E38" s="465">
        <v>0</v>
      </c>
      <c r="F38" s="465">
        <v>0</v>
      </c>
      <c r="G38" s="465">
        <v>25.32</v>
      </c>
      <c r="H38" s="465">
        <v>392.59000000000003</v>
      </c>
      <c r="I38" s="465">
        <v>0</v>
      </c>
      <c r="J38" s="465">
        <v>383.77</v>
      </c>
      <c r="K38" s="465">
        <v>3025.79</v>
      </c>
      <c r="L38" s="465">
        <v>0</v>
      </c>
      <c r="M38" s="465">
        <v>-33.35</v>
      </c>
      <c r="N38" s="465">
        <v>0</v>
      </c>
      <c r="O38" s="465">
        <v>0</v>
      </c>
      <c r="P38" s="465">
        <v>0</v>
      </c>
      <c r="Q38" s="465">
        <v>0</v>
      </c>
      <c r="R38" s="465">
        <v>0</v>
      </c>
      <c r="S38" s="465">
        <v>3830.02</v>
      </c>
    </row>
    <row r="39" spans="1:19" s="496" customFormat="1" ht="11.7" customHeight="1">
      <c r="A39" s="461" t="s">
        <v>372</v>
      </c>
      <c r="B39" s="462">
        <v>0</v>
      </c>
      <c r="C39" s="462">
        <v>0</v>
      </c>
      <c r="D39" s="462">
        <v>0</v>
      </c>
      <c r="E39" s="462">
        <v>0</v>
      </c>
      <c r="F39" s="462">
        <v>0</v>
      </c>
      <c r="G39" s="462">
        <v>0</v>
      </c>
      <c r="H39" s="462">
        <v>8808.86</v>
      </c>
      <c r="I39" s="462">
        <v>0</v>
      </c>
      <c r="J39" s="462">
        <v>0</v>
      </c>
      <c r="K39" s="462">
        <v>0</v>
      </c>
      <c r="L39" s="462">
        <v>0</v>
      </c>
      <c r="M39" s="462">
        <v>8894.5300000000007</v>
      </c>
      <c r="N39" s="462">
        <v>0</v>
      </c>
      <c r="O39" s="462">
        <v>0</v>
      </c>
      <c r="P39" s="462">
        <v>11779.300000000001</v>
      </c>
      <c r="Q39" s="462">
        <v>0</v>
      </c>
      <c r="R39" s="462">
        <v>0</v>
      </c>
      <c r="S39" s="462">
        <v>29482.690000000002</v>
      </c>
    </row>
    <row r="40" spans="1:19" s="496" customFormat="1" ht="11.7" customHeight="1">
      <c r="A40" s="461" t="s">
        <v>373</v>
      </c>
      <c r="B40" s="462">
        <v>0</v>
      </c>
      <c r="C40" s="462">
        <v>613.08000000000004</v>
      </c>
      <c r="D40" s="462">
        <v>133.69</v>
      </c>
      <c r="E40" s="462">
        <v>156.05000000000001</v>
      </c>
      <c r="F40" s="462">
        <v>0</v>
      </c>
      <c r="G40" s="462">
        <v>90.63</v>
      </c>
      <c r="H40" s="462">
        <v>817.7</v>
      </c>
      <c r="I40" s="462">
        <v>0</v>
      </c>
      <c r="J40" s="462">
        <v>0</v>
      </c>
      <c r="K40" s="462">
        <v>442.59000000000003</v>
      </c>
      <c r="L40" s="462">
        <v>0</v>
      </c>
      <c r="M40" s="462">
        <v>0</v>
      </c>
      <c r="N40" s="462">
        <v>0</v>
      </c>
      <c r="O40" s="462">
        <v>0</v>
      </c>
      <c r="P40" s="462">
        <v>5112.13</v>
      </c>
      <c r="Q40" s="462">
        <v>0</v>
      </c>
      <c r="R40" s="462">
        <v>0</v>
      </c>
      <c r="S40" s="462">
        <v>7365.8700000000008</v>
      </c>
    </row>
    <row r="41" spans="1:19" s="496" customFormat="1" ht="11.7" customHeight="1">
      <c r="A41" s="458" t="s">
        <v>374</v>
      </c>
      <c r="B41" s="459">
        <v>0</v>
      </c>
      <c r="C41" s="459">
        <v>410.11</v>
      </c>
      <c r="D41" s="459">
        <v>3810.71</v>
      </c>
      <c r="E41" s="459">
        <v>-525.77</v>
      </c>
      <c r="F41" s="459">
        <v>0</v>
      </c>
      <c r="G41" s="459">
        <v>6928.52</v>
      </c>
      <c r="H41" s="459">
        <v>69250.02</v>
      </c>
      <c r="I41" s="459">
        <v>-69.42</v>
      </c>
      <c r="J41" s="459">
        <v>0</v>
      </c>
      <c r="K41" s="459">
        <v>49883.72</v>
      </c>
      <c r="L41" s="459">
        <v>0</v>
      </c>
      <c r="M41" s="459">
        <v>111466.65000000001</v>
      </c>
      <c r="N41" s="459">
        <v>3023.61</v>
      </c>
      <c r="O41" s="459">
        <v>134.37</v>
      </c>
      <c r="P41" s="459">
        <v>142594.42000000001</v>
      </c>
      <c r="Q41" s="459">
        <v>0</v>
      </c>
      <c r="R41" s="459">
        <v>77.81</v>
      </c>
      <c r="S41" s="459">
        <v>386984.75</v>
      </c>
    </row>
    <row r="42" spans="1:19" s="495" customFormat="1" ht="11.7" customHeight="1">
      <c r="A42" s="461" t="s">
        <v>375</v>
      </c>
      <c r="B42" s="462">
        <v>0</v>
      </c>
      <c r="C42" s="462">
        <v>-65.23</v>
      </c>
      <c r="D42" s="462">
        <v>3720.9</v>
      </c>
      <c r="E42" s="462">
        <v>-195.09</v>
      </c>
      <c r="F42" s="462">
        <v>0</v>
      </c>
      <c r="G42" s="462">
        <v>99.3</v>
      </c>
      <c r="H42" s="462">
        <v>962.67000000000007</v>
      </c>
      <c r="I42" s="462">
        <v>-69.42</v>
      </c>
      <c r="J42" s="462">
        <v>0</v>
      </c>
      <c r="K42" s="462">
        <v>3312.66</v>
      </c>
      <c r="L42" s="462">
        <v>0</v>
      </c>
      <c r="M42" s="462">
        <v>4964.96</v>
      </c>
      <c r="N42" s="462">
        <v>637.29</v>
      </c>
      <c r="O42" s="462">
        <v>0</v>
      </c>
      <c r="P42" s="462">
        <v>-219.35</v>
      </c>
      <c r="Q42" s="462">
        <v>0</v>
      </c>
      <c r="R42" s="462">
        <v>0</v>
      </c>
      <c r="S42" s="462">
        <v>13148.69</v>
      </c>
    </row>
    <row r="43" spans="1:19" s="496" customFormat="1" ht="11.7" customHeight="1">
      <c r="A43" s="461" t="s">
        <v>376</v>
      </c>
      <c r="B43" s="462">
        <v>0</v>
      </c>
      <c r="C43" s="462">
        <v>0</v>
      </c>
      <c r="D43" s="462">
        <v>0</v>
      </c>
      <c r="E43" s="462">
        <v>0</v>
      </c>
      <c r="F43" s="462">
        <v>0</v>
      </c>
      <c r="G43" s="462">
        <v>0</v>
      </c>
      <c r="H43" s="462">
        <v>0</v>
      </c>
      <c r="I43" s="462">
        <v>0</v>
      </c>
      <c r="J43" s="462">
        <v>0</v>
      </c>
      <c r="K43" s="462">
        <v>0</v>
      </c>
      <c r="L43" s="462">
        <v>0</v>
      </c>
      <c r="M43" s="462">
        <v>-625.62</v>
      </c>
      <c r="N43" s="462">
        <v>0</v>
      </c>
      <c r="O43" s="462">
        <v>0</v>
      </c>
      <c r="P43" s="462">
        <v>1931.81</v>
      </c>
      <c r="Q43" s="462">
        <v>0</v>
      </c>
      <c r="R43" s="462">
        <v>0</v>
      </c>
      <c r="S43" s="462">
        <v>1306.19</v>
      </c>
    </row>
    <row r="44" spans="1:19" s="496" customFormat="1" ht="11.7" customHeight="1">
      <c r="A44" s="464" t="s">
        <v>318</v>
      </c>
      <c r="B44" s="465">
        <v>0</v>
      </c>
      <c r="C44" s="465">
        <v>475.96000000000004</v>
      </c>
      <c r="D44" s="465">
        <v>89.81</v>
      </c>
      <c r="E44" s="465">
        <v>0</v>
      </c>
      <c r="F44" s="465">
        <v>0</v>
      </c>
      <c r="G44" s="465">
        <v>34.980000000000004</v>
      </c>
      <c r="H44" s="465">
        <v>22605.72</v>
      </c>
      <c r="I44" s="465">
        <v>0</v>
      </c>
      <c r="J44" s="465">
        <v>0</v>
      </c>
      <c r="K44" s="465">
        <v>35713.01</v>
      </c>
      <c r="L44" s="465">
        <v>0</v>
      </c>
      <c r="M44" s="465">
        <v>94461.53</v>
      </c>
      <c r="N44" s="465">
        <v>0.87</v>
      </c>
      <c r="O44" s="465">
        <v>0</v>
      </c>
      <c r="P44" s="465">
        <v>129409.77</v>
      </c>
      <c r="Q44" s="465">
        <v>0</v>
      </c>
      <c r="R44" s="465">
        <v>0</v>
      </c>
      <c r="S44" s="465">
        <v>282791.65000000002</v>
      </c>
    </row>
    <row r="45" spans="1:19" s="496" customFormat="1" ht="11.7" customHeight="1">
      <c r="A45" s="461" t="s">
        <v>377</v>
      </c>
      <c r="B45" s="462">
        <v>0</v>
      </c>
      <c r="C45" s="462">
        <v>-0.61</v>
      </c>
      <c r="D45" s="462">
        <v>0</v>
      </c>
      <c r="E45" s="462">
        <v>-330.67</v>
      </c>
      <c r="F45" s="462">
        <v>0</v>
      </c>
      <c r="G45" s="462">
        <v>6794.24</v>
      </c>
      <c r="H45" s="462">
        <v>45681.63</v>
      </c>
      <c r="I45" s="462">
        <v>0</v>
      </c>
      <c r="J45" s="462">
        <v>0</v>
      </c>
      <c r="K45" s="462">
        <v>10858.050000000001</v>
      </c>
      <c r="L45" s="462">
        <v>0</v>
      </c>
      <c r="M45" s="462">
        <v>12665.78</v>
      </c>
      <c r="N45" s="462">
        <v>2385.4500000000003</v>
      </c>
      <c r="O45" s="462">
        <v>134.37</v>
      </c>
      <c r="P45" s="462">
        <v>11472.2</v>
      </c>
      <c r="Q45" s="462">
        <v>0</v>
      </c>
      <c r="R45" s="462">
        <v>77.81</v>
      </c>
      <c r="S45" s="462">
        <v>89738.249999999985</v>
      </c>
    </row>
    <row r="46" spans="1:19" s="496" customFormat="1" ht="11.7" customHeight="1">
      <c r="A46" s="466" t="s">
        <v>378</v>
      </c>
      <c r="B46" s="467">
        <v>0</v>
      </c>
      <c r="C46" s="467">
        <v>7968.6100000000006</v>
      </c>
      <c r="D46" s="467">
        <v>1865.1200000000001</v>
      </c>
      <c r="E46" s="467">
        <v>5450.67</v>
      </c>
      <c r="F46" s="467">
        <v>0</v>
      </c>
      <c r="G46" s="467">
        <v>284673.46000000002</v>
      </c>
      <c r="H46" s="467">
        <v>0</v>
      </c>
      <c r="I46" s="467">
        <v>230154.51</v>
      </c>
      <c r="J46" s="467">
        <v>0</v>
      </c>
      <c r="K46" s="467">
        <v>87701.56</v>
      </c>
      <c r="L46" s="467">
        <v>-5291.22</v>
      </c>
      <c r="M46" s="467">
        <v>219445.26</v>
      </c>
      <c r="N46" s="467">
        <v>60782.8</v>
      </c>
      <c r="O46" s="467">
        <v>0</v>
      </c>
      <c r="P46" s="467">
        <v>320764.93</v>
      </c>
      <c r="Q46" s="467">
        <v>0</v>
      </c>
      <c r="R46" s="467">
        <v>106670.66</v>
      </c>
      <c r="S46" s="467">
        <v>1320186.3600000001</v>
      </c>
    </row>
    <row r="47" spans="1:19" s="496" customFormat="1" ht="11.7" customHeight="1">
      <c r="A47" s="468" t="s">
        <v>379</v>
      </c>
      <c r="B47" s="459">
        <v>0</v>
      </c>
      <c r="C47" s="459">
        <v>7968.6100000000006</v>
      </c>
      <c r="D47" s="459">
        <v>1865.1200000000001</v>
      </c>
      <c r="E47" s="459">
        <v>3982.57</v>
      </c>
      <c r="F47" s="459">
        <v>0</v>
      </c>
      <c r="G47" s="459">
        <v>45708.46</v>
      </c>
      <c r="H47" s="459">
        <v>0</v>
      </c>
      <c r="I47" s="459">
        <v>76587.59</v>
      </c>
      <c r="J47" s="459">
        <v>0</v>
      </c>
      <c r="K47" s="459">
        <v>87701.56</v>
      </c>
      <c r="L47" s="459">
        <v>211.24</v>
      </c>
      <c r="M47" s="459">
        <v>142417.42000000001</v>
      </c>
      <c r="N47" s="459">
        <v>28940.170000000002</v>
      </c>
      <c r="O47" s="459">
        <v>0</v>
      </c>
      <c r="P47" s="459">
        <v>130796.56</v>
      </c>
      <c r="Q47" s="459">
        <v>0</v>
      </c>
      <c r="R47" s="459">
        <v>2089.41</v>
      </c>
      <c r="S47" s="459">
        <v>528268.71000000008</v>
      </c>
    </row>
    <row r="48" spans="1:19" s="496" customFormat="1" ht="11.7" customHeight="1">
      <c r="A48" s="461" t="s">
        <v>380</v>
      </c>
      <c r="B48" s="462">
        <v>0</v>
      </c>
      <c r="C48" s="462">
        <v>0</v>
      </c>
      <c r="D48" s="462">
        <v>3.63</v>
      </c>
      <c r="E48" s="462">
        <v>0</v>
      </c>
      <c r="F48" s="462">
        <v>0</v>
      </c>
      <c r="G48" s="462">
        <v>3055.76</v>
      </c>
      <c r="H48" s="462">
        <v>0</v>
      </c>
      <c r="I48" s="462">
        <v>584.03</v>
      </c>
      <c r="J48" s="462">
        <v>0</v>
      </c>
      <c r="K48" s="462">
        <v>2593.7000000000003</v>
      </c>
      <c r="L48" s="462">
        <v>211.24</v>
      </c>
      <c r="M48" s="462">
        <v>10381.51</v>
      </c>
      <c r="N48" s="462">
        <v>1170.8700000000001</v>
      </c>
      <c r="O48" s="462">
        <v>0</v>
      </c>
      <c r="P48" s="462">
        <v>2003.81</v>
      </c>
      <c r="Q48" s="462">
        <v>0</v>
      </c>
      <c r="R48" s="462">
        <v>0.36</v>
      </c>
      <c r="S48" s="462">
        <v>20004.910000000003</v>
      </c>
    </row>
    <row r="49" spans="1:19" s="495" customFormat="1" ht="11.7" customHeight="1">
      <c r="A49" s="461" t="s">
        <v>381</v>
      </c>
      <c r="B49" s="462">
        <v>0</v>
      </c>
      <c r="C49" s="462">
        <v>5902.17</v>
      </c>
      <c r="D49" s="462">
        <v>389.03000000000003</v>
      </c>
      <c r="E49" s="462">
        <v>-128.19</v>
      </c>
      <c r="F49" s="462">
        <v>0</v>
      </c>
      <c r="G49" s="462">
        <v>0</v>
      </c>
      <c r="H49" s="462">
        <v>0</v>
      </c>
      <c r="I49" s="462">
        <v>1203.53</v>
      </c>
      <c r="J49" s="462">
        <v>0</v>
      </c>
      <c r="K49" s="462">
        <v>11038.47</v>
      </c>
      <c r="L49" s="462">
        <v>0</v>
      </c>
      <c r="M49" s="462">
        <v>3796.9900000000002</v>
      </c>
      <c r="N49" s="462">
        <v>125.54</v>
      </c>
      <c r="O49" s="462">
        <v>0</v>
      </c>
      <c r="P49" s="462">
        <v>373.1</v>
      </c>
      <c r="Q49" s="462">
        <v>0</v>
      </c>
      <c r="R49" s="462">
        <v>0</v>
      </c>
      <c r="S49" s="462">
        <v>22700.639999999999</v>
      </c>
    </row>
    <row r="50" spans="1:19" s="496" customFormat="1" ht="11.7" customHeight="1">
      <c r="A50" s="464" t="s">
        <v>382</v>
      </c>
      <c r="B50" s="465">
        <v>0</v>
      </c>
      <c r="C50" s="465">
        <v>0</v>
      </c>
      <c r="D50" s="465">
        <v>1374.46</v>
      </c>
      <c r="E50" s="465">
        <v>2012.4</v>
      </c>
      <c r="F50" s="465">
        <v>0</v>
      </c>
      <c r="G50" s="465">
        <v>62.1</v>
      </c>
      <c r="H50" s="465">
        <v>0</v>
      </c>
      <c r="I50" s="465">
        <v>10842.77</v>
      </c>
      <c r="J50" s="465">
        <v>0</v>
      </c>
      <c r="K50" s="465">
        <v>8019.28</v>
      </c>
      <c r="L50" s="465">
        <v>0</v>
      </c>
      <c r="M50" s="465">
        <v>9800.65</v>
      </c>
      <c r="N50" s="465">
        <v>1749.74</v>
      </c>
      <c r="O50" s="465">
        <v>0</v>
      </c>
      <c r="P50" s="465">
        <v>3219.9900000000002</v>
      </c>
      <c r="Q50" s="465">
        <v>0</v>
      </c>
      <c r="R50" s="465">
        <v>0</v>
      </c>
      <c r="S50" s="465">
        <v>37081.389999999992</v>
      </c>
    </row>
    <row r="51" spans="1:19" s="496" customFormat="1" ht="11.7" customHeight="1">
      <c r="A51" s="469" t="s">
        <v>383</v>
      </c>
      <c r="B51" s="470">
        <v>0</v>
      </c>
      <c r="C51" s="470">
        <v>966.19</v>
      </c>
      <c r="D51" s="470">
        <v>94.03</v>
      </c>
      <c r="E51" s="470">
        <v>679.69</v>
      </c>
      <c r="F51" s="470">
        <v>0</v>
      </c>
      <c r="G51" s="470">
        <v>9363.48</v>
      </c>
      <c r="H51" s="470">
        <v>0</v>
      </c>
      <c r="I51" s="470">
        <v>8849.2900000000009</v>
      </c>
      <c r="J51" s="470">
        <v>0</v>
      </c>
      <c r="K51" s="470">
        <v>14912.98</v>
      </c>
      <c r="L51" s="470">
        <v>0</v>
      </c>
      <c r="M51" s="470">
        <v>46528.49</v>
      </c>
      <c r="N51" s="470">
        <v>2525.2600000000002</v>
      </c>
      <c r="O51" s="470">
        <v>0</v>
      </c>
      <c r="P51" s="470">
        <v>14204.91</v>
      </c>
      <c r="Q51" s="470">
        <v>0</v>
      </c>
      <c r="R51" s="470">
        <v>0</v>
      </c>
      <c r="S51" s="470">
        <v>98124.319999999992</v>
      </c>
    </row>
    <row r="52" spans="1:19" s="496" customFormat="1" ht="11.7" customHeight="1">
      <c r="A52" s="469" t="s">
        <v>384</v>
      </c>
      <c r="B52" s="470">
        <v>0</v>
      </c>
      <c r="C52" s="470">
        <v>0</v>
      </c>
      <c r="D52" s="470">
        <v>0</v>
      </c>
      <c r="E52" s="470">
        <v>0</v>
      </c>
      <c r="F52" s="470">
        <v>0</v>
      </c>
      <c r="G52" s="470">
        <v>0</v>
      </c>
      <c r="H52" s="470">
        <v>0</v>
      </c>
      <c r="I52" s="470">
        <v>0</v>
      </c>
      <c r="J52" s="470">
        <v>0</v>
      </c>
      <c r="K52" s="470">
        <v>2971.78</v>
      </c>
      <c r="L52" s="470">
        <v>0</v>
      </c>
      <c r="M52" s="470">
        <v>7.3900000000000006</v>
      </c>
      <c r="N52" s="470">
        <v>0</v>
      </c>
      <c r="O52" s="470">
        <v>0</v>
      </c>
      <c r="P52" s="470">
        <v>0</v>
      </c>
      <c r="Q52" s="470">
        <v>0</v>
      </c>
      <c r="R52" s="470">
        <v>0</v>
      </c>
      <c r="S52" s="470">
        <v>2979.17</v>
      </c>
    </row>
    <row r="53" spans="1:19" s="496" customFormat="1" ht="11.7" customHeight="1">
      <c r="A53" s="464" t="s">
        <v>385</v>
      </c>
      <c r="B53" s="465">
        <v>0</v>
      </c>
      <c r="C53" s="465">
        <v>0</v>
      </c>
      <c r="D53" s="465">
        <v>0.03</v>
      </c>
      <c r="E53" s="465">
        <v>-6.15</v>
      </c>
      <c r="F53" s="465">
        <v>0</v>
      </c>
      <c r="G53" s="465">
        <v>-66.58</v>
      </c>
      <c r="H53" s="465">
        <v>0</v>
      </c>
      <c r="I53" s="465">
        <v>1597.7</v>
      </c>
      <c r="J53" s="465">
        <v>0</v>
      </c>
      <c r="K53" s="465">
        <v>0</v>
      </c>
      <c r="L53" s="465">
        <v>0</v>
      </c>
      <c r="M53" s="465">
        <v>0.47000000000000003</v>
      </c>
      <c r="N53" s="465">
        <v>0</v>
      </c>
      <c r="O53" s="465">
        <v>0</v>
      </c>
      <c r="P53" s="465">
        <v>-3841.81</v>
      </c>
      <c r="Q53" s="465">
        <v>0</v>
      </c>
      <c r="R53" s="465">
        <v>0</v>
      </c>
      <c r="S53" s="465">
        <v>-2316.34</v>
      </c>
    </row>
    <row r="54" spans="1:19" s="496" customFormat="1" ht="11.7" customHeight="1">
      <c r="A54" s="461" t="s">
        <v>386</v>
      </c>
      <c r="B54" s="462">
        <v>0</v>
      </c>
      <c r="C54" s="462">
        <v>1100.24</v>
      </c>
      <c r="D54" s="462">
        <v>0</v>
      </c>
      <c r="E54" s="462">
        <v>-44.81</v>
      </c>
      <c r="F54" s="462">
        <v>0</v>
      </c>
      <c r="G54" s="462">
        <v>0</v>
      </c>
      <c r="H54" s="462">
        <v>0</v>
      </c>
      <c r="I54" s="462">
        <v>3511.04</v>
      </c>
      <c r="J54" s="462">
        <v>0</v>
      </c>
      <c r="K54" s="462">
        <v>1.52</v>
      </c>
      <c r="L54" s="462">
        <v>0</v>
      </c>
      <c r="M54" s="462">
        <v>7.71</v>
      </c>
      <c r="N54" s="462">
        <v>-297.47000000000003</v>
      </c>
      <c r="O54" s="462">
        <v>0</v>
      </c>
      <c r="P54" s="462">
        <v>1300.9000000000001</v>
      </c>
      <c r="Q54" s="462">
        <v>0</v>
      </c>
      <c r="R54" s="462">
        <v>0.04</v>
      </c>
      <c r="S54" s="462">
        <v>5579.170000000001</v>
      </c>
    </row>
    <row r="55" spans="1:19" s="496" customFormat="1" ht="11.7" customHeight="1">
      <c r="A55" s="461" t="s">
        <v>387</v>
      </c>
      <c r="B55" s="462">
        <v>0</v>
      </c>
      <c r="C55" s="462">
        <v>0</v>
      </c>
      <c r="D55" s="462">
        <v>3.94</v>
      </c>
      <c r="E55" s="462">
        <v>0.02</v>
      </c>
      <c r="F55" s="462">
        <v>0</v>
      </c>
      <c r="G55" s="462">
        <v>0</v>
      </c>
      <c r="H55" s="462">
        <v>0</v>
      </c>
      <c r="I55" s="462">
        <v>381.22</v>
      </c>
      <c r="J55" s="462">
        <v>0</v>
      </c>
      <c r="K55" s="462">
        <v>362.82</v>
      </c>
      <c r="L55" s="462">
        <v>0</v>
      </c>
      <c r="M55" s="462">
        <v>361.69</v>
      </c>
      <c r="N55" s="462">
        <v>0</v>
      </c>
      <c r="O55" s="462">
        <v>0</v>
      </c>
      <c r="P55" s="462">
        <v>-12.21</v>
      </c>
      <c r="Q55" s="462">
        <v>0</v>
      </c>
      <c r="R55" s="462">
        <v>0</v>
      </c>
      <c r="S55" s="462">
        <v>1097.48</v>
      </c>
    </row>
    <row r="56" spans="1:19" s="496" customFormat="1" ht="11.7" customHeight="1">
      <c r="A56" s="464" t="s">
        <v>388</v>
      </c>
      <c r="B56" s="465">
        <v>0</v>
      </c>
      <c r="C56" s="465">
        <v>0</v>
      </c>
      <c r="D56" s="465">
        <v>0</v>
      </c>
      <c r="E56" s="465">
        <v>58.19</v>
      </c>
      <c r="F56" s="465">
        <v>0</v>
      </c>
      <c r="G56" s="465">
        <v>28742.54</v>
      </c>
      <c r="H56" s="465">
        <v>0</v>
      </c>
      <c r="I56" s="465">
        <v>11388.73</v>
      </c>
      <c r="J56" s="465">
        <v>0</v>
      </c>
      <c r="K56" s="465">
        <v>0</v>
      </c>
      <c r="L56" s="465">
        <v>0</v>
      </c>
      <c r="M56" s="465">
        <v>34287.17</v>
      </c>
      <c r="N56" s="465">
        <v>22485.91</v>
      </c>
      <c r="O56" s="465">
        <v>0</v>
      </c>
      <c r="P56" s="465">
        <v>66389.61</v>
      </c>
      <c r="Q56" s="465">
        <v>0</v>
      </c>
      <c r="R56" s="465">
        <v>2089.0100000000002</v>
      </c>
      <c r="S56" s="465">
        <v>165441.16000000003</v>
      </c>
    </row>
    <row r="57" spans="1:19" s="496" customFormat="1" ht="11.7" customHeight="1">
      <c r="A57" s="461" t="s">
        <v>389</v>
      </c>
      <c r="B57" s="462">
        <v>0</v>
      </c>
      <c r="C57" s="462">
        <v>0</v>
      </c>
      <c r="D57" s="462">
        <v>0</v>
      </c>
      <c r="E57" s="462">
        <v>1411.41</v>
      </c>
      <c r="F57" s="462">
        <v>0</v>
      </c>
      <c r="G57" s="462">
        <v>4551.16</v>
      </c>
      <c r="H57" s="462">
        <v>0</v>
      </c>
      <c r="I57" s="462">
        <v>38229.279999999999</v>
      </c>
      <c r="J57" s="462">
        <v>0</v>
      </c>
      <c r="K57" s="462">
        <v>47801.020000000004</v>
      </c>
      <c r="L57" s="462">
        <v>0</v>
      </c>
      <c r="M57" s="462">
        <v>37245.360000000001</v>
      </c>
      <c r="N57" s="462">
        <v>1180.33</v>
      </c>
      <c r="O57" s="462">
        <v>0</v>
      </c>
      <c r="P57" s="462">
        <v>47158.25</v>
      </c>
      <c r="Q57" s="462">
        <v>0</v>
      </c>
      <c r="R57" s="462">
        <v>0</v>
      </c>
      <c r="S57" s="462">
        <v>177576.81</v>
      </c>
    </row>
    <row r="58" spans="1:19" s="496" customFormat="1" ht="11.7" customHeight="1">
      <c r="A58" s="466" t="s">
        <v>338</v>
      </c>
      <c r="B58" s="467">
        <v>0</v>
      </c>
      <c r="C58" s="467">
        <v>0</v>
      </c>
      <c r="D58" s="467">
        <v>0</v>
      </c>
      <c r="E58" s="467">
        <v>1468.1000000000001</v>
      </c>
      <c r="F58" s="467">
        <v>0</v>
      </c>
      <c r="G58" s="467">
        <v>238964.99</v>
      </c>
      <c r="H58" s="467">
        <v>0</v>
      </c>
      <c r="I58" s="467">
        <v>153566.92000000001</v>
      </c>
      <c r="J58" s="467">
        <v>0</v>
      </c>
      <c r="K58" s="467">
        <v>0</v>
      </c>
      <c r="L58" s="467">
        <v>-5502.46</v>
      </c>
      <c r="M58" s="467">
        <v>77027.839999999997</v>
      </c>
      <c r="N58" s="467">
        <v>31842.63</v>
      </c>
      <c r="O58" s="467">
        <v>0</v>
      </c>
      <c r="P58" s="467">
        <v>189968.38</v>
      </c>
      <c r="Q58" s="467">
        <v>0</v>
      </c>
      <c r="R58" s="467">
        <v>104581.25</v>
      </c>
      <c r="S58" s="467">
        <v>791917.65</v>
      </c>
    </row>
    <row r="59" spans="1:19" s="496" customFormat="1" ht="11.7" customHeight="1">
      <c r="A59" s="464" t="s">
        <v>390</v>
      </c>
      <c r="B59" s="465">
        <v>0</v>
      </c>
      <c r="C59" s="465">
        <v>0</v>
      </c>
      <c r="D59" s="465">
        <v>0</v>
      </c>
      <c r="E59" s="465">
        <v>87.7</v>
      </c>
      <c r="F59" s="465">
        <v>0</v>
      </c>
      <c r="G59" s="465">
        <v>109833.83</v>
      </c>
      <c r="H59" s="465">
        <v>0</v>
      </c>
      <c r="I59" s="465">
        <v>25022.36</v>
      </c>
      <c r="J59" s="465">
        <v>0</v>
      </c>
      <c r="K59" s="465">
        <v>0</v>
      </c>
      <c r="L59" s="465">
        <v>0</v>
      </c>
      <c r="M59" s="465">
        <v>47555</v>
      </c>
      <c r="N59" s="465">
        <v>9168.01</v>
      </c>
      <c r="O59" s="465">
        <v>0</v>
      </c>
      <c r="P59" s="465">
        <v>53499.85</v>
      </c>
      <c r="Q59" s="465">
        <v>0</v>
      </c>
      <c r="R59" s="465">
        <v>535.16</v>
      </c>
      <c r="S59" s="465">
        <v>245701.91000000003</v>
      </c>
    </row>
    <row r="60" spans="1:19" s="496" customFormat="1" ht="11.7" customHeight="1">
      <c r="A60" s="497" t="s">
        <v>398</v>
      </c>
      <c r="B60" s="462">
        <v>0</v>
      </c>
      <c r="C60" s="462">
        <v>0</v>
      </c>
      <c r="D60" s="462">
        <v>0</v>
      </c>
      <c r="E60" s="462">
        <v>0</v>
      </c>
      <c r="F60" s="462">
        <v>0</v>
      </c>
      <c r="G60" s="462">
        <v>47150.8</v>
      </c>
      <c r="H60" s="462">
        <v>0</v>
      </c>
      <c r="I60" s="462">
        <v>99878.8</v>
      </c>
      <c r="J60" s="462">
        <v>0</v>
      </c>
      <c r="K60" s="462">
        <v>0</v>
      </c>
      <c r="L60" s="462">
        <v>-5502.46</v>
      </c>
      <c r="M60" s="462">
        <v>-388.86</v>
      </c>
      <c r="N60" s="462">
        <v>0</v>
      </c>
      <c r="O60" s="462">
        <v>0</v>
      </c>
      <c r="P60" s="462">
        <v>96303.39</v>
      </c>
      <c r="Q60" s="462">
        <v>0</v>
      </c>
      <c r="R60" s="462">
        <v>97711.88</v>
      </c>
      <c r="S60" s="462">
        <v>335153.55000000005</v>
      </c>
    </row>
    <row r="61" spans="1:19" s="495" customFormat="1" ht="11.7" customHeight="1">
      <c r="A61" s="498" t="s">
        <v>399</v>
      </c>
      <c r="B61" s="462">
        <v>0</v>
      </c>
      <c r="C61" s="462">
        <v>0</v>
      </c>
      <c r="D61" s="462">
        <v>0</v>
      </c>
      <c r="E61" s="462">
        <v>0</v>
      </c>
      <c r="F61" s="462">
        <v>0</v>
      </c>
      <c r="G61" s="462">
        <v>16795.150000000001</v>
      </c>
      <c r="H61" s="462">
        <v>0</v>
      </c>
      <c r="I61" s="462">
        <v>40542.39</v>
      </c>
      <c r="J61" s="462">
        <v>0</v>
      </c>
      <c r="K61" s="462">
        <v>0</v>
      </c>
      <c r="L61" s="462">
        <v>1229.1300000000001</v>
      </c>
      <c r="M61" s="462">
        <v>3438.07</v>
      </c>
      <c r="N61" s="462">
        <v>0</v>
      </c>
      <c r="O61" s="462">
        <v>0</v>
      </c>
      <c r="P61" s="462">
        <v>55957.16</v>
      </c>
      <c r="Q61" s="462">
        <v>0</v>
      </c>
      <c r="R61" s="462">
        <v>39162.410000000003</v>
      </c>
      <c r="S61" s="462">
        <v>157124.31</v>
      </c>
    </row>
    <row r="62" spans="1:19" s="495" customFormat="1" ht="11.7" customHeight="1">
      <c r="A62" s="499" t="s">
        <v>400</v>
      </c>
      <c r="B62" s="465">
        <v>0</v>
      </c>
      <c r="C62" s="465">
        <v>0</v>
      </c>
      <c r="D62" s="465">
        <v>0</v>
      </c>
      <c r="E62" s="465">
        <v>0</v>
      </c>
      <c r="F62" s="465">
        <v>0</v>
      </c>
      <c r="G62" s="465">
        <v>28601.58</v>
      </c>
      <c r="H62" s="465">
        <v>0</v>
      </c>
      <c r="I62" s="465">
        <v>58033.72</v>
      </c>
      <c r="J62" s="465">
        <v>0</v>
      </c>
      <c r="K62" s="465">
        <v>0</v>
      </c>
      <c r="L62" s="465">
        <v>-6992.5</v>
      </c>
      <c r="M62" s="465">
        <v>-4703.22</v>
      </c>
      <c r="N62" s="465">
        <v>0</v>
      </c>
      <c r="O62" s="465">
        <v>0</v>
      </c>
      <c r="P62" s="465">
        <v>39219.17</v>
      </c>
      <c r="Q62" s="465">
        <v>0</v>
      </c>
      <c r="R62" s="465">
        <v>57402.69</v>
      </c>
      <c r="S62" s="465">
        <v>171561.44</v>
      </c>
    </row>
    <row r="63" spans="1:19" s="495" customFormat="1" ht="11.7" customHeight="1">
      <c r="A63" s="500" t="s">
        <v>401</v>
      </c>
      <c r="B63" s="462">
        <v>0</v>
      </c>
      <c r="C63" s="462">
        <v>0</v>
      </c>
      <c r="D63" s="462">
        <v>0</v>
      </c>
      <c r="E63" s="462">
        <v>0</v>
      </c>
      <c r="F63" s="462">
        <v>0</v>
      </c>
      <c r="G63" s="462">
        <v>1754.07</v>
      </c>
      <c r="H63" s="462">
        <v>0</v>
      </c>
      <c r="I63" s="462">
        <v>1302.68</v>
      </c>
      <c r="J63" s="462">
        <v>0</v>
      </c>
      <c r="K63" s="462">
        <v>0</v>
      </c>
      <c r="L63" s="462">
        <v>260.91000000000003</v>
      </c>
      <c r="M63" s="462">
        <v>876.29</v>
      </c>
      <c r="N63" s="462">
        <v>0</v>
      </c>
      <c r="O63" s="462">
        <v>0</v>
      </c>
      <c r="P63" s="462">
        <v>1127.06</v>
      </c>
      <c r="Q63" s="462">
        <v>0</v>
      </c>
      <c r="R63" s="462">
        <v>1146.79</v>
      </c>
      <c r="S63" s="462">
        <v>6467.8</v>
      </c>
    </row>
    <row r="64" spans="1:19" s="496" customFormat="1" ht="11.7" customHeight="1">
      <c r="A64" s="461" t="s">
        <v>393</v>
      </c>
      <c r="B64" s="462">
        <v>0</v>
      </c>
      <c r="C64" s="462">
        <v>0</v>
      </c>
      <c r="D64" s="462">
        <v>0</v>
      </c>
      <c r="E64" s="462">
        <v>311.81</v>
      </c>
      <c r="F64" s="462">
        <v>0</v>
      </c>
      <c r="G64" s="462">
        <v>33344.21</v>
      </c>
      <c r="H64" s="462">
        <v>0</v>
      </c>
      <c r="I64" s="462">
        <v>10541.18</v>
      </c>
      <c r="J64" s="462">
        <v>0</v>
      </c>
      <c r="K64" s="462">
        <v>0</v>
      </c>
      <c r="L64" s="462">
        <v>0</v>
      </c>
      <c r="M64" s="462">
        <v>10390.719999999999</v>
      </c>
      <c r="N64" s="462">
        <v>9031.33</v>
      </c>
      <c r="O64" s="462">
        <v>0</v>
      </c>
      <c r="P64" s="462">
        <v>14984.56</v>
      </c>
      <c r="Q64" s="462">
        <v>0</v>
      </c>
      <c r="R64" s="462">
        <v>2182.46</v>
      </c>
      <c r="S64" s="462">
        <v>80786.27</v>
      </c>
    </row>
    <row r="65" spans="1:20" s="496" customFormat="1" ht="11.7" customHeight="1">
      <c r="A65" s="464" t="s">
        <v>394</v>
      </c>
      <c r="B65" s="465">
        <v>0</v>
      </c>
      <c r="C65" s="465">
        <v>0</v>
      </c>
      <c r="D65" s="465">
        <v>0</v>
      </c>
      <c r="E65" s="465">
        <v>1068.5899999999999</v>
      </c>
      <c r="F65" s="465">
        <v>0</v>
      </c>
      <c r="G65" s="465">
        <v>48636.15</v>
      </c>
      <c r="H65" s="465">
        <v>0</v>
      </c>
      <c r="I65" s="465">
        <v>18124.59</v>
      </c>
      <c r="J65" s="465">
        <v>0</v>
      </c>
      <c r="K65" s="465">
        <v>0</v>
      </c>
      <c r="L65" s="465">
        <v>0</v>
      </c>
      <c r="M65" s="465">
        <v>19470.98</v>
      </c>
      <c r="N65" s="465">
        <v>13643.28</v>
      </c>
      <c r="O65" s="465">
        <v>0</v>
      </c>
      <c r="P65" s="465">
        <v>25180.58</v>
      </c>
      <c r="Q65" s="465">
        <v>0</v>
      </c>
      <c r="R65" s="465">
        <v>4151.75</v>
      </c>
      <c r="S65" s="465">
        <v>130275.92</v>
      </c>
    </row>
    <row r="66" spans="1:20" s="496" customFormat="1" ht="11.7" customHeight="1">
      <c r="A66" s="466" t="s">
        <v>395</v>
      </c>
      <c r="B66" s="467">
        <v>13569.78</v>
      </c>
      <c r="C66" s="467">
        <v>12042.29</v>
      </c>
      <c r="D66" s="467">
        <v>-0.97</v>
      </c>
      <c r="E66" s="467">
        <v>11589.25</v>
      </c>
      <c r="F66" s="467">
        <v>18803.310000000001</v>
      </c>
      <c r="G66" s="467">
        <v>299265.09000000003</v>
      </c>
      <c r="H66" s="467">
        <v>144513.99</v>
      </c>
      <c r="I66" s="467">
        <v>230085.1</v>
      </c>
      <c r="J66" s="467">
        <v>140.82</v>
      </c>
      <c r="K66" s="467">
        <v>232434.9</v>
      </c>
      <c r="L66" s="467">
        <v>-5291.22</v>
      </c>
      <c r="M66" s="467">
        <v>495131.97000000003</v>
      </c>
      <c r="N66" s="467">
        <v>63806.41</v>
      </c>
      <c r="O66" s="467">
        <v>17501.91</v>
      </c>
      <c r="P66" s="467">
        <v>841882.85</v>
      </c>
      <c r="Q66" s="467">
        <v>14444.04</v>
      </c>
      <c r="R66" s="467">
        <v>106748.47</v>
      </c>
      <c r="S66" s="467">
        <v>2496667.9900000002</v>
      </c>
    </row>
    <row r="67" spans="1:20" s="496" customFormat="1" ht="6.75" customHeight="1" thickBot="1">
      <c r="A67" s="471"/>
      <c r="B67" s="472"/>
      <c r="C67" s="472"/>
      <c r="D67" s="472"/>
      <c r="E67" s="472"/>
      <c r="F67" s="472"/>
      <c r="G67" s="472"/>
      <c r="H67" s="472"/>
      <c r="I67" s="472"/>
      <c r="J67" s="472"/>
      <c r="K67" s="472"/>
      <c r="L67" s="472"/>
      <c r="M67" s="472"/>
      <c r="N67" s="472"/>
      <c r="O67" s="472"/>
      <c r="P67" s="472"/>
      <c r="Q67" s="472"/>
      <c r="R67" s="472"/>
      <c r="S67" s="472"/>
    </row>
    <row r="68" spans="1:20" s="496" customFormat="1" ht="15" customHeight="1" thickTop="1">
      <c r="A68" s="479"/>
      <c r="B68" s="462"/>
      <c r="C68" s="462"/>
      <c r="D68" s="462"/>
      <c r="E68" s="462"/>
      <c r="F68" s="462"/>
      <c r="G68" s="462"/>
      <c r="H68" s="462"/>
      <c r="I68" s="462"/>
      <c r="J68" s="462"/>
      <c r="K68" s="462"/>
      <c r="L68" s="462"/>
      <c r="M68" s="462"/>
      <c r="N68" s="462"/>
      <c r="O68" s="462"/>
      <c r="P68" s="462"/>
      <c r="Q68" s="462"/>
      <c r="R68" s="462"/>
      <c r="S68" s="462"/>
    </row>
    <row r="69" spans="1:20">
      <c r="A69" s="473" t="s">
        <v>402</v>
      </c>
    </row>
    <row r="70" spans="1:20" s="494" customFormat="1" ht="13.8">
      <c r="A70" s="473" t="s">
        <v>124</v>
      </c>
      <c r="B70" s="501"/>
      <c r="C70" s="501"/>
      <c r="D70" s="501"/>
      <c r="E70" s="501"/>
      <c r="F70" s="501"/>
      <c r="G70" s="501"/>
      <c r="H70" s="501"/>
      <c r="I70" s="501"/>
      <c r="J70" s="501"/>
      <c r="K70" s="501"/>
      <c r="L70" s="501"/>
      <c r="M70" s="501"/>
      <c r="N70" s="501"/>
      <c r="O70" s="501"/>
      <c r="P70" s="501"/>
      <c r="Q70" s="501"/>
      <c r="R70" s="501"/>
      <c r="S70" s="501"/>
    </row>
    <row r="71" spans="1:20">
      <c r="A71" s="473" t="s">
        <v>125</v>
      </c>
    </row>
    <row r="72" spans="1:20">
      <c r="A72" s="473" t="s">
        <v>126</v>
      </c>
    </row>
    <row r="73" spans="1:20">
      <c r="A73" s="473" t="s">
        <v>127</v>
      </c>
    </row>
    <row r="74" spans="1:20">
      <c r="A74" s="473" t="s">
        <v>128</v>
      </c>
    </row>
    <row r="75" spans="1:20" ht="13.8">
      <c r="A75" s="67" t="s">
        <v>129</v>
      </c>
    </row>
    <row r="76" spans="1:20" s="494" customFormat="1">
      <c r="A76" s="67" t="s">
        <v>130</v>
      </c>
    </row>
    <row r="77" spans="1:20" ht="13.8">
      <c r="A77" s="67" t="s">
        <v>131</v>
      </c>
    </row>
    <row r="78" spans="1:20" s="444" customFormat="1" ht="13.8">
      <c r="A78" s="67" t="s">
        <v>132</v>
      </c>
    </row>
    <row r="79" spans="1:20" ht="13.8">
      <c r="A79" s="67" t="s">
        <v>133</v>
      </c>
      <c r="T79" s="502"/>
    </row>
    <row r="80" spans="1:20" ht="13.8">
      <c r="A80" s="67" t="s">
        <v>134</v>
      </c>
      <c r="T80" s="503"/>
    </row>
    <row r="81" spans="1:20" ht="13.8">
      <c r="A81" s="233"/>
      <c r="T81" s="64"/>
    </row>
    <row r="82" spans="1:20" ht="13.8">
      <c r="A82" s="67"/>
      <c r="T82" s="64"/>
    </row>
    <row r="83" spans="1:20" ht="13.8">
      <c r="A83" s="67"/>
      <c r="T83" s="64"/>
    </row>
    <row r="84" spans="1:20" ht="13.8">
      <c r="T84" s="64"/>
    </row>
    <row r="85" spans="1:20" ht="13.8">
      <c r="T85" s="64"/>
    </row>
    <row r="86" spans="1:20" ht="13.8">
      <c r="T86" s="64"/>
    </row>
    <row r="87" spans="1:20" ht="13.8">
      <c r="T87" s="64"/>
    </row>
    <row r="88" spans="1:20" ht="13.8">
      <c r="T88" s="64"/>
    </row>
    <row r="89" spans="1:20" ht="13.8">
      <c r="T89" s="64"/>
    </row>
    <row r="90" spans="1:20" ht="13.8">
      <c r="T90" s="64"/>
    </row>
    <row r="91" spans="1:20" ht="13.8">
      <c r="T91" s="64"/>
    </row>
    <row r="92" spans="1:20" ht="13.8">
      <c r="T92" s="64"/>
    </row>
    <row r="93" spans="1:20" ht="13.8">
      <c r="T93" s="64"/>
    </row>
    <row r="94" spans="1:20" ht="13.8">
      <c r="T94" s="64"/>
    </row>
    <row r="95" spans="1:20" ht="13.8">
      <c r="T95" s="64"/>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7793F-BEA3-482D-B776-8A7FFC1C8F33}">
  <sheetPr codeName="Hoja6"/>
  <dimension ref="A1:T92"/>
  <sheetViews>
    <sheetView showGridLines="0" zoomScale="70" zoomScaleNormal="70" workbookViewId="0">
      <selection activeCell="P57" sqref="P57"/>
    </sheetView>
  </sheetViews>
  <sheetFormatPr baseColWidth="10" defaultColWidth="7.33203125" defaultRowHeight="13.2"/>
  <cols>
    <col min="1" max="1" width="45.33203125" style="504" customWidth="1"/>
    <col min="2" max="2" width="12.33203125" style="482" customWidth="1"/>
    <col min="3" max="15" width="10.6640625" style="482" customWidth="1"/>
    <col min="16" max="16" width="13.5546875" style="482" customWidth="1"/>
    <col min="17" max="19" width="12.88671875" style="482" customWidth="1"/>
    <col min="20" max="20" width="14.6640625" style="482" bestFit="1" customWidth="1"/>
    <col min="21" max="16384" width="7.33203125" style="482"/>
  </cols>
  <sheetData>
    <row r="1" spans="1:19" s="484" customFormat="1" ht="32.1" customHeight="1">
      <c r="A1" s="35" t="s">
        <v>19</v>
      </c>
      <c r="B1" s="505"/>
      <c r="C1" s="505"/>
      <c r="D1" s="505"/>
      <c r="E1" s="505"/>
      <c r="F1" s="505"/>
      <c r="G1" s="505"/>
      <c r="H1" s="505"/>
      <c r="I1" s="505"/>
      <c r="J1" s="505"/>
      <c r="K1" s="505"/>
      <c r="L1" s="505"/>
      <c r="M1" s="505"/>
      <c r="N1" s="505"/>
      <c r="O1" s="505"/>
      <c r="P1" s="505"/>
      <c r="Q1" s="505"/>
      <c r="R1" s="505"/>
      <c r="S1" s="505"/>
    </row>
    <row r="2" spans="1:19" s="485" customFormat="1" ht="18" customHeight="1">
      <c r="A2" s="38" t="s">
        <v>137</v>
      </c>
      <c r="B2" s="447"/>
      <c r="C2" s="447"/>
      <c r="D2" s="447"/>
      <c r="E2" s="447"/>
      <c r="F2" s="447"/>
      <c r="G2" s="447"/>
      <c r="H2" s="447"/>
      <c r="I2" s="447"/>
      <c r="J2" s="447"/>
      <c r="K2" s="447"/>
      <c r="L2" s="447"/>
      <c r="M2" s="447"/>
      <c r="N2" s="447"/>
      <c r="O2" s="447"/>
      <c r="P2" s="447"/>
      <c r="Q2" s="447"/>
      <c r="R2" s="447"/>
      <c r="S2" s="447"/>
    </row>
    <row r="3" spans="1:19" s="487" customFormat="1" ht="18.75" customHeight="1">
      <c r="A3" s="41" t="s">
        <v>397</v>
      </c>
      <c r="B3" s="486"/>
      <c r="C3" s="486"/>
      <c r="D3" s="486"/>
      <c r="E3" s="486"/>
      <c r="F3" s="486"/>
      <c r="G3" s="486"/>
      <c r="H3" s="486"/>
      <c r="I3" s="486"/>
      <c r="J3" s="486"/>
      <c r="K3" s="486"/>
      <c r="L3" s="486"/>
      <c r="M3" s="486"/>
      <c r="N3" s="486"/>
      <c r="O3" s="486"/>
      <c r="P3" s="486"/>
      <c r="Q3" s="486"/>
      <c r="R3" s="486"/>
      <c r="S3" s="486"/>
    </row>
    <row r="4" spans="1:19" ht="7.5" customHeight="1" thickBot="1">
      <c r="A4" s="488"/>
      <c r="B4" s="488"/>
      <c r="C4" s="488"/>
      <c r="D4" s="488"/>
      <c r="E4" s="488"/>
      <c r="F4" s="488"/>
      <c r="G4" s="488"/>
      <c r="H4" s="488"/>
      <c r="I4" s="488"/>
      <c r="J4" s="488"/>
      <c r="K4" s="488"/>
      <c r="L4" s="488"/>
      <c r="M4" s="488"/>
      <c r="N4" s="488"/>
      <c r="O4" s="488"/>
      <c r="P4" s="488"/>
      <c r="Q4" s="488"/>
      <c r="R4" s="488"/>
      <c r="S4" s="488"/>
    </row>
    <row r="5" spans="1:19" s="491" customFormat="1" ht="80.099999999999994" customHeight="1" thickTop="1">
      <c r="A5" s="489" t="s">
        <v>342</v>
      </c>
      <c r="B5" s="424" t="s">
        <v>303</v>
      </c>
      <c r="C5" s="490" t="s">
        <v>302</v>
      </c>
      <c r="D5" s="490" t="s">
        <v>181</v>
      </c>
      <c r="E5" s="490" t="s">
        <v>182</v>
      </c>
      <c r="F5" s="490" t="s">
        <v>183</v>
      </c>
      <c r="G5" s="424" t="s">
        <v>184</v>
      </c>
      <c r="H5" s="490" t="s">
        <v>185</v>
      </c>
      <c r="I5" s="490" t="s">
        <v>186</v>
      </c>
      <c r="J5" s="490" t="s">
        <v>187</v>
      </c>
      <c r="K5" s="424" t="s">
        <v>188</v>
      </c>
      <c r="L5" s="490" t="s">
        <v>189</v>
      </c>
      <c r="M5" s="490" t="s">
        <v>190</v>
      </c>
      <c r="N5" s="490" t="s">
        <v>191</v>
      </c>
      <c r="O5" s="490" t="s">
        <v>192</v>
      </c>
      <c r="P5" s="490" t="s">
        <v>193</v>
      </c>
      <c r="Q5" s="490" t="s">
        <v>194</v>
      </c>
      <c r="R5" s="490" t="s">
        <v>195</v>
      </c>
      <c r="S5" s="453" t="s">
        <v>304</v>
      </c>
    </row>
    <row r="6" spans="1:19" s="493" customFormat="1" ht="2.25" customHeight="1">
      <c r="A6" s="492"/>
      <c r="B6" s="492"/>
      <c r="C6" s="492"/>
      <c r="D6" s="492"/>
      <c r="E6" s="492"/>
      <c r="F6" s="492"/>
      <c r="G6" s="492"/>
      <c r="H6" s="492"/>
      <c r="I6" s="492"/>
      <c r="J6" s="492"/>
      <c r="K6" s="492"/>
      <c r="L6" s="492"/>
      <c r="M6" s="492"/>
      <c r="N6" s="492"/>
      <c r="O6" s="492"/>
      <c r="P6" s="492"/>
      <c r="Q6" s="492"/>
      <c r="R6" s="492"/>
      <c r="S6" s="492"/>
    </row>
    <row r="7" spans="1:19" s="493" customFormat="1" ht="5.25" customHeight="1">
      <c r="A7" s="494"/>
    </row>
    <row r="8" spans="1:19" s="495" customFormat="1" ht="12" customHeight="1">
      <c r="A8" s="458" t="s">
        <v>343</v>
      </c>
      <c r="B8" s="459">
        <v>9231</v>
      </c>
      <c r="C8" s="459">
        <v>12.26</v>
      </c>
      <c r="D8" s="459">
        <v>-6069.96</v>
      </c>
      <c r="E8" s="459">
        <v>4339.1400000000003</v>
      </c>
      <c r="F8" s="459">
        <v>14093.380000000001</v>
      </c>
      <c r="G8" s="459">
        <v>0</v>
      </c>
      <c r="H8" s="459">
        <v>29517.84</v>
      </c>
      <c r="I8" s="459">
        <v>0</v>
      </c>
      <c r="J8" s="459">
        <v>159.02000000000001</v>
      </c>
      <c r="K8" s="459">
        <v>30565.91</v>
      </c>
      <c r="L8" s="459">
        <v>0</v>
      </c>
      <c r="M8" s="459">
        <v>73844.350000000006</v>
      </c>
      <c r="N8" s="459">
        <v>0</v>
      </c>
      <c r="O8" s="459">
        <v>48.86</v>
      </c>
      <c r="P8" s="459">
        <v>247924.84</v>
      </c>
      <c r="Q8" s="459">
        <v>11211.050000000001</v>
      </c>
      <c r="R8" s="459">
        <v>0</v>
      </c>
      <c r="S8" s="459">
        <v>414877.69</v>
      </c>
    </row>
    <row r="9" spans="1:19" s="495" customFormat="1" ht="12" customHeight="1">
      <c r="A9" s="461" t="s">
        <v>344</v>
      </c>
      <c r="B9" s="462">
        <v>734.54</v>
      </c>
      <c r="C9" s="462">
        <v>0</v>
      </c>
      <c r="D9" s="462">
        <v>-447.92</v>
      </c>
      <c r="E9" s="462">
        <v>0</v>
      </c>
      <c r="F9" s="462">
        <v>0</v>
      </c>
      <c r="G9" s="462">
        <v>0</v>
      </c>
      <c r="H9" s="462">
        <v>-2458.84</v>
      </c>
      <c r="I9" s="462">
        <v>0</v>
      </c>
      <c r="J9" s="462">
        <v>0</v>
      </c>
      <c r="K9" s="462">
        <v>29374.33</v>
      </c>
      <c r="L9" s="462">
        <v>0</v>
      </c>
      <c r="M9" s="462">
        <v>29081.64</v>
      </c>
      <c r="N9" s="462">
        <v>0</v>
      </c>
      <c r="O9" s="462">
        <v>0</v>
      </c>
      <c r="P9" s="462">
        <v>85370.02</v>
      </c>
      <c r="Q9" s="462">
        <v>0</v>
      </c>
      <c r="R9" s="462">
        <v>0</v>
      </c>
      <c r="S9" s="462">
        <v>141653.77000000002</v>
      </c>
    </row>
    <row r="10" spans="1:19" s="496" customFormat="1" ht="11.7" customHeight="1">
      <c r="A10" s="461" t="s">
        <v>345</v>
      </c>
      <c r="B10" s="462">
        <v>-3.98</v>
      </c>
      <c r="C10" s="462">
        <v>0</v>
      </c>
      <c r="D10" s="462">
        <v>-492.84000000000003</v>
      </c>
      <c r="E10" s="462">
        <v>0</v>
      </c>
      <c r="F10" s="462">
        <v>0</v>
      </c>
      <c r="G10" s="462">
        <v>0</v>
      </c>
      <c r="H10" s="462">
        <v>-207.58</v>
      </c>
      <c r="I10" s="462">
        <v>0</v>
      </c>
      <c r="J10" s="462">
        <v>0</v>
      </c>
      <c r="K10" s="462">
        <v>0</v>
      </c>
      <c r="L10" s="462">
        <v>0</v>
      </c>
      <c r="M10" s="462">
        <v>3.79</v>
      </c>
      <c r="N10" s="462">
        <v>0</v>
      </c>
      <c r="O10" s="462">
        <v>0</v>
      </c>
      <c r="P10" s="462">
        <v>905.62</v>
      </c>
      <c r="Q10" s="462">
        <v>0</v>
      </c>
      <c r="R10" s="462">
        <v>0</v>
      </c>
      <c r="S10" s="462">
        <v>205.00999999999988</v>
      </c>
    </row>
    <row r="11" spans="1:19" s="496" customFormat="1" ht="11.7" customHeight="1">
      <c r="A11" s="464" t="s">
        <v>317</v>
      </c>
      <c r="B11" s="465">
        <v>9.4500000000000011</v>
      </c>
      <c r="C11" s="465">
        <v>0</v>
      </c>
      <c r="D11" s="465">
        <v>-1734.63</v>
      </c>
      <c r="E11" s="465">
        <v>0</v>
      </c>
      <c r="F11" s="465">
        <v>0</v>
      </c>
      <c r="G11" s="465">
        <v>0</v>
      </c>
      <c r="H11" s="465">
        <v>472.32</v>
      </c>
      <c r="I11" s="465">
        <v>0</v>
      </c>
      <c r="J11" s="465">
        <v>256.98</v>
      </c>
      <c r="K11" s="465">
        <v>2823.92</v>
      </c>
      <c r="L11" s="465">
        <v>0</v>
      </c>
      <c r="M11" s="465">
        <v>8665.93</v>
      </c>
      <c r="N11" s="465">
        <v>0</v>
      </c>
      <c r="O11" s="465">
        <v>0</v>
      </c>
      <c r="P11" s="465">
        <v>632.11</v>
      </c>
      <c r="Q11" s="465">
        <v>0</v>
      </c>
      <c r="R11" s="465">
        <v>0</v>
      </c>
      <c r="S11" s="465">
        <v>11126.080000000002</v>
      </c>
    </row>
    <row r="12" spans="1:19" s="496" customFormat="1" ht="11.7" customHeight="1">
      <c r="A12" s="461" t="s">
        <v>346</v>
      </c>
      <c r="B12" s="462">
        <v>4.92</v>
      </c>
      <c r="C12" s="462">
        <v>0</v>
      </c>
      <c r="D12" s="462">
        <v>-0.37</v>
      </c>
      <c r="E12" s="462">
        <v>0</v>
      </c>
      <c r="F12" s="462">
        <v>0</v>
      </c>
      <c r="G12" s="462">
        <v>0</v>
      </c>
      <c r="H12" s="462">
        <v>0</v>
      </c>
      <c r="I12" s="462">
        <v>0</v>
      </c>
      <c r="J12" s="462">
        <v>0</v>
      </c>
      <c r="K12" s="462">
        <v>0</v>
      </c>
      <c r="L12" s="462">
        <v>0</v>
      </c>
      <c r="M12" s="462">
        <v>0</v>
      </c>
      <c r="N12" s="462">
        <v>0</v>
      </c>
      <c r="O12" s="462">
        <v>0</v>
      </c>
      <c r="P12" s="462">
        <v>0</v>
      </c>
      <c r="Q12" s="462">
        <v>0</v>
      </c>
      <c r="R12" s="462">
        <v>0</v>
      </c>
      <c r="S12" s="462">
        <v>4.55</v>
      </c>
    </row>
    <row r="13" spans="1:19" s="496" customFormat="1" ht="11.7"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96" customFormat="1" ht="11.7" customHeight="1">
      <c r="A14" s="464" t="s">
        <v>316</v>
      </c>
      <c r="B14" s="465">
        <v>14.02</v>
      </c>
      <c r="C14" s="465">
        <v>0</v>
      </c>
      <c r="D14" s="465">
        <v>875.88</v>
      </c>
      <c r="E14" s="465">
        <v>0</v>
      </c>
      <c r="F14" s="465">
        <v>0</v>
      </c>
      <c r="G14" s="465">
        <v>0</v>
      </c>
      <c r="H14" s="465">
        <v>-218.23000000000002</v>
      </c>
      <c r="I14" s="465">
        <v>0</v>
      </c>
      <c r="J14" s="465">
        <v>-577.9</v>
      </c>
      <c r="K14" s="465">
        <v>248.32</v>
      </c>
      <c r="L14" s="465">
        <v>0</v>
      </c>
      <c r="M14" s="465">
        <v>-63.120000000000005</v>
      </c>
      <c r="N14" s="465">
        <v>0</v>
      </c>
      <c r="O14" s="465">
        <v>0</v>
      </c>
      <c r="P14" s="465">
        <v>7104.78</v>
      </c>
      <c r="Q14" s="465">
        <v>0</v>
      </c>
      <c r="R14" s="465">
        <v>0</v>
      </c>
      <c r="S14" s="465">
        <v>7383.75</v>
      </c>
    </row>
    <row r="15" spans="1:19" s="496" customFormat="1" ht="11.7" customHeight="1">
      <c r="A15" s="461" t="s">
        <v>348</v>
      </c>
      <c r="B15" s="462">
        <v>0</v>
      </c>
      <c r="C15" s="462">
        <v>0</v>
      </c>
      <c r="D15" s="462">
        <v>0</v>
      </c>
      <c r="E15" s="462">
        <v>0</v>
      </c>
      <c r="F15" s="462">
        <v>0</v>
      </c>
      <c r="G15" s="462">
        <v>0</v>
      </c>
      <c r="H15" s="462">
        <v>-71.78</v>
      </c>
      <c r="I15" s="462">
        <v>0</v>
      </c>
      <c r="J15" s="462">
        <v>37.07</v>
      </c>
      <c r="K15" s="462">
        <v>-156.63</v>
      </c>
      <c r="L15" s="462">
        <v>0</v>
      </c>
      <c r="M15" s="462">
        <v>4167.96</v>
      </c>
      <c r="N15" s="462">
        <v>0</v>
      </c>
      <c r="O15" s="462">
        <v>0</v>
      </c>
      <c r="P15" s="462">
        <v>1339.82</v>
      </c>
      <c r="Q15" s="462">
        <v>0</v>
      </c>
      <c r="R15" s="462">
        <v>0</v>
      </c>
      <c r="S15" s="462">
        <v>5316.44</v>
      </c>
    </row>
    <row r="16" spans="1:19" s="496" customFormat="1" ht="11.7" customHeight="1">
      <c r="A16" s="461" t="s">
        <v>349</v>
      </c>
      <c r="B16" s="462">
        <v>0</v>
      </c>
      <c r="C16" s="462">
        <v>0</v>
      </c>
      <c r="D16" s="462">
        <v>0</v>
      </c>
      <c r="E16" s="462">
        <v>0</v>
      </c>
      <c r="F16" s="462">
        <v>0</v>
      </c>
      <c r="G16" s="462">
        <v>0</v>
      </c>
      <c r="H16" s="462">
        <v>29.1</v>
      </c>
      <c r="I16" s="462">
        <v>0</v>
      </c>
      <c r="J16" s="462">
        <v>0</v>
      </c>
      <c r="K16" s="462">
        <v>1354.5</v>
      </c>
      <c r="L16" s="462">
        <v>0</v>
      </c>
      <c r="M16" s="462">
        <v>328.64</v>
      </c>
      <c r="N16" s="462">
        <v>0</v>
      </c>
      <c r="O16" s="462">
        <v>0</v>
      </c>
      <c r="P16" s="462">
        <v>61189.97</v>
      </c>
      <c r="Q16" s="462">
        <v>0</v>
      </c>
      <c r="R16" s="462">
        <v>0</v>
      </c>
      <c r="S16" s="462">
        <v>62902.21</v>
      </c>
    </row>
    <row r="17" spans="1:19" s="496" customFormat="1" ht="11.7" customHeight="1">
      <c r="A17" s="464" t="s">
        <v>350</v>
      </c>
      <c r="B17" s="465">
        <v>0</v>
      </c>
      <c r="C17" s="465">
        <v>0</v>
      </c>
      <c r="D17" s="465">
        <v>0</v>
      </c>
      <c r="E17" s="465">
        <v>0</v>
      </c>
      <c r="F17" s="465">
        <v>0</v>
      </c>
      <c r="G17" s="465">
        <v>0</v>
      </c>
      <c r="H17" s="465">
        <v>-186.02</v>
      </c>
      <c r="I17" s="465">
        <v>0</v>
      </c>
      <c r="J17" s="465">
        <v>0</v>
      </c>
      <c r="K17" s="465">
        <v>1217.1500000000001</v>
      </c>
      <c r="L17" s="465">
        <v>0</v>
      </c>
      <c r="M17" s="465">
        <v>128.29</v>
      </c>
      <c r="N17" s="465">
        <v>0</v>
      </c>
      <c r="O17" s="465">
        <v>48.86</v>
      </c>
      <c r="P17" s="465">
        <v>179.04</v>
      </c>
      <c r="Q17" s="465">
        <v>0</v>
      </c>
      <c r="R17" s="465">
        <v>0</v>
      </c>
      <c r="S17" s="465">
        <v>1387.32</v>
      </c>
    </row>
    <row r="18" spans="1:19" s="496" customFormat="1" ht="11.7"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96" customFormat="1" ht="11.7" customHeight="1">
      <c r="A19" s="461" t="s">
        <v>352</v>
      </c>
      <c r="B19" s="462">
        <v>916.5</v>
      </c>
      <c r="C19" s="462">
        <v>0</v>
      </c>
      <c r="D19" s="462">
        <v>-86.76</v>
      </c>
      <c r="E19" s="462">
        <v>0</v>
      </c>
      <c r="F19" s="462">
        <v>0</v>
      </c>
      <c r="G19" s="462">
        <v>0</v>
      </c>
      <c r="H19" s="462">
        <v>2347.48</v>
      </c>
      <c r="I19" s="462">
        <v>0</v>
      </c>
      <c r="J19" s="462">
        <v>167.16</v>
      </c>
      <c r="K19" s="462">
        <v>566.38</v>
      </c>
      <c r="L19" s="462">
        <v>0</v>
      </c>
      <c r="M19" s="462">
        <v>751.95</v>
      </c>
      <c r="N19" s="462">
        <v>0</v>
      </c>
      <c r="O19" s="462">
        <v>0</v>
      </c>
      <c r="P19" s="462">
        <v>12.22</v>
      </c>
      <c r="Q19" s="462">
        <v>0</v>
      </c>
      <c r="R19" s="462">
        <v>0</v>
      </c>
      <c r="S19" s="462">
        <v>4674.93</v>
      </c>
    </row>
    <row r="20" spans="1:19" s="496" customFormat="1" ht="11.7" customHeight="1">
      <c r="A20" s="464" t="s">
        <v>353</v>
      </c>
      <c r="B20" s="465">
        <v>0.6</v>
      </c>
      <c r="C20" s="465">
        <v>0</v>
      </c>
      <c r="D20" s="465">
        <v>-4.8600000000000003</v>
      </c>
      <c r="E20" s="465">
        <v>0</v>
      </c>
      <c r="F20" s="465">
        <v>0</v>
      </c>
      <c r="G20" s="465">
        <v>0</v>
      </c>
      <c r="H20" s="465">
        <v>1725.6200000000001</v>
      </c>
      <c r="I20" s="465">
        <v>0</v>
      </c>
      <c r="J20" s="465">
        <v>0</v>
      </c>
      <c r="K20" s="465">
        <v>-28478.3</v>
      </c>
      <c r="L20" s="465">
        <v>0</v>
      </c>
      <c r="M20" s="465">
        <v>1220.1100000000001</v>
      </c>
      <c r="N20" s="465">
        <v>0</v>
      </c>
      <c r="O20" s="465">
        <v>0</v>
      </c>
      <c r="P20" s="465">
        <v>52581.29</v>
      </c>
      <c r="Q20" s="465">
        <v>0</v>
      </c>
      <c r="R20" s="465">
        <v>0</v>
      </c>
      <c r="S20" s="465">
        <v>27044.460000000003</v>
      </c>
    </row>
    <row r="21" spans="1:19" s="496" customFormat="1" ht="11.7" customHeight="1">
      <c r="A21" s="461" t="s">
        <v>354</v>
      </c>
      <c r="B21" s="462">
        <v>0.34</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0.34</v>
      </c>
    </row>
    <row r="22" spans="1:19" s="496" customFormat="1" ht="11.7" customHeight="1">
      <c r="A22" s="461" t="s">
        <v>355</v>
      </c>
      <c r="B22" s="462">
        <v>-67.12</v>
      </c>
      <c r="C22" s="462">
        <v>0</v>
      </c>
      <c r="D22" s="462">
        <v>-65.33</v>
      </c>
      <c r="E22" s="462">
        <v>0</v>
      </c>
      <c r="F22" s="462">
        <v>0</v>
      </c>
      <c r="G22" s="462">
        <v>0</v>
      </c>
      <c r="H22" s="462">
        <v>12.76</v>
      </c>
      <c r="I22" s="462">
        <v>0</v>
      </c>
      <c r="J22" s="462">
        <v>16.3</v>
      </c>
      <c r="K22" s="462">
        <v>-40.380000000000003</v>
      </c>
      <c r="L22" s="462">
        <v>0</v>
      </c>
      <c r="M22" s="462">
        <v>-31.91</v>
      </c>
      <c r="N22" s="462">
        <v>0</v>
      </c>
      <c r="O22" s="462">
        <v>0</v>
      </c>
      <c r="P22" s="462">
        <v>4698.1000000000004</v>
      </c>
      <c r="Q22" s="462">
        <v>0</v>
      </c>
      <c r="R22" s="462">
        <v>0</v>
      </c>
      <c r="S22" s="462">
        <v>4522.42</v>
      </c>
    </row>
    <row r="23" spans="1:19" s="496" customFormat="1" ht="11.7" customHeight="1">
      <c r="A23" s="464" t="s">
        <v>356</v>
      </c>
      <c r="B23" s="465">
        <v>3.67</v>
      </c>
      <c r="C23" s="465">
        <v>0</v>
      </c>
      <c r="D23" s="465">
        <v>-30.01</v>
      </c>
      <c r="E23" s="465">
        <v>0</v>
      </c>
      <c r="F23" s="465">
        <v>0</v>
      </c>
      <c r="G23" s="465">
        <v>0</v>
      </c>
      <c r="H23" s="465">
        <v>826.38</v>
      </c>
      <c r="I23" s="465">
        <v>0</v>
      </c>
      <c r="J23" s="465">
        <v>0</v>
      </c>
      <c r="K23" s="465">
        <v>545.6</v>
      </c>
      <c r="L23" s="465">
        <v>0</v>
      </c>
      <c r="M23" s="465">
        <v>290.79000000000002</v>
      </c>
      <c r="N23" s="465">
        <v>0</v>
      </c>
      <c r="O23" s="465">
        <v>0</v>
      </c>
      <c r="P23" s="465">
        <v>529.4</v>
      </c>
      <c r="Q23" s="465">
        <v>0</v>
      </c>
      <c r="R23" s="465">
        <v>0</v>
      </c>
      <c r="S23" s="465">
        <v>2165.83</v>
      </c>
    </row>
    <row r="24" spans="1:19" s="496" customFormat="1" ht="11.7" customHeight="1">
      <c r="A24" s="461" t="s">
        <v>357</v>
      </c>
      <c r="B24" s="462">
        <v>1561.3</v>
      </c>
      <c r="C24" s="462">
        <v>0</v>
      </c>
      <c r="D24" s="462">
        <v>-0.15</v>
      </c>
      <c r="E24" s="462">
        <v>0</v>
      </c>
      <c r="F24" s="462">
        <v>0</v>
      </c>
      <c r="G24" s="462">
        <v>0</v>
      </c>
      <c r="H24" s="462">
        <v>2484.08</v>
      </c>
      <c r="I24" s="462">
        <v>0</v>
      </c>
      <c r="J24" s="462">
        <v>0</v>
      </c>
      <c r="K24" s="462">
        <v>8443.3700000000008</v>
      </c>
      <c r="L24" s="462">
        <v>0</v>
      </c>
      <c r="M24" s="462">
        <v>3135.9</v>
      </c>
      <c r="N24" s="462">
        <v>0</v>
      </c>
      <c r="O24" s="462">
        <v>0</v>
      </c>
      <c r="P24" s="462">
        <v>5508.1500000000005</v>
      </c>
      <c r="Q24" s="462">
        <v>0</v>
      </c>
      <c r="R24" s="462">
        <v>0</v>
      </c>
      <c r="S24" s="462">
        <v>21132.65</v>
      </c>
    </row>
    <row r="25" spans="1:19" s="496" customFormat="1" ht="11.7"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96" customFormat="1" ht="11.7" customHeight="1">
      <c r="A26" s="464" t="s">
        <v>359</v>
      </c>
      <c r="B26" s="465">
        <v>0.51</v>
      </c>
      <c r="C26" s="465">
        <v>0</v>
      </c>
      <c r="D26" s="465">
        <v>95.210000000000008</v>
      </c>
      <c r="E26" s="465">
        <v>0</v>
      </c>
      <c r="F26" s="465">
        <v>0</v>
      </c>
      <c r="G26" s="465">
        <v>0</v>
      </c>
      <c r="H26" s="465">
        <v>23.84</v>
      </c>
      <c r="I26" s="465">
        <v>0</v>
      </c>
      <c r="J26" s="465">
        <v>0</v>
      </c>
      <c r="K26" s="465">
        <v>0.24</v>
      </c>
      <c r="L26" s="465">
        <v>0</v>
      </c>
      <c r="M26" s="465">
        <v>149.42000000000002</v>
      </c>
      <c r="N26" s="465">
        <v>0</v>
      </c>
      <c r="O26" s="465">
        <v>0</v>
      </c>
      <c r="P26" s="465">
        <v>0.63</v>
      </c>
      <c r="Q26" s="465">
        <v>0</v>
      </c>
      <c r="R26" s="465">
        <v>0</v>
      </c>
      <c r="S26" s="465">
        <v>269.85000000000002</v>
      </c>
    </row>
    <row r="27" spans="1:19" s="496" customFormat="1" ht="11.7" customHeight="1">
      <c r="A27" s="461" t="s">
        <v>360</v>
      </c>
      <c r="B27" s="462">
        <v>0</v>
      </c>
      <c r="C27" s="462">
        <v>0</v>
      </c>
      <c r="D27" s="462">
        <v>3.66</v>
      </c>
      <c r="E27" s="462">
        <v>0</v>
      </c>
      <c r="F27" s="462">
        <v>0</v>
      </c>
      <c r="G27" s="462">
        <v>0</v>
      </c>
      <c r="H27" s="462">
        <v>182.08</v>
      </c>
      <c r="I27" s="462">
        <v>0</v>
      </c>
      <c r="J27" s="462">
        <v>0</v>
      </c>
      <c r="K27" s="462">
        <v>-470.99</v>
      </c>
      <c r="L27" s="462">
        <v>0</v>
      </c>
      <c r="M27" s="462">
        <v>-28.29</v>
      </c>
      <c r="N27" s="462">
        <v>0</v>
      </c>
      <c r="O27" s="462">
        <v>0</v>
      </c>
      <c r="P27" s="462">
        <v>102.18</v>
      </c>
      <c r="Q27" s="462">
        <v>0</v>
      </c>
      <c r="R27" s="462">
        <v>0</v>
      </c>
      <c r="S27" s="462">
        <v>-211.36</v>
      </c>
    </row>
    <row r="28" spans="1:19" s="496" customFormat="1" ht="11.7" customHeight="1">
      <c r="A28" s="461" t="s">
        <v>361</v>
      </c>
      <c r="B28" s="462">
        <v>0.91</v>
      </c>
      <c r="C28" s="462">
        <v>0</v>
      </c>
      <c r="D28" s="462">
        <v>65.599999999999994</v>
      </c>
      <c r="E28" s="462">
        <v>0</v>
      </c>
      <c r="F28" s="462">
        <v>0</v>
      </c>
      <c r="G28" s="462">
        <v>0</v>
      </c>
      <c r="H28" s="462">
        <v>2611.86</v>
      </c>
      <c r="I28" s="462">
        <v>0</v>
      </c>
      <c r="J28" s="462">
        <v>0</v>
      </c>
      <c r="K28" s="462">
        <v>1718.04</v>
      </c>
      <c r="L28" s="462">
        <v>0</v>
      </c>
      <c r="M28" s="462">
        <v>-312.63</v>
      </c>
      <c r="N28" s="462">
        <v>0</v>
      </c>
      <c r="O28" s="462">
        <v>0</v>
      </c>
      <c r="P28" s="462">
        <v>1174.1200000000001</v>
      </c>
      <c r="Q28" s="462">
        <v>0</v>
      </c>
      <c r="R28" s="462">
        <v>0</v>
      </c>
      <c r="S28" s="462">
        <v>5257.9</v>
      </c>
    </row>
    <row r="29" spans="1:19" s="496" customFormat="1" ht="11.7" customHeight="1">
      <c r="A29" s="464" t="s">
        <v>362</v>
      </c>
      <c r="B29" s="465">
        <v>0</v>
      </c>
      <c r="C29" s="465">
        <v>0</v>
      </c>
      <c r="D29" s="465">
        <v>0</v>
      </c>
      <c r="E29" s="465">
        <v>0</v>
      </c>
      <c r="F29" s="465">
        <v>0</v>
      </c>
      <c r="G29" s="465">
        <v>0</v>
      </c>
      <c r="H29" s="465">
        <v>420.49</v>
      </c>
      <c r="I29" s="465">
        <v>0</v>
      </c>
      <c r="J29" s="465">
        <v>0</v>
      </c>
      <c r="K29" s="465">
        <v>151.31</v>
      </c>
      <c r="L29" s="465">
        <v>0</v>
      </c>
      <c r="M29" s="465">
        <v>324.61</v>
      </c>
      <c r="N29" s="465">
        <v>0</v>
      </c>
      <c r="O29" s="465">
        <v>0</v>
      </c>
      <c r="P29" s="465">
        <v>52.52</v>
      </c>
      <c r="Q29" s="465">
        <v>0</v>
      </c>
      <c r="R29" s="465">
        <v>0</v>
      </c>
      <c r="S29" s="465">
        <v>948.93</v>
      </c>
    </row>
    <row r="30" spans="1:19" s="496" customFormat="1" ht="11.7" customHeight="1">
      <c r="A30" s="461" t="s">
        <v>363</v>
      </c>
      <c r="B30" s="462">
        <v>23.03</v>
      </c>
      <c r="C30" s="462">
        <v>0</v>
      </c>
      <c r="D30" s="462">
        <v>27.5</v>
      </c>
      <c r="E30" s="462">
        <v>0</v>
      </c>
      <c r="F30" s="462">
        <v>0</v>
      </c>
      <c r="G30" s="462">
        <v>0</v>
      </c>
      <c r="H30" s="462">
        <v>0</v>
      </c>
      <c r="I30" s="462">
        <v>0</v>
      </c>
      <c r="J30" s="462">
        <v>0</v>
      </c>
      <c r="K30" s="462">
        <v>0</v>
      </c>
      <c r="L30" s="462">
        <v>0</v>
      </c>
      <c r="M30" s="462">
        <v>0</v>
      </c>
      <c r="N30" s="462">
        <v>0</v>
      </c>
      <c r="O30" s="462">
        <v>0</v>
      </c>
      <c r="P30" s="462">
        <v>0</v>
      </c>
      <c r="Q30" s="462">
        <v>0</v>
      </c>
      <c r="R30" s="462">
        <v>0</v>
      </c>
      <c r="S30" s="462">
        <v>50.53</v>
      </c>
    </row>
    <row r="31" spans="1:19" s="496" customFormat="1" ht="11.7" customHeight="1">
      <c r="A31" s="461" t="s">
        <v>364</v>
      </c>
      <c r="B31" s="462">
        <v>2766.57</v>
      </c>
      <c r="C31" s="462">
        <v>0</v>
      </c>
      <c r="D31" s="462">
        <v>-4177.04</v>
      </c>
      <c r="E31" s="462">
        <v>4017.56</v>
      </c>
      <c r="F31" s="462">
        <v>11666.89</v>
      </c>
      <c r="G31" s="462">
        <v>0</v>
      </c>
      <c r="H31" s="462">
        <v>13706.26</v>
      </c>
      <c r="I31" s="462">
        <v>0</v>
      </c>
      <c r="J31" s="462">
        <v>-38.61</v>
      </c>
      <c r="K31" s="462">
        <v>0</v>
      </c>
      <c r="L31" s="462">
        <v>0</v>
      </c>
      <c r="M31" s="462">
        <v>0</v>
      </c>
      <c r="N31" s="462">
        <v>0</v>
      </c>
      <c r="O31" s="462">
        <v>0</v>
      </c>
      <c r="P31" s="462">
        <v>0</v>
      </c>
      <c r="Q31" s="462">
        <v>7762.99</v>
      </c>
      <c r="R31" s="462">
        <v>0</v>
      </c>
      <c r="S31" s="462">
        <v>35704.619999999995</v>
      </c>
    </row>
    <row r="32" spans="1:19" s="496" customFormat="1" ht="11.7"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96" customFormat="1" ht="11.7" customHeight="1">
      <c r="A33" s="461" t="s">
        <v>366</v>
      </c>
      <c r="B33" s="462">
        <v>0</v>
      </c>
      <c r="C33" s="462">
        <v>12.26</v>
      </c>
      <c r="D33" s="462">
        <v>0.01</v>
      </c>
      <c r="E33" s="462">
        <v>0</v>
      </c>
      <c r="F33" s="462">
        <v>0</v>
      </c>
      <c r="G33" s="462">
        <v>0</v>
      </c>
      <c r="H33" s="462">
        <v>329.64</v>
      </c>
      <c r="I33" s="462">
        <v>0</v>
      </c>
      <c r="J33" s="462">
        <v>0</v>
      </c>
      <c r="K33" s="462">
        <v>0</v>
      </c>
      <c r="L33" s="462">
        <v>0</v>
      </c>
      <c r="M33" s="462">
        <v>543.27</v>
      </c>
      <c r="N33" s="462">
        <v>0</v>
      </c>
      <c r="O33" s="462">
        <v>0</v>
      </c>
      <c r="P33" s="462">
        <v>369.96</v>
      </c>
      <c r="Q33" s="462">
        <v>0</v>
      </c>
      <c r="R33" s="462">
        <v>0</v>
      </c>
      <c r="S33" s="462">
        <v>1255.1399999999999</v>
      </c>
    </row>
    <row r="34" spans="1:19" s="496" customFormat="1" ht="11.7" customHeight="1">
      <c r="A34" s="461" t="s">
        <v>367</v>
      </c>
      <c r="B34" s="462">
        <v>94.320000000000007</v>
      </c>
      <c r="C34" s="462">
        <v>0</v>
      </c>
      <c r="D34" s="462">
        <v>-230.48000000000002</v>
      </c>
      <c r="E34" s="462">
        <v>0</v>
      </c>
      <c r="F34" s="462">
        <v>0</v>
      </c>
      <c r="G34" s="462">
        <v>0</v>
      </c>
      <c r="H34" s="462">
        <v>-10.33</v>
      </c>
      <c r="I34" s="462">
        <v>0</v>
      </c>
      <c r="J34" s="462">
        <v>-85.76</v>
      </c>
      <c r="K34" s="462">
        <v>1597.3600000000001</v>
      </c>
      <c r="L34" s="462">
        <v>0</v>
      </c>
      <c r="M34" s="462">
        <v>18593.48</v>
      </c>
      <c r="N34" s="462">
        <v>0</v>
      </c>
      <c r="O34" s="462">
        <v>0</v>
      </c>
      <c r="P34" s="462">
        <v>9732.02</v>
      </c>
      <c r="Q34" s="462">
        <v>0</v>
      </c>
      <c r="R34" s="462">
        <v>0</v>
      </c>
      <c r="S34" s="462">
        <v>29690.61</v>
      </c>
    </row>
    <row r="35" spans="1:19" s="496" customFormat="1" ht="11.7" customHeight="1">
      <c r="A35" s="464" t="s">
        <v>368</v>
      </c>
      <c r="B35" s="465">
        <v>2.8000000000000003</v>
      </c>
      <c r="C35" s="465">
        <v>0</v>
      </c>
      <c r="D35" s="465">
        <v>132.58000000000001</v>
      </c>
      <c r="E35" s="465">
        <v>321.58</v>
      </c>
      <c r="F35" s="465">
        <v>49.050000000000004</v>
      </c>
      <c r="G35" s="465">
        <v>0</v>
      </c>
      <c r="H35" s="465">
        <v>0</v>
      </c>
      <c r="I35" s="465">
        <v>0</v>
      </c>
      <c r="J35" s="465">
        <v>0</v>
      </c>
      <c r="K35" s="465">
        <v>2177.5500000000002</v>
      </c>
      <c r="L35" s="465">
        <v>0</v>
      </c>
      <c r="M35" s="465">
        <v>0</v>
      </c>
      <c r="N35" s="465">
        <v>0</v>
      </c>
      <c r="O35" s="465">
        <v>0</v>
      </c>
      <c r="P35" s="465">
        <v>0</v>
      </c>
      <c r="Q35" s="465">
        <v>310.94</v>
      </c>
      <c r="R35" s="465">
        <v>0</v>
      </c>
      <c r="S35" s="465">
        <v>2994.5000000000005</v>
      </c>
    </row>
    <row r="36" spans="1:19" s="496" customFormat="1" ht="11.7" customHeight="1">
      <c r="A36" s="461" t="s">
        <v>369</v>
      </c>
      <c r="B36" s="462">
        <v>2128.16</v>
      </c>
      <c r="C36" s="462">
        <v>0</v>
      </c>
      <c r="D36" s="462">
        <v>0</v>
      </c>
      <c r="E36" s="462">
        <v>0</v>
      </c>
      <c r="F36" s="462">
        <v>2256.13</v>
      </c>
      <c r="G36" s="462">
        <v>0</v>
      </c>
      <c r="H36" s="462">
        <v>0</v>
      </c>
      <c r="I36" s="462">
        <v>0</v>
      </c>
      <c r="J36" s="462">
        <v>0</v>
      </c>
      <c r="K36" s="462">
        <v>8587.4500000000007</v>
      </c>
      <c r="L36" s="462">
        <v>0</v>
      </c>
      <c r="M36" s="462">
        <v>0</v>
      </c>
      <c r="N36" s="462">
        <v>0</v>
      </c>
      <c r="O36" s="462">
        <v>0</v>
      </c>
      <c r="P36" s="462">
        <v>0</v>
      </c>
      <c r="Q36" s="462">
        <v>3170.89</v>
      </c>
      <c r="R36" s="462">
        <v>0</v>
      </c>
      <c r="S36" s="462">
        <v>16142.630000000001</v>
      </c>
    </row>
    <row r="37" spans="1:19" s="496" customFormat="1" ht="11.7" customHeight="1">
      <c r="A37" s="461" t="s">
        <v>370</v>
      </c>
      <c r="B37" s="462">
        <v>1040.46</v>
      </c>
      <c r="C37" s="462">
        <v>0</v>
      </c>
      <c r="D37" s="462">
        <v>0</v>
      </c>
      <c r="E37" s="462">
        <v>0</v>
      </c>
      <c r="F37" s="462">
        <v>121.31</v>
      </c>
      <c r="G37" s="462">
        <v>0</v>
      </c>
      <c r="H37" s="462">
        <v>0</v>
      </c>
      <c r="I37" s="462">
        <v>0</v>
      </c>
      <c r="J37" s="462">
        <v>0</v>
      </c>
      <c r="K37" s="462">
        <v>0.2</v>
      </c>
      <c r="L37" s="462">
        <v>0</v>
      </c>
      <c r="M37" s="462">
        <v>0</v>
      </c>
      <c r="N37" s="462">
        <v>0</v>
      </c>
      <c r="O37" s="462">
        <v>0</v>
      </c>
      <c r="P37" s="462">
        <v>0</v>
      </c>
      <c r="Q37" s="462">
        <v>-33.770000000000003</v>
      </c>
      <c r="R37" s="462">
        <v>0</v>
      </c>
      <c r="S37" s="462">
        <v>1128.2</v>
      </c>
    </row>
    <row r="38" spans="1:19" s="496" customFormat="1" ht="11.7" customHeight="1">
      <c r="A38" s="464" t="s">
        <v>371</v>
      </c>
      <c r="B38" s="465">
        <v>0</v>
      </c>
      <c r="C38" s="465">
        <v>0</v>
      </c>
      <c r="D38" s="465">
        <v>0</v>
      </c>
      <c r="E38" s="465">
        <v>0</v>
      </c>
      <c r="F38" s="465">
        <v>0</v>
      </c>
      <c r="G38" s="465">
        <v>0</v>
      </c>
      <c r="H38" s="465">
        <v>-3.22</v>
      </c>
      <c r="I38" s="465">
        <v>0</v>
      </c>
      <c r="J38" s="465">
        <v>383.78000000000003</v>
      </c>
      <c r="K38" s="465">
        <v>974.99</v>
      </c>
      <c r="L38" s="465">
        <v>0</v>
      </c>
      <c r="M38" s="465">
        <v>0</v>
      </c>
      <c r="N38" s="465">
        <v>0</v>
      </c>
      <c r="O38" s="465">
        <v>0</v>
      </c>
      <c r="P38" s="465">
        <v>0</v>
      </c>
      <c r="Q38" s="465">
        <v>0</v>
      </c>
      <c r="R38" s="465">
        <v>0</v>
      </c>
      <c r="S38" s="465">
        <v>1355.55</v>
      </c>
    </row>
    <row r="39" spans="1:19" s="496" customFormat="1" ht="11.7" customHeight="1">
      <c r="A39" s="461" t="s">
        <v>372</v>
      </c>
      <c r="B39" s="462">
        <v>0</v>
      </c>
      <c r="C39" s="462">
        <v>0</v>
      </c>
      <c r="D39" s="462">
        <v>0</v>
      </c>
      <c r="E39" s="462">
        <v>0</v>
      </c>
      <c r="F39" s="462">
        <v>0</v>
      </c>
      <c r="G39" s="462">
        <v>0</v>
      </c>
      <c r="H39" s="462">
        <v>6685.2300000000005</v>
      </c>
      <c r="I39" s="462">
        <v>0</v>
      </c>
      <c r="J39" s="462">
        <v>0</v>
      </c>
      <c r="K39" s="462">
        <v>0</v>
      </c>
      <c r="L39" s="462">
        <v>0</v>
      </c>
      <c r="M39" s="462">
        <v>6894.53</v>
      </c>
      <c r="N39" s="462">
        <v>0</v>
      </c>
      <c r="O39" s="462">
        <v>0</v>
      </c>
      <c r="P39" s="462">
        <v>11484.82</v>
      </c>
      <c r="Q39" s="462">
        <v>0</v>
      </c>
      <c r="R39" s="462">
        <v>0</v>
      </c>
      <c r="S39" s="462">
        <v>25064.58</v>
      </c>
    </row>
    <row r="40" spans="1:19" s="496" customFormat="1" ht="11.7" customHeight="1">
      <c r="A40" s="461" t="s">
        <v>373</v>
      </c>
      <c r="B40" s="462">
        <v>0</v>
      </c>
      <c r="C40" s="462">
        <v>0</v>
      </c>
      <c r="D40" s="462">
        <v>0</v>
      </c>
      <c r="E40" s="462">
        <v>0</v>
      </c>
      <c r="F40" s="462">
        <v>0</v>
      </c>
      <c r="G40" s="462">
        <v>0</v>
      </c>
      <c r="H40" s="462">
        <v>816.7</v>
      </c>
      <c r="I40" s="462">
        <v>0</v>
      </c>
      <c r="J40" s="462">
        <v>0</v>
      </c>
      <c r="K40" s="462">
        <v>-68.52</v>
      </c>
      <c r="L40" s="462">
        <v>0</v>
      </c>
      <c r="M40" s="462">
        <v>0</v>
      </c>
      <c r="N40" s="462">
        <v>0</v>
      </c>
      <c r="O40" s="462">
        <v>0</v>
      </c>
      <c r="P40" s="462">
        <v>4958.09</v>
      </c>
      <c r="Q40" s="462">
        <v>0</v>
      </c>
      <c r="R40" s="462">
        <v>0</v>
      </c>
      <c r="S40" s="462">
        <v>5706.27</v>
      </c>
    </row>
    <row r="41" spans="1:19" s="496" customFormat="1" ht="11.7" customHeight="1">
      <c r="A41" s="458" t="s">
        <v>374</v>
      </c>
      <c r="B41" s="459">
        <v>0</v>
      </c>
      <c r="C41" s="459">
        <v>0</v>
      </c>
      <c r="D41" s="459">
        <v>3771.9</v>
      </c>
      <c r="E41" s="459">
        <v>-62.5</v>
      </c>
      <c r="F41" s="459">
        <v>0</v>
      </c>
      <c r="G41" s="459">
        <v>0</v>
      </c>
      <c r="H41" s="459">
        <v>1099.8900000000001</v>
      </c>
      <c r="I41" s="459">
        <v>0</v>
      </c>
      <c r="J41" s="459">
        <v>0</v>
      </c>
      <c r="K41" s="459">
        <v>3116.51</v>
      </c>
      <c r="L41" s="459">
        <v>0</v>
      </c>
      <c r="M41" s="459">
        <v>3937.85</v>
      </c>
      <c r="N41" s="459">
        <v>197.79</v>
      </c>
      <c r="O41" s="459">
        <v>0</v>
      </c>
      <c r="P41" s="459">
        <v>4051.92</v>
      </c>
      <c r="Q41" s="459">
        <v>0</v>
      </c>
      <c r="R41" s="459">
        <v>0</v>
      </c>
      <c r="S41" s="459">
        <v>16113.36</v>
      </c>
    </row>
    <row r="42" spans="1:19" s="495" customFormat="1" ht="11.7" customHeight="1">
      <c r="A42" s="461" t="s">
        <v>375</v>
      </c>
      <c r="B42" s="462">
        <v>0</v>
      </c>
      <c r="C42" s="462">
        <v>0</v>
      </c>
      <c r="D42" s="462">
        <v>3771.9</v>
      </c>
      <c r="E42" s="462">
        <v>0</v>
      </c>
      <c r="F42" s="462">
        <v>0</v>
      </c>
      <c r="G42" s="462">
        <v>0</v>
      </c>
      <c r="H42" s="462">
        <v>131.08000000000001</v>
      </c>
      <c r="I42" s="462">
        <v>0</v>
      </c>
      <c r="J42" s="462">
        <v>0</v>
      </c>
      <c r="K42" s="462">
        <v>1552.73</v>
      </c>
      <c r="L42" s="462">
        <v>0</v>
      </c>
      <c r="M42" s="462">
        <v>1152.08</v>
      </c>
      <c r="N42" s="462">
        <v>197.23000000000002</v>
      </c>
      <c r="O42" s="462">
        <v>0</v>
      </c>
      <c r="P42" s="462">
        <v>-126.71000000000001</v>
      </c>
      <c r="Q42" s="462">
        <v>0</v>
      </c>
      <c r="R42" s="462">
        <v>0</v>
      </c>
      <c r="S42" s="462">
        <v>6678.31</v>
      </c>
    </row>
    <row r="43" spans="1:19" s="496" customFormat="1" ht="11.7" customHeight="1">
      <c r="A43" s="461" t="s">
        <v>376</v>
      </c>
      <c r="B43" s="462">
        <v>0</v>
      </c>
      <c r="C43" s="462">
        <v>0</v>
      </c>
      <c r="D43" s="462">
        <v>0</v>
      </c>
      <c r="E43" s="462">
        <v>0</v>
      </c>
      <c r="F43" s="462">
        <v>0</v>
      </c>
      <c r="G43" s="462">
        <v>0</v>
      </c>
      <c r="H43" s="462">
        <v>0</v>
      </c>
      <c r="I43" s="462">
        <v>0</v>
      </c>
      <c r="J43" s="462">
        <v>0</v>
      </c>
      <c r="K43" s="462">
        <v>0</v>
      </c>
      <c r="L43" s="462">
        <v>0</v>
      </c>
      <c r="M43" s="462">
        <v>0</v>
      </c>
      <c r="N43" s="462">
        <v>0</v>
      </c>
      <c r="O43" s="462">
        <v>0</v>
      </c>
      <c r="P43" s="462">
        <v>0</v>
      </c>
      <c r="Q43" s="462">
        <v>0</v>
      </c>
      <c r="R43" s="462">
        <v>0</v>
      </c>
      <c r="S43" s="462">
        <v>0</v>
      </c>
    </row>
    <row r="44" spans="1:19" s="496" customFormat="1" ht="11.7" customHeight="1">
      <c r="A44" s="464" t="s">
        <v>318</v>
      </c>
      <c r="B44" s="465">
        <v>0</v>
      </c>
      <c r="C44" s="465">
        <v>0</v>
      </c>
      <c r="D44" s="465">
        <v>0</v>
      </c>
      <c r="E44" s="465">
        <v>0</v>
      </c>
      <c r="F44" s="465">
        <v>0</v>
      </c>
      <c r="G44" s="465">
        <v>0</v>
      </c>
      <c r="H44" s="465">
        <v>435.44</v>
      </c>
      <c r="I44" s="465">
        <v>0</v>
      </c>
      <c r="J44" s="465">
        <v>0</v>
      </c>
      <c r="K44" s="465">
        <v>1621.95</v>
      </c>
      <c r="L44" s="465">
        <v>0</v>
      </c>
      <c r="M44" s="465">
        <v>2785.77</v>
      </c>
      <c r="N44" s="465">
        <v>0.56000000000000005</v>
      </c>
      <c r="O44" s="465">
        <v>0</v>
      </c>
      <c r="P44" s="465">
        <v>4178.63</v>
      </c>
      <c r="Q44" s="465">
        <v>0</v>
      </c>
      <c r="R44" s="465">
        <v>0</v>
      </c>
      <c r="S44" s="465">
        <v>9022.35</v>
      </c>
    </row>
    <row r="45" spans="1:19" s="496" customFormat="1" ht="11.7" customHeight="1">
      <c r="A45" s="461" t="s">
        <v>377</v>
      </c>
      <c r="B45" s="462">
        <v>0</v>
      </c>
      <c r="C45" s="462">
        <v>0</v>
      </c>
      <c r="D45" s="462">
        <v>0</v>
      </c>
      <c r="E45" s="462">
        <v>-62.5</v>
      </c>
      <c r="F45" s="462">
        <v>0</v>
      </c>
      <c r="G45" s="462">
        <v>0</v>
      </c>
      <c r="H45" s="462">
        <v>533.36</v>
      </c>
      <c r="I45" s="462">
        <v>0</v>
      </c>
      <c r="J45" s="462">
        <v>0</v>
      </c>
      <c r="K45" s="462">
        <v>-58.160000000000004</v>
      </c>
      <c r="L45" s="462">
        <v>0</v>
      </c>
      <c r="M45" s="462">
        <v>0</v>
      </c>
      <c r="N45" s="462">
        <v>0</v>
      </c>
      <c r="O45" s="462">
        <v>0</v>
      </c>
      <c r="P45" s="462">
        <v>0</v>
      </c>
      <c r="Q45" s="462">
        <v>0</v>
      </c>
      <c r="R45" s="462">
        <v>0</v>
      </c>
      <c r="S45" s="462">
        <v>412.7</v>
      </c>
    </row>
    <row r="46" spans="1:19" s="496" customFormat="1" ht="11.7" customHeight="1">
      <c r="A46" s="466" t="s">
        <v>378</v>
      </c>
      <c r="B46" s="467">
        <v>0</v>
      </c>
      <c r="C46" s="467">
        <v>783.02</v>
      </c>
      <c r="D46" s="467">
        <v>11.11</v>
      </c>
      <c r="E46" s="467">
        <v>671.65</v>
      </c>
      <c r="F46" s="467">
        <v>0</v>
      </c>
      <c r="G46" s="467">
        <v>842.27</v>
      </c>
      <c r="H46" s="467">
        <v>0</v>
      </c>
      <c r="I46" s="467">
        <v>59032.12</v>
      </c>
      <c r="J46" s="467">
        <v>0</v>
      </c>
      <c r="K46" s="467">
        <v>31191.62</v>
      </c>
      <c r="L46" s="467">
        <v>-1077.71</v>
      </c>
      <c r="M46" s="467">
        <v>5899.03</v>
      </c>
      <c r="N46" s="467">
        <v>3039.73</v>
      </c>
      <c r="O46" s="467">
        <v>0</v>
      </c>
      <c r="P46" s="467">
        <v>110628.38</v>
      </c>
      <c r="Q46" s="467">
        <v>0</v>
      </c>
      <c r="R46" s="467">
        <v>-134.35</v>
      </c>
      <c r="S46" s="467">
        <v>210886.87</v>
      </c>
    </row>
    <row r="47" spans="1:19" s="496" customFormat="1" ht="11.7" customHeight="1">
      <c r="A47" s="468" t="s">
        <v>379</v>
      </c>
      <c r="B47" s="459">
        <v>0</v>
      </c>
      <c r="C47" s="459">
        <v>783.02</v>
      </c>
      <c r="D47" s="459">
        <v>11.11</v>
      </c>
      <c r="E47" s="459">
        <v>671.65</v>
      </c>
      <c r="F47" s="459">
        <v>0</v>
      </c>
      <c r="G47" s="459">
        <v>848.58</v>
      </c>
      <c r="H47" s="459">
        <v>0</v>
      </c>
      <c r="I47" s="459">
        <v>6300.26</v>
      </c>
      <c r="J47" s="459">
        <v>0</v>
      </c>
      <c r="K47" s="459">
        <v>31191.62</v>
      </c>
      <c r="L47" s="459">
        <v>61.120000000000005</v>
      </c>
      <c r="M47" s="459">
        <v>6605.92</v>
      </c>
      <c r="N47" s="459">
        <v>3039.73</v>
      </c>
      <c r="O47" s="459">
        <v>0</v>
      </c>
      <c r="P47" s="459">
        <v>34331.760000000002</v>
      </c>
      <c r="Q47" s="459">
        <v>0</v>
      </c>
      <c r="R47" s="459">
        <v>0</v>
      </c>
      <c r="S47" s="459">
        <v>83844.77</v>
      </c>
    </row>
    <row r="48" spans="1:19" s="496" customFormat="1" ht="11.7" customHeight="1">
      <c r="A48" s="461" t="s">
        <v>380</v>
      </c>
      <c r="B48" s="462">
        <v>0</v>
      </c>
      <c r="C48" s="462">
        <v>0</v>
      </c>
      <c r="D48" s="462">
        <v>0</v>
      </c>
      <c r="E48" s="462">
        <v>0</v>
      </c>
      <c r="F48" s="462">
        <v>0</v>
      </c>
      <c r="G48" s="462">
        <v>425.12</v>
      </c>
      <c r="H48" s="462">
        <v>0</v>
      </c>
      <c r="I48" s="462">
        <v>-2.4500000000000002</v>
      </c>
      <c r="J48" s="462">
        <v>0</v>
      </c>
      <c r="K48" s="462">
        <v>1434.88</v>
      </c>
      <c r="L48" s="462">
        <v>61.120000000000005</v>
      </c>
      <c r="M48" s="462">
        <v>1427.57</v>
      </c>
      <c r="N48" s="462">
        <v>83.77</v>
      </c>
      <c r="O48" s="462">
        <v>0</v>
      </c>
      <c r="P48" s="462">
        <v>5081.09</v>
      </c>
      <c r="Q48" s="462">
        <v>0</v>
      </c>
      <c r="R48" s="462">
        <v>0</v>
      </c>
      <c r="S48" s="462">
        <v>8511.1</v>
      </c>
    </row>
    <row r="49" spans="1:19" s="495" customFormat="1" ht="11.7" customHeight="1">
      <c r="A49" s="461" t="s">
        <v>381</v>
      </c>
      <c r="B49" s="462">
        <v>0</v>
      </c>
      <c r="C49" s="462">
        <v>256.36</v>
      </c>
      <c r="D49" s="462">
        <v>0</v>
      </c>
      <c r="E49" s="462">
        <v>-58.42</v>
      </c>
      <c r="F49" s="462">
        <v>0</v>
      </c>
      <c r="G49" s="462">
        <v>0</v>
      </c>
      <c r="H49" s="462">
        <v>0</v>
      </c>
      <c r="I49" s="462">
        <v>395.14</v>
      </c>
      <c r="J49" s="462">
        <v>0</v>
      </c>
      <c r="K49" s="462">
        <v>4320.88</v>
      </c>
      <c r="L49" s="462">
        <v>0</v>
      </c>
      <c r="M49" s="462">
        <v>-33.340000000000003</v>
      </c>
      <c r="N49" s="462">
        <v>116.81</v>
      </c>
      <c r="O49" s="462">
        <v>0</v>
      </c>
      <c r="P49" s="462">
        <v>566.99</v>
      </c>
      <c r="Q49" s="462">
        <v>0</v>
      </c>
      <c r="R49" s="462">
        <v>0</v>
      </c>
      <c r="S49" s="462">
        <v>5564.42</v>
      </c>
    </row>
    <row r="50" spans="1:19" s="496" customFormat="1" ht="11.7" customHeight="1">
      <c r="A50" s="464" t="s">
        <v>382</v>
      </c>
      <c r="B50" s="465">
        <v>0</v>
      </c>
      <c r="C50" s="465">
        <v>0</v>
      </c>
      <c r="D50" s="465">
        <v>0</v>
      </c>
      <c r="E50" s="465">
        <v>502.64</v>
      </c>
      <c r="F50" s="465">
        <v>0</v>
      </c>
      <c r="G50" s="465">
        <v>0</v>
      </c>
      <c r="H50" s="465">
        <v>0</v>
      </c>
      <c r="I50" s="465">
        <v>1840.1100000000001</v>
      </c>
      <c r="J50" s="465">
        <v>0</v>
      </c>
      <c r="K50" s="465">
        <v>948.83</v>
      </c>
      <c r="L50" s="465">
        <v>0</v>
      </c>
      <c r="M50" s="465">
        <v>-44.72</v>
      </c>
      <c r="N50" s="465">
        <v>1169.81</v>
      </c>
      <c r="O50" s="465">
        <v>0</v>
      </c>
      <c r="P50" s="465">
        <v>901.82</v>
      </c>
      <c r="Q50" s="465">
        <v>0</v>
      </c>
      <c r="R50" s="465">
        <v>0</v>
      </c>
      <c r="S50" s="465">
        <v>5318.49</v>
      </c>
    </row>
    <row r="51" spans="1:19" s="496" customFormat="1" ht="11.7" customHeight="1">
      <c r="A51" s="469" t="s">
        <v>383</v>
      </c>
      <c r="B51" s="470">
        <v>0</v>
      </c>
      <c r="C51" s="470">
        <v>526.66</v>
      </c>
      <c r="D51" s="470">
        <v>11.11</v>
      </c>
      <c r="E51" s="470">
        <v>-10.52</v>
      </c>
      <c r="F51" s="470">
        <v>0</v>
      </c>
      <c r="G51" s="470">
        <v>232.62</v>
      </c>
      <c r="H51" s="470">
        <v>0</v>
      </c>
      <c r="I51" s="470">
        <v>4015.5</v>
      </c>
      <c r="J51" s="470">
        <v>0</v>
      </c>
      <c r="K51" s="470">
        <v>4207.1000000000004</v>
      </c>
      <c r="L51" s="470">
        <v>0</v>
      </c>
      <c r="M51" s="470">
        <v>4199.16</v>
      </c>
      <c r="N51" s="470">
        <v>1013.89</v>
      </c>
      <c r="O51" s="470">
        <v>0</v>
      </c>
      <c r="P51" s="470">
        <v>3068.59</v>
      </c>
      <c r="Q51" s="470">
        <v>0</v>
      </c>
      <c r="R51" s="470">
        <v>0</v>
      </c>
      <c r="S51" s="470">
        <v>17264.11</v>
      </c>
    </row>
    <row r="52" spans="1:19" s="496" customFormat="1" ht="11.7" customHeight="1">
      <c r="A52" s="469" t="s">
        <v>384</v>
      </c>
      <c r="B52" s="470">
        <v>0</v>
      </c>
      <c r="C52" s="470">
        <v>0</v>
      </c>
      <c r="D52" s="470">
        <v>0</v>
      </c>
      <c r="E52" s="470">
        <v>0</v>
      </c>
      <c r="F52" s="470">
        <v>0</v>
      </c>
      <c r="G52" s="470">
        <v>0</v>
      </c>
      <c r="H52" s="470">
        <v>0</v>
      </c>
      <c r="I52" s="470">
        <v>0</v>
      </c>
      <c r="J52" s="470">
        <v>0</v>
      </c>
      <c r="K52" s="470">
        <v>-4.41</v>
      </c>
      <c r="L52" s="470">
        <v>0</v>
      </c>
      <c r="M52" s="470">
        <v>0</v>
      </c>
      <c r="N52" s="470">
        <v>0</v>
      </c>
      <c r="O52" s="470">
        <v>0</v>
      </c>
      <c r="P52" s="470">
        <v>0</v>
      </c>
      <c r="Q52" s="470">
        <v>0</v>
      </c>
      <c r="R52" s="470">
        <v>0</v>
      </c>
      <c r="S52" s="470">
        <v>-4.41</v>
      </c>
    </row>
    <row r="53" spans="1:19" s="496" customFormat="1" ht="11.7" customHeight="1">
      <c r="A53" s="464" t="s">
        <v>385</v>
      </c>
      <c r="B53" s="465">
        <v>0</v>
      </c>
      <c r="C53" s="465">
        <v>0</v>
      </c>
      <c r="D53" s="465">
        <v>0</v>
      </c>
      <c r="E53" s="465">
        <v>0</v>
      </c>
      <c r="F53" s="465">
        <v>0</v>
      </c>
      <c r="G53" s="465">
        <v>0</v>
      </c>
      <c r="H53" s="465">
        <v>0</v>
      </c>
      <c r="I53" s="465">
        <v>0</v>
      </c>
      <c r="J53" s="465">
        <v>0</v>
      </c>
      <c r="K53" s="465">
        <v>0</v>
      </c>
      <c r="L53" s="465">
        <v>0</v>
      </c>
      <c r="M53" s="465">
        <v>0</v>
      </c>
      <c r="N53" s="465">
        <v>0</v>
      </c>
      <c r="O53" s="465">
        <v>0</v>
      </c>
      <c r="P53" s="465">
        <v>-86.68</v>
      </c>
      <c r="Q53" s="465">
        <v>0</v>
      </c>
      <c r="R53" s="465">
        <v>0</v>
      </c>
      <c r="S53" s="465">
        <v>-86.68</v>
      </c>
    </row>
    <row r="54" spans="1:19" s="496" customFormat="1" ht="11.7" customHeight="1">
      <c r="A54" s="461" t="s">
        <v>386</v>
      </c>
      <c r="B54" s="462">
        <v>0</v>
      </c>
      <c r="C54" s="462">
        <v>0</v>
      </c>
      <c r="D54" s="462">
        <v>0</v>
      </c>
      <c r="E54" s="462">
        <v>0</v>
      </c>
      <c r="F54" s="462">
        <v>0</v>
      </c>
      <c r="G54" s="462">
        <v>0</v>
      </c>
      <c r="H54" s="462">
        <v>0</v>
      </c>
      <c r="I54" s="462">
        <v>0</v>
      </c>
      <c r="J54" s="462">
        <v>0</v>
      </c>
      <c r="K54" s="462">
        <v>-0.23</v>
      </c>
      <c r="L54" s="462">
        <v>0</v>
      </c>
      <c r="M54" s="462">
        <v>0</v>
      </c>
      <c r="N54" s="462">
        <v>-111.42</v>
      </c>
      <c r="O54" s="462">
        <v>0</v>
      </c>
      <c r="P54" s="462">
        <v>0</v>
      </c>
      <c r="Q54" s="462">
        <v>0</v>
      </c>
      <c r="R54" s="462">
        <v>0</v>
      </c>
      <c r="S54" s="462">
        <v>-111.65</v>
      </c>
    </row>
    <row r="55" spans="1:19" s="496" customFormat="1" ht="11.7" customHeight="1">
      <c r="A55" s="461" t="s">
        <v>387</v>
      </c>
      <c r="B55" s="462">
        <v>0</v>
      </c>
      <c r="C55" s="462">
        <v>0</v>
      </c>
      <c r="D55" s="462">
        <v>0</v>
      </c>
      <c r="E55" s="462">
        <v>-0.3</v>
      </c>
      <c r="F55" s="462">
        <v>0</v>
      </c>
      <c r="G55" s="462">
        <v>0</v>
      </c>
      <c r="H55" s="462">
        <v>0</v>
      </c>
      <c r="I55" s="462">
        <v>53</v>
      </c>
      <c r="J55" s="462">
        <v>0</v>
      </c>
      <c r="K55" s="462">
        <v>17.240000000000002</v>
      </c>
      <c r="L55" s="462">
        <v>0</v>
      </c>
      <c r="M55" s="462">
        <v>-310.38</v>
      </c>
      <c r="N55" s="462">
        <v>0</v>
      </c>
      <c r="O55" s="462">
        <v>0</v>
      </c>
      <c r="P55" s="462">
        <v>-38.950000000000003</v>
      </c>
      <c r="Q55" s="462">
        <v>0</v>
      </c>
      <c r="R55" s="462">
        <v>0</v>
      </c>
      <c r="S55" s="462">
        <v>-279.39</v>
      </c>
    </row>
    <row r="56" spans="1:19" s="496" customFormat="1" ht="11.7" customHeight="1">
      <c r="A56" s="464" t="s">
        <v>388</v>
      </c>
      <c r="B56" s="465">
        <v>0</v>
      </c>
      <c r="C56" s="465">
        <v>0</v>
      </c>
      <c r="D56" s="465">
        <v>0</v>
      </c>
      <c r="E56" s="465">
        <v>0</v>
      </c>
      <c r="F56" s="465">
        <v>0</v>
      </c>
      <c r="G56" s="465">
        <v>0</v>
      </c>
      <c r="H56" s="465">
        <v>0</v>
      </c>
      <c r="I56" s="465">
        <v>0</v>
      </c>
      <c r="J56" s="465">
        <v>0</v>
      </c>
      <c r="K56" s="465">
        <v>0</v>
      </c>
      <c r="L56" s="465">
        <v>0</v>
      </c>
      <c r="M56" s="465">
        <v>0</v>
      </c>
      <c r="N56" s="465">
        <v>0</v>
      </c>
      <c r="O56" s="465">
        <v>0</v>
      </c>
      <c r="P56" s="465">
        <v>0</v>
      </c>
      <c r="Q56" s="465">
        <v>0</v>
      </c>
      <c r="R56" s="465">
        <v>0</v>
      </c>
      <c r="S56" s="465">
        <v>0</v>
      </c>
    </row>
    <row r="57" spans="1:19" s="496" customFormat="1" ht="11.7" customHeight="1">
      <c r="A57" s="461" t="s">
        <v>389</v>
      </c>
      <c r="B57" s="462">
        <v>0</v>
      </c>
      <c r="C57" s="462">
        <v>0</v>
      </c>
      <c r="D57" s="462">
        <v>0</v>
      </c>
      <c r="E57" s="462">
        <v>238.24</v>
      </c>
      <c r="F57" s="462">
        <v>0</v>
      </c>
      <c r="G57" s="462">
        <v>190.85</v>
      </c>
      <c r="H57" s="462">
        <v>0</v>
      </c>
      <c r="I57" s="462">
        <v>-1.04</v>
      </c>
      <c r="J57" s="462">
        <v>0</v>
      </c>
      <c r="K57" s="462">
        <v>20267.34</v>
      </c>
      <c r="L57" s="462">
        <v>0</v>
      </c>
      <c r="M57" s="462">
        <v>1367.6200000000001</v>
      </c>
      <c r="N57" s="462">
        <v>766.87</v>
      </c>
      <c r="O57" s="462">
        <v>0</v>
      </c>
      <c r="P57" s="462">
        <v>24838.91</v>
      </c>
      <c r="Q57" s="462">
        <v>0</v>
      </c>
      <c r="R57" s="462">
        <v>0</v>
      </c>
      <c r="S57" s="462">
        <v>47668.789999999994</v>
      </c>
    </row>
    <row r="58" spans="1:19" s="496" customFormat="1" ht="11.7" customHeight="1">
      <c r="A58" s="466" t="s">
        <v>338</v>
      </c>
      <c r="B58" s="467">
        <v>0</v>
      </c>
      <c r="C58" s="467">
        <v>0</v>
      </c>
      <c r="D58" s="467">
        <v>0</v>
      </c>
      <c r="E58" s="467">
        <v>0</v>
      </c>
      <c r="F58" s="467">
        <v>0</v>
      </c>
      <c r="G58" s="467">
        <v>-6.3100000000000005</v>
      </c>
      <c r="H58" s="467">
        <v>0</v>
      </c>
      <c r="I58" s="467">
        <v>52731.86</v>
      </c>
      <c r="J58" s="467">
        <v>0</v>
      </c>
      <c r="K58" s="467">
        <v>0</v>
      </c>
      <c r="L58" s="467">
        <v>-1138.83</v>
      </c>
      <c r="M58" s="467">
        <v>-706.89</v>
      </c>
      <c r="N58" s="467">
        <v>0</v>
      </c>
      <c r="O58" s="467">
        <v>0</v>
      </c>
      <c r="P58" s="467">
        <v>76296.62</v>
      </c>
      <c r="Q58" s="467">
        <v>0</v>
      </c>
      <c r="R58" s="467">
        <v>-134.35</v>
      </c>
      <c r="S58" s="467">
        <v>127042.09999999999</v>
      </c>
    </row>
    <row r="59" spans="1:19" s="496" customFormat="1" ht="11.7" customHeight="1">
      <c r="A59" s="464" t="s">
        <v>390</v>
      </c>
      <c r="B59" s="465">
        <v>0</v>
      </c>
      <c r="C59" s="465">
        <v>0</v>
      </c>
      <c r="D59" s="465">
        <v>0</v>
      </c>
      <c r="E59" s="465">
        <v>0</v>
      </c>
      <c r="F59" s="465">
        <v>0</v>
      </c>
      <c r="G59" s="465">
        <v>0</v>
      </c>
      <c r="H59" s="465">
        <v>0</v>
      </c>
      <c r="I59" s="465">
        <v>0</v>
      </c>
      <c r="J59" s="465">
        <v>0</v>
      </c>
      <c r="K59" s="465">
        <v>0</v>
      </c>
      <c r="L59" s="465">
        <v>0</v>
      </c>
      <c r="M59" s="465">
        <v>0</v>
      </c>
      <c r="N59" s="465">
        <v>0</v>
      </c>
      <c r="O59" s="465">
        <v>0</v>
      </c>
      <c r="P59" s="465">
        <v>0</v>
      </c>
      <c r="Q59" s="465">
        <v>0</v>
      </c>
      <c r="R59" s="465">
        <v>0</v>
      </c>
      <c r="S59" s="465">
        <v>0</v>
      </c>
    </row>
    <row r="60" spans="1:19" s="496" customFormat="1" ht="11.7" customHeight="1">
      <c r="A60" s="497" t="s">
        <v>398</v>
      </c>
      <c r="B60" s="462">
        <v>0</v>
      </c>
      <c r="C60" s="462">
        <v>0</v>
      </c>
      <c r="D60" s="462">
        <v>0</v>
      </c>
      <c r="E60" s="462">
        <v>0</v>
      </c>
      <c r="F60" s="462">
        <v>0</v>
      </c>
      <c r="G60" s="462">
        <v>-6.3100000000000005</v>
      </c>
      <c r="H60" s="462">
        <v>0</v>
      </c>
      <c r="I60" s="462">
        <v>52731.86</v>
      </c>
      <c r="J60" s="462">
        <v>0</v>
      </c>
      <c r="K60" s="462">
        <v>0</v>
      </c>
      <c r="L60" s="462">
        <v>-1138.83</v>
      </c>
      <c r="M60" s="462">
        <v>-706.89</v>
      </c>
      <c r="N60" s="462">
        <v>0</v>
      </c>
      <c r="O60" s="462">
        <v>0</v>
      </c>
      <c r="P60" s="462">
        <v>76296.62</v>
      </c>
      <c r="Q60" s="462">
        <v>0</v>
      </c>
      <c r="R60" s="462">
        <v>-134.35</v>
      </c>
      <c r="S60" s="462">
        <v>127042.09999999999</v>
      </c>
    </row>
    <row r="61" spans="1:19" s="495" customFormat="1" ht="11.7" customHeight="1">
      <c r="A61" s="498" t="s">
        <v>399</v>
      </c>
      <c r="B61" s="462">
        <v>0</v>
      </c>
      <c r="C61" s="462">
        <v>0</v>
      </c>
      <c r="D61" s="462">
        <v>0</v>
      </c>
      <c r="E61" s="462">
        <v>0</v>
      </c>
      <c r="F61" s="462">
        <v>0</v>
      </c>
      <c r="G61" s="462">
        <v>83.62</v>
      </c>
      <c r="H61" s="462">
        <v>0</v>
      </c>
      <c r="I61" s="462">
        <v>21633.87</v>
      </c>
      <c r="J61" s="462">
        <v>0</v>
      </c>
      <c r="K61" s="462">
        <v>0</v>
      </c>
      <c r="L61" s="462">
        <v>731.02</v>
      </c>
      <c r="M61" s="462">
        <v>375.69</v>
      </c>
      <c r="N61" s="462">
        <v>0</v>
      </c>
      <c r="O61" s="462">
        <v>0</v>
      </c>
      <c r="P61" s="462">
        <v>46382.64</v>
      </c>
      <c r="Q61" s="462">
        <v>0</v>
      </c>
      <c r="R61" s="462">
        <v>19.2</v>
      </c>
      <c r="S61" s="462">
        <v>69226.039999999994</v>
      </c>
    </row>
    <row r="62" spans="1:19" s="496" customFormat="1" ht="11.7" customHeight="1">
      <c r="A62" s="499" t="s">
        <v>400</v>
      </c>
      <c r="B62" s="465">
        <v>0</v>
      </c>
      <c r="C62" s="465">
        <v>0</v>
      </c>
      <c r="D62" s="465">
        <v>0</v>
      </c>
      <c r="E62" s="465">
        <v>0</v>
      </c>
      <c r="F62" s="465">
        <v>0</v>
      </c>
      <c r="G62" s="465">
        <v>-90.4</v>
      </c>
      <c r="H62" s="465">
        <v>0</v>
      </c>
      <c r="I62" s="465">
        <v>30338.75</v>
      </c>
      <c r="J62" s="465">
        <v>0</v>
      </c>
      <c r="K62" s="465">
        <v>0</v>
      </c>
      <c r="L62" s="465">
        <v>-1991.6100000000001</v>
      </c>
      <c r="M62" s="465">
        <v>-1208.02</v>
      </c>
      <c r="N62" s="465">
        <v>0</v>
      </c>
      <c r="O62" s="465">
        <v>0</v>
      </c>
      <c r="P62" s="465">
        <v>29006.350000000002</v>
      </c>
      <c r="Q62" s="465">
        <v>0</v>
      </c>
      <c r="R62" s="465">
        <v>-152.72999999999999</v>
      </c>
      <c r="S62" s="465">
        <v>55902.34</v>
      </c>
    </row>
    <row r="63" spans="1:19" s="496" customFormat="1" ht="11.7" customHeight="1">
      <c r="A63" s="500" t="s">
        <v>401</v>
      </c>
      <c r="B63" s="462">
        <v>0</v>
      </c>
      <c r="C63" s="462">
        <v>0</v>
      </c>
      <c r="D63" s="462">
        <v>0</v>
      </c>
      <c r="E63" s="462">
        <v>0</v>
      </c>
      <c r="F63" s="462">
        <v>0</v>
      </c>
      <c r="G63" s="462">
        <v>0.47000000000000003</v>
      </c>
      <c r="H63" s="462">
        <v>0</v>
      </c>
      <c r="I63" s="462">
        <v>759.25</v>
      </c>
      <c r="J63" s="462">
        <v>0</v>
      </c>
      <c r="K63" s="462">
        <v>0</v>
      </c>
      <c r="L63" s="462">
        <v>121.76</v>
      </c>
      <c r="M63" s="462">
        <v>125.44</v>
      </c>
      <c r="N63" s="462">
        <v>0</v>
      </c>
      <c r="O63" s="462">
        <v>0</v>
      </c>
      <c r="P63" s="462">
        <v>907.63</v>
      </c>
      <c r="Q63" s="462">
        <v>0</v>
      </c>
      <c r="R63" s="462">
        <v>-0.81</v>
      </c>
      <c r="S63" s="462">
        <v>1913.7400000000002</v>
      </c>
    </row>
    <row r="64" spans="1:19" s="496" customFormat="1" ht="11.7" customHeight="1">
      <c r="A64" s="461" t="s">
        <v>393</v>
      </c>
      <c r="B64" s="462">
        <v>0</v>
      </c>
      <c r="C64" s="462">
        <v>0</v>
      </c>
      <c r="D64" s="462">
        <v>0</v>
      </c>
      <c r="E64" s="462">
        <v>0</v>
      </c>
      <c r="F64" s="462">
        <v>0</v>
      </c>
      <c r="G64" s="462">
        <v>0</v>
      </c>
      <c r="H64" s="462">
        <v>0</v>
      </c>
      <c r="I64" s="462">
        <v>0</v>
      </c>
      <c r="J64" s="462">
        <v>0</v>
      </c>
      <c r="K64" s="462">
        <v>0</v>
      </c>
      <c r="L64" s="462">
        <v>0</v>
      </c>
      <c r="M64" s="462">
        <v>0</v>
      </c>
      <c r="N64" s="462">
        <v>0</v>
      </c>
      <c r="O64" s="462">
        <v>0</v>
      </c>
      <c r="P64" s="462">
        <v>0</v>
      </c>
      <c r="Q64" s="462">
        <v>0</v>
      </c>
      <c r="R64" s="462">
        <v>0</v>
      </c>
      <c r="S64" s="462">
        <v>0</v>
      </c>
    </row>
    <row r="65" spans="1:20" s="496" customFormat="1" ht="11.7" customHeight="1">
      <c r="A65" s="464" t="s">
        <v>394</v>
      </c>
      <c r="B65" s="465">
        <v>0</v>
      </c>
      <c r="C65" s="465">
        <v>0</v>
      </c>
      <c r="D65" s="465">
        <v>0</v>
      </c>
      <c r="E65" s="465">
        <v>0</v>
      </c>
      <c r="F65" s="465">
        <v>0</v>
      </c>
      <c r="G65" s="465">
        <v>0</v>
      </c>
      <c r="H65" s="465">
        <v>0</v>
      </c>
      <c r="I65" s="465">
        <v>0</v>
      </c>
      <c r="J65" s="465">
        <v>0</v>
      </c>
      <c r="K65" s="465">
        <v>0</v>
      </c>
      <c r="L65" s="465">
        <v>0</v>
      </c>
      <c r="M65" s="465">
        <v>0</v>
      </c>
      <c r="N65" s="465">
        <v>0</v>
      </c>
      <c r="O65" s="465">
        <v>0</v>
      </c>
      <c r="P65" s="465">
        <v>0</v>
      </c>
      <c r="Q65" s="465">
        <v>0</v>
      </c>
      <c r="R65" s="465">
        <v>0</v>
      </c>
      <c r="S65" s="465">
        <v>0</v>
      </c>
    </row>
    <row r="66" spans="1:20" s="496" customFormat="1" ht="11.7" customHeight="1">
      <c r="A66" s="466" t="s">
        <v>395</v>
      </c>
      <c r="B66" s="467">
        <v>9231</v>
      </c>
      <c r="C66" s="467">
        <v>795.28</v>
      </c>
      <c r="D66" s="467">
        <v>-2286.9500000000003</v>
      </c>
      <c r="E66" s="467">
        <v>4948.29</v>
      </c>
      <c r="F66" s="467">
        <v>14093.380000000001</v>
      </c>
      <c r="G66" s="467">
        <v>842.27</v>
      </c>
      <c r="H66" s="467">
        <v>30617.73</v>
      </c>
      <c r="I66" s="467">
        <v>59032.12</v>
      </c>
      <c r="J66" s="467">
        <v>159.02000000000001</v>
      </c>
      <c r="K66" s="467">
        <v>64874.05</v>
      </c>
      <c r="L66" s="467">
        <v>-1077.71</v>
      </c>
      <c r="M66" s="467">
        <v>83681.22</v>
      </c>
      <c r="N66" s="467">
        <v>3237.51</v>
      </c>
      <c r="O66" s="467">
        <v>48.86</v>
      </c>
      <c r="P66" s="467">
        <v>362605.15</v>
      </c>
      <c r="Q66" s="467">
        <v>11211.050000000001</v>
      </c>
      <c r="R66" s="467">
        <v>-134.35</v>
      </c>
      <c r="S66" s="467">
        <v>641877.92000000004</v>
      </c>
    </row>
    <row r="67" spans="1:20" s="496" customFormat="1" ht="6.75" customHeight="1" thickBot="1">
      <c r="A67" s="471"/>
      <c r="B67" s="472"/>
      <c r="C67" s="472"/>
      <c r="D67" s="472"/>
      <c r="E67" s="472"/>
      <c r="F67" s="472"/>
      <c r="G67" s="472"/>
      <c r="H67" s="472"/>
      <c r="I67" s="472"/>
      <c r="J67" s="472"/>
      <c r="K67" s="472"/>
      <c r="L67" s="472"/>
      <c r="M67" s="472"/>
      <c r="N67" s="472"/>
      <c r="O67" s="472"/>
      <c r="P67" s="472"/>
      <c r="Q67" s="472"/>
      <c r="R67" s="472"/>
      <c r="S67" s="472"/>
    </row>
    <row r="68" spans="1:20" s="496" customFormat="1" ht="10.5" customHeight="1" thickTop="1">
      <c r="A68" s="479"/>
      <c r="B68" s="462"/>
      <c r="C68" s="462"/>
      <c r="D68" s="462"/>
      <c r="E68" s="462"/>
      <c r="F68" s="462"/>
      <c r="G68" s="462"/>
      <c r="H68" s="462"/>
      <c r="I68" s="462"/>
      <c r="J68" s="462"/>
      <c r="K68" s="462"/>
      <c r="L68" s="462"/>
      <c r="M68" s="462"/>
      <c r="N68" s="462"/>
      <c r="O68" s="462"/>
      <c r="P68" s="462"/>
      <c r="Q68" s="462"/>
      <c r="R68" s="462"/>
      <c r="S68" s="462"/>
    </row>
    <row r="69" spans="1:20">
      <c r="A69" s="473" t="s">
        <v>402</v>
      </c>
      <c r="T69" s="502"/>
    </row>
    <row r="70" spans="1:20" s="494" customFormat="1" ht="13.8">
      <c r="A70" s="473" t="s">
        <v>124</v>
      </c>
      <c r="B70" s="501"/>
      <c r="C70" s="501"/>
      <c r="D70" s="501"/>
      <c r="E70" s="501"/>
      <c r="F70" s="501"/>
      <c r="G70" s="501"/>
      <c r="H70" s="501"/>
      <c r="I70" s="501"/>
      <c r="J70" s="501"/>
      <c r="K70" s="501"/>
      <c r="L70" s="501"/>
      <c r="M70" s="501"/>
      <c r="N70" s="501"/>
      <c r="O70" s="501"/>
      <c r="P70" s="501"/>
      <c r="Q70" s="501"/>
      <c r="R70" s="501"/>
      <c r="S70" s="501"/>
    </row>
    <row r="71" spans="1:20">
      <c r="A71" s="473" t="s">
        <v>125</v>
      </c>
    </row>
    <row r="72" spans="1:20">
      <c r="A72" s="473" t="s">
        <v>126</v>
      </c>
    </row>
    <row r="73" spans="1:20">
      <c r="A73" s="473" t="s">
        <v>127</v>
      </c>
    </row>
    <row r="74" spans="1:20">
      <c r="A74" s="473" t="s">
        <v>128</v>
      </c>
    </row>
    <row r="75" spans="1:20" s="494" customFormat="1">
      <c r="A75" s="67" t="s">
        <v>129</v>
      </c>
    </row>
    <row r="76" spans="1:20" ht="13.8">
      <c r="A76" s="67" t="s">
        <v>130</v>
      </c>
    </row>
    <row r="77" spans="1:20" ht="13.8">
      <c r="A77" s="67" t="s">
        <v>131</v>
      </c>
    </row>
    <row r="78" spans="1:20" s="444" customFormat="1" ht="13.8">
      <c r="A78" s="67" t="s">
        <v>132</v>
      </c>
    </row>
    <row r="79" spans="1:20" ht="13.8">
      <c r="A79" s="67" t="s">
        <v>133</v>
      </c>
      <c r="S79" s="506"/>
      <c r="T79" s="64"/>
    </row>
    <row r="80" spans="1:20" ht="13.8">
      <c r="A80" s="67" t="s">
        <v>134</v>
      </c>
      <c r="S80" s="506"/>
      <c r="T80" s="64"/>
    </row>
    <row r="81" spans="1:20" ht="13.8">
      <c r="A81" s="233"/>
      <c r="S81" s="506"/>
      <c r="T81" s="64"/>
    </row>
    <row r="82" spans="1:20" ht="13.8">
      <c r="A82" s="67"/>
      <c r="S82" s="506"/>
      <c r="T82" s="64"/>
    </row>
    <row r="83" spans="1:20" ht="13.8">
      <c r="A83" s="67"/>
      <c r="S83" s="506"/>
      <c r="T83" s="64"/>
    </row>
    <row r="84" spans="1:20" ht="13.8">
      <c r="S84" s="506"/>
      <c r="T84" s="64"/>
    </row>
    <row r="85" spans="1:20" ht="13.8">
      <c r="S85" s="506"/>
      <c r="T85" s="64"/>
    </row>
    <row r="86" spans="1:20" ht="13.8">
      <c r="S86" s="506"/>
      <c r="T86" s="64"/>
    </row>
    <row r="87" spans="1:20" ht="13.8">
      <c r="S87" s="506"/>
      <c r="T87" s="64"/>
    </row>
    <row r="88" spans="1:20" ht="13.8">
      <c r="S88" s="506"/>
      <c r="T88" s="64"/>
    </row>
    <row r="89" spans="1:20" ht="13.8">
      <c r="S89" s="506"/>
      <c r="T89" s="64"/>
    </row>
    <row r="90" spans="1:20" ht="13.8">
      <c r="S90" s="506"/>
      <c r="T90" s="64"/>
    </row>
    <row r="91" spans="1:20" ht="13.8">
      <c r="S91" s="506"/>
      <c r="T91" s="64"/>
    </row>
    <row r="92" spans="1:20" ht="13.8">
      <c r="T92" s="6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25687-465D-47E1-A089-EBE9E914589A}">
  <sheetPr codeName="Hoja14"/>
  <dimension ref="A1:S94"/>
  <sheetViews>
    <sheetView showGridLines="0" zoomScale="70" zoomScaleNormal="70" workbookViewId="0">
      <selection activeCell="O53" sqref="O53"/>
    </sheetView>
  </sheetViews>
  <sheetFormatPr baseColWidth="10" defaultColWidth="7.33203125" defaultRowHeight="13.2"/>
  <cols>
    <col min="1" max="1" width="45.33203125" style="504" customWidth="1"/>
    <col min="2" max="2" width="14.33203125" style="504" customWidth="1"/>
    <col min="3" max="6" width="14.33203125" style="482" customWidth="1"/>
    <col min="7" max="7" width="15.5546875" style="482" customWidth="1"/>
    <col min="8" max="9" width="15.6640625" style="482" customWidth="1"/>
    <col min="10" max="10" width="14.33203125" style="482" customWidth="1"/>
    <col min="11" max="11" width="16.33203125" style="482" customWidth="1"/>
    <col min="12" max="13" width="15.6640625" style="482" customWidth="1"/>
    <col min="14" max="15" width="14.33203125" style="482" customWidth="1"/>
    <col min="16" max="16" width="16.5546875" style="482" customWidth="1"/>
    <col min="17" max="18" width="14.33203125" style="482" customWidth="1"/>
    <col min="19" max="19" width="16.5546875" style="482" customWidth="1"/>
    <col min="20" max="16384" width="7.33203125" style="482"/>
  </cols>
  <sheetData>
    <row r="1" spans="1:19" s="484" customFormat="1" ht="32.1" customHeight="1">
      <c r="A1" s="35" t="s">
        <v>20</v>
      </c>
      <c r="B1" s="35"/>
      <c r="C1" s="505"/>
      <c r="D1" s="505"/>
      <c r="E1" s="505"/>
      <c r="F1" s="505"/>
      <c r="G1" s="505"/>
      <c r="H1" s="505"/>
      <c r="I1" s="505"/>
      <c r="J1" s="505"/>
      <c r="K1" s="505"/>
      <c r="L1" s="505"/>
      <c r="M1" s="505"/>
      <c r="N1" s="505"/>
      <c r="O1" s="505"/>
      <c r="P1" s="505"/>
      <c r="Q1" s="505"/>
      <c r="R1" s="505"/>
      <c r="S1" s="505"/>
    </row>
    <row r="2" spans="1:19" s="485" customFormat="1" ht="18" customHeight="1">
      <c r="A2" s="38" t="s">
        <v>137</v>
      </c>
      <c r="B2" s="38"/>
      <c r="C2" s="447"/>
      <c r="D2" s="447"/>
      <c r="E2" s="447"/>
      <c r="F2" s="447"/>
      <c r="G2" s="447"/>
      <c r="H2" s="447"/>
      <c r="I2" s="447"/>
      <c r="J2" s="447"/>
      <c r="K2" s="447"/>
      <c r="L2" s="447"/>
      <c r="M2" s="447"/>
      <c r="N2" s="447"/>
      <c r="O2" s="447"/>
      <c r="P2" s="447"/>
      <c r="Q2" s="447"/>
      <c r="R2" s="447"/>
      <c r="S2" s="447"/>
    </row>
    <row r="3" spans="1:19" s="487" customFormat="1" ht="18.75" customHeight="1">
      <c r="A3" s="41" t="s">
        <v>296</v>
      </c>
      <c r="B3" s="41"/>
      <c r="C3" s="486"/>
      <c r="D3" s="486"/>
      <c r="E3" s="486"/>
      <c r="F3" s="486"/>
      <c r="G3" s="486"/>
      <c r="H3" s="486"/>
      <c r="I3" s="486"/>
      <c r="J3" s="486"/>
      <c r="K3" s="486"/>
      <c r="L3" s="486"/>
      <c r="M3" s="486"/>
      <c r="N3" s="486"/>
      <c r="O3" s="486"/>
      <c r="P3" s="486"/>
      <c r="Q3" s="486"/>
      <c r="R3" s="486"/>
      <c r="S3" s="486"/>
    </row>
    <row r="4" spans="1:19" ht="7.5" customHeight="1" thickBot="1">
      <c r="A4" s="488"/>
      <c r="B4" s="488"/>
      <c r="C4" s="488"/>
      <c r="D4" s="488"/>
      <c r="E4" s="488"/>
      <c r="F4" s="488"/>
      <c r="G4" s="488"/>
      <c r="H4" s="488"/>
      <c r="I4" s="488"/>
      <c r="J4" s="488"/>
      <c r="K4" s="488"/>
      <c r="L4" s="488"/>
      <c r="M4" s="488"/>
      <c r="N4" s="488"/>
      <c r="O4" s="488"/>
      <c r="P4" s="488"/>
      <c r="Q4" s="488"/>
      <c r="R4" s="488"/>
      <c r="S4" s="488"/>
    </row>
    <row r="5" spans="1:19" s="491" customFormat="1" ht="80.099999999999994" customHeight="1" thickTop="1">
      <c r="A5" s="489" t="s">
        <v>342</v>
      </c>
      <c r="B5" s="424" t="s">
        <v>303</v>
      </c>
      <c r="C5" s="490" t="s">
        <v>302</v>
      </c>
      <c r="D5" s="490" t="s">
        <v>181</v>
      </c>
      <c r="E5" s="490" t="s">
        <v>182</v>
      </c>
      <c r="F5" s="490" t="s">
        <v>183</v>
      </c>
      <c r="G5" s="424" t="s">
        <v>184</v>
      </c>
      <c r="H5" s="490" t="s">
        <v>185</v>
      </c>
      <c r="I5" s="490" t="s">
        <v>186</v>
      </c>
      <c r="J5" s="490" t="s">
        <v>403</v>
      </c>
      <c r="K5" s="424" t="s">
        <v>188</v>
      </c>
      <c r="L5" s="490" t="s">
        <v>189</v>
      </c>
      <c r="M5" s="490" t="s">
        <v>190</v>
      </c>
      <c r="N5" s="490" t="s">
        <v>191</v>
      </c>
      <c r="O5" s="490" t="s">
        <v>192</v>
      </c>
      <c r="P5" s="490" t="s">
        <v>193</v>
      </c>
      <c r="Q5" s="490" t="s">
        <v>194</v>
      </c>
      <c r="R5" s="490" t="s">
        <v>195</v>
      </c>
      <c r="S5" s="453" t="s">
        <v>304</v>
      </c>
    </row>
    <row r="6" spans="1:19" s="493" customFormat="1" ht="2.25" customHeight="1">
      <c r="A6" s="492"/>
      <c r="B6" s="492"/>
      <c r="C6" s="492"/>
      <c r="D6" s="492"/>
      <c r="E6" s="492"/>
      <c r="F6" s="492"/>
      <c r="G6" s="492"/>
      <c r="H6" s="492"/>
      <c r="I6" s="492"/>
      <c r="J6" s="492"/>
      <c r="K6" s="492"/>
      <c r="L6" s="492"/>
      <c r="M6" s="492"/>
      <c r="N6" s="492"/>
      <c r="O6" s="492"/>
      <c r="P6" s="492"/>
      <c r="Q6" s="492"/>
      <c r="R6" s="492"/>
      <c r="S6" s="492"/>
    </row>
    <row r="7" spans="1:19" s="493" customFormat="1" ht="5.25" customHeight="1">
      <c r="A7" s="494"/>
      <c r="B7" s="494"/>
    </row>
    <row r="8" spans="1:19" s="495" customFormat="1" ht="12.75" customHeight="1">
      <c r="A8" s="458" t="s">
        <v>343</v>
      </c>
      <c r="B8" s="459">
        <v>4338.7800000000007</v>
      </c>
      <c r="C8" s="459">
        <v>3651.2999999999997</v>
      </c>
      <c r="D8" s="459">
        <v>639.01999999999953</v>
      </c>
      <c r="E8" s="459">
        <v>2325.21</v>
      </c>
      <c r="F8" s="459">
        <v>4709.93</v>
      </c>
      <c r="G8" s="459">
        <v>7663.1</v>
      </c>
      <c r="H8" s="459">
        <v>45746.130000000005</v>
      </c>
      <c r="I8" s="459">
        <v>0</v>
      </c>
      <c r="J8" s="459">
        <v>-18.200000000000017</v>
      </c>
      <c r="K8" s="459">
        <v>65898.47</v>
      </c>
      <c r="L8" s="459">
        <v>0</v>
      </c>
      <c r="M8" s="459">
        <v>90386.459999999992</v>
      </c>
      <c r="N8" s="459">
        <v>0</v>
      </c>
      <c r="O8" s="459">
        <v>17318.68</v>
      </c>
      <c r="P8" s="459">
        <v>132889.68999999997</v>
      </c>
      <c r="Q8" s="459">
        <v>3232.99</v>
      </c>
      <c r="R8" s="459">
        <v>0</v>
      </c>
      <c r="S8" s="459">
        <v>378781.56000000011</v>
      </c>
    </row>
    <row r="9" spans="1:19" s="495" customFormat="1" ht="11.7" customHeight="1">
      <c r="A9" s="461" t="s">
        <v>344</v>
      </c>
      <c r="B9" s="462">
        <v>5.0600000000000591</v>
      </c>
      <c r="C9" s="462">
        <v>0</v>
      </c>
      <c r="D9" s="462">
        <v>331.53999999999996</v>
      </c>
      <c r="E9" s="462">
        <v>0</v>
      </c>
      <c r="F9" s="462">
        <v>0</v>
      </c>
      <c r="G9" s="462">
        <v>0</v>
      </c>
      <c r="H9" s="462">
        <v>3741.88</v>
      </c>
      <c r="I9" s="462">
        <v>0</v>
      </c>
      <c r="J9" s="462">
        <v>0</v>
      </c>
      <c r="K9" s="462">
        <v>7578.6200000000026</v>
      </c>
      <c r="L9" s="462">
        <v>0</v>
      </c>
      <c r="M9" s="462">
        <v>2349.880000000001</v>
      </c>
      <c r="N9" s="462">
        <v>0</v>
      </c>
      <c r="O9" s="462">
        <v>0</v>
      </c>
      <c r="P9" s="462">
        <v>11984.199999999997</v>
      </c>
      <c r="Q9" s="462">
        <v>0</v>
      </c>
      <c r="R9" s="462">
        <v>0</v>
      </c>
      <c r="S9" s="462">
        <v>25991.179999999993</v>
      </c>
    </row>
    <row r="10" spans="1:19" s="496" customFormat="1" ht="11.7" customHeight="1">
      <c r="A10" s="461" t="s">
        <v>345</v>
      </c>
      <c r="B10" s="462">
        <v>-2.39</v>
      </c>
      <c r="C10" s="462">
        <v>0</v>
      </c>
      <c r="D10" s="462">
        <v>-69.42999999999995</v>
      </c>
      <c r="E10" s="462">
        <v>0</v>
      </c>
      <c r="F10" s="462">
        <v>0</v>
      </c>
      <c r="G10" s="462">
        <v>0</v>
      </c>
      <c r="H10" s="462">
        <v>-3.1500000000000057</v>
      </c>
      <c r="I10" s="462">
        <v>0</v>
      </c>
      <c r="J10" s="462">
        <v>0</v>
      </c>
      <c r="K10" s="462">
        <v>0</v>
      </c>
      <c r="L10" s="462">
        <v>0</v>
      </c>
      <c r="M10" s="462">
        <v>278.68</v>
      </c>
      <c r="N10" s="462">
        <v>0</v>
      </c>
      <c r="O10" s="462">
        <v>0</v>
      </c>
      <c r="P10" s="462">
        <v>8.2599999999999909</v>
      </c>
      <c r="Q10" s="462">
        <v>0</v>
      </c>
      <c r="R10" s="462">
        <v>0</v>
      </c>
      <c r="S10" s="462">
        <v>211.97000000000003</v>
      </c>
    </row>
    <row r="11" spans="1:19" s="496" customFormat="1" ht="11.7" customHeight="1">
      <c r="A11" s="464" t="s">
        <v>317</v>
      </c>
      <c r="B11" s="465">
        <v>-8.7600000000000016</v>
      </c>
      <c r="C11" s="465">
        <v>0</v>
      </c>
      <c r="D11" s="465">
        <v>-246.23000000000002</v>
      </c>
      <c r="E11" s="465">
        <v>0</v>
      </c>
      <c r="F11" s="465">
        <v>0</v>
      </c>
      <c r="G11" s="465">
        <v>0</v>
      </c>
      <c r="H11" s="465">
        <v>297.35000000000008</v>
      </c>
      <c r="I11" s="465">
        <v>0</v>
      </c>
      <c r="J11" s="465">
        <v>0</v>
      </c>
      <c r="K11" s="465">
        <v>-1544.8300000000002</v>
      </c>
      <c r="L11" s="465">
        <v>0</v>
      </c>
      <c r="M11" s="465">
        <v>3883.6100000000006</v>
      </c>
      <c r="N11" s="465">
        <v>0</v>
      </c>
      <c r="O11" s="465">
        <v>0</v>
      </c>
      <c r="P11" s="465">
        <v>919.99999999999989</v>
      </c>
      <c r="Q11" s="465">
        <v>0</v>
      </c>
      <c r="R11" s="465">
        <v>0</v>
      </c>
      <c r="S11" s="465">
        <v>3301.1399999999976</v>
      </c>
    </row>
    <row r="12" spans="1:19" s="496" customFormat="1" ht="11.7" customHeight="1">
      <c r="A12" s="461" t="s">
        <v>346</v>
      </c>
      <c r="B12" s="462">
        <v>0.66000000000000014</v>
      </c>
      <c r="C12" s="462">
        <v>0</v>
      </c>
      <c r="D12" s="462">
        <v>-0.06</v>
      </c>
      <c r="E12" s="462">
        <v>0</v>
      </c>
      <c r="F12" s="462">
        <v>0</v>
      </c>
      <c r="G12" s="462">
        <v>0</v>
      </c>
      <c r="H12" s="462">
        <v>-10.950000000000001</v>
      </c>
      <c r="I12" s="462">
        <v>0</v>
      </c>
      <c r="J12" s="462">
        <v>0</v>
      </c>
      <c r="K12" s="462">
        <v>0</v>
      </c>
      <c r="L12" s="462">
        <v>0</v>
      </c>
      <c r="M12" s="462">
        <v>0</v>
      </c>
      <c r="N12" s="462">
        <v>0</v>
      </c>
      <c r="O12" s="462">
        <v>0</v>
      </c>
      <c r="P12" s="462">
        <v>0</v>
      </c>
      <c r="Q12" s="462">
        <v>0</v>
      </c>
      <c r="R12" s="462">
        <v>0</v>
      </c>
      <c r="S12" s="462">
        <v>-10.350000000000001</v>
      </c>
    </row>
    <row r="13" spans="1:19" s="496" customFormat="1" ht="11.7"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96" customFormat="1" ht="11.7" customHeight="1">
      <c r="A14" s="464" t="s">
        <v>316</v>
      </c>
      <c r="B14" s="465">
        <v>3.5100000000000016</v>
      </c>
      <c r="C14" s="465">
        <v>0</v>
      </c>
      <c r="D14" s="465">
        <v>305.48000000000013</v>
      </c>
      <c r="E14" s="465">
        <v>0</v>
      </c>
      <c r="F14" s="465">
        <v>0</v>
      </c>
      <c r="G14" s="465">
        <v>0</v>
      </c>
      <c r="H14" s="465">
        <v>-88.300000000000011</v>
      </c>
      <c r="I14" s="465">
        <v>0</v>
      </c>
      <c r="J14" s="465">
        <v>0.93999999999994088</v>
      </c>
      <c r="K14" s="465">
        <v>2525.62</v>
      </c>
      <c r="L14" s="465">
        <v>0</v>
      </c>
      <c r="M14" s="465">
        <v>9396.3000000000011</v>
      </c>
      <c r="N14" s="465">
        <v>0</v>
      </c>
      <c r="O14" s="465">
        <v>0</v>
      </c>
      <c r="P14" s="465">
        <v>2236.87</v>
      </c>
      <c r="Q14" s="465">
        <v>0</v>
      </c>
      <c r="R14" s="465">
        <v>0</v>
      </c>
      <c r="S14" s="465">
        <v>14380.420000000002</v>
      </c>
    </row>
    <row r="15" spans="1:19" s="496" customFormat="1" ht="11.7" customHeight="1">
      <c r="A15" s="461" t="s">
        <v>348</v>
      </c>
      <c r="B15" s="462">
        <v>0</v>
      </c>
      <c r="C15" s="462">
        <v>0</v>
      </c>
      <c r="D15" s="462">
        <v>0</v>
      </c>
      <c r="E15" s="462">
        <v>0</v>
      </c>
      <c r="F15" s="462">
        <v>0</v>
      </c>
      <c r="G15" s="462">
        <v>0</v>
      </c>
      <c r="H15" s="462">
        <v>38.58</v>
      </c>
      <c r="I15" s="462">
        <v>0</v>
      </c>
      <c r="J15" s="462">
        <v>-0.11999999999999744</v>
      </c>
      <c r="K15" s="462">
        <v>182.26</v>
      </c>
      <c r="L15" s="462">
        <v>0</v>
      </c>
      <c r="M15" s="462">
        <v>1077.92</v>
      </c>
      <c r="N15" s="462">
        <v>0</v>
      </c>
      <c r="O15" s="462">
        <v>0</v>
      </c>
      <c r="P15" s="462">
        <v>3169.1600000000008</v>
      </c>
      <c r="Q15" s="462">
        <v>0</v>
      </c>
      <c r="R15" s="462">
        <v>0</v>
      </c>
      <c r="S15" s="462">
        <v>4467.8</v>
      </c>
    </row>
    <row r="16" spans="1:19" s="496" customFormat="1" ht="11.7" customHeight="1">
      <c r="A16" s="461" t="s">
        <v>349</v>
      </c>
      <c r="B16" s="462">
        <v>0</v>
      </c>
      <c r="C16" s="462">
        <v>0</v>
      </c>
      <c r="D16" s="462">
        <v>0</v>
      </c>
      <c r="E16" s="462">
        <v>0</v>
      </c>
      <c r="F16" s="462">
        <v>0</v>
      </c>
      <c r="G16" s="462">
        <v>0</v>
      </c>
      <c r="H16" s="462">
        <v>-65.580000000000013</v>
      </c>
      <c r="I16" s="462">
        <v>0</v>
      </c>
      <c r="J16" s="462">
        <v>0</v>
      </c>
      <c r="K16" s="462">
        <v>-1.7400000000000091</v>
      </c>
      <c r="L16" s="462">
        <v>0</v>
      </c>
      <c r="M16" s="462">
        <v>0</v>
      </c>
      <c r="N16" s="462">
        <v>0</v>
      </c>
      <c r="O16" s="462">
        <v>0</v>
      </c>
      <c r="P16" s="462">
        <v>-494.16999999999825</v>
      </c>
      <c r="Q16" s="462">
        <v>0</v>
      </c>
      <c r="R16" s="462">
        <v>0</v>
      </c>
      <c r="S16" s="462">
        <v>-561.48999999999796</v>
      </c>
    </row>
    <row r="17" spans="1:19" s="496" customFormat="1" ht="11.7" customHeight="1">
      <c r="A17" s="464" t="s">
        <v>350</v>
      </c>
      <c r="B17" s="465">
        <v>0</v>
      </c>
      <c r="C17" s="465">
        <v>-1.76</v>
      </c>
      <c r="D17" s="465">
        <v>0</v>
      </c>
      <c r="E17" s="465">
        <v>0</v>
      </c>
      <c r="F17" s="465">
        <v>0</v>
      </c>
      <c r="G17" s="465">
        <v>901.18000000000006</v>
      </c>
      <c r="H17" s="465">
        <v>28182.45</v>
      </c>
      <c r="I17" s="465">
        <v>0</v>
      </c>
      <c r="J17" s="465">
        <v>0</v>
      </c>
      <c r="K17" s="465">
        <v>43397.43</v>
      </c>
      <c r="L17" s="465">
        <v>0</v>
      </c>
      <c r="M17" s="465">
        <v>58100.04</v>
      </c>
      <c r="N17" s="465">
        <v>0</v>
      </c>
      <c r="O17" s="465">
        <v>17318.68</v>
      </c>
      <c r="P17" s="465">
        <v>93010.920000000013</v>
      </c>
      <c r="Q17" s="465">
        <v>0</v>
      </c>
      <c r="R17" s="465">
        <v>0</v>
      </c>
      <c r="S17" s="465">
        <v>240908.94</v>
      </c>
    </row>
    <row r="18" spans="1:19" s="496" customFormat="1" ht="11.7"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96" customFormat="1" ht="11.7" customHeight="1">
      <c r="A19" s="461" t="s">
        <v>352</v>
      </c>
      <c r="B19" s="462">
        <v>291.65000000000009</v>
      </c>
      <c r="C19" s="462">
        <v>0</v>
      </c>
      <c r="D19" s="462">
        <v>128.51</v>
      </c>
      <c r="E19" s="462">
        <v>0</v>
      </c>
      <c r="F19" s="462">
        <v>0</v>
      </c>
      <c r="G19" s="462">
        <v>0</v>
      </c>
      <c r="H19" s="462">
        <v>469.57000000000016</v>
      </c>
      <c r="I19" s="462">
        <v>0</v>
      </c>
      <c r="J19" s="462">
        <v>0</v>
      </c>
      <c r="K19" s="462">
        <v>303.77999999999997</v>
      </c>
      <c r="L19" s="462">
        <v>0</v>
      </c>
      <c r="M19" s="462">
        <v>245.69999999999993</v>
      </c>
      <c r="N19" s="462">
        <v>0</v>
      </c>
      <c r="O19" s="462">
        <v>0</v>
      </c>
      <c r="P19" s="462">
        <v>1334.41</v>
      </c>
      <c r="Q19" s="462">
        <v>0</v>
      </c>
      <c r="R19" s="462">
        <v>0</v>
      </c>
      <c r="S19" s="462">
        <v>2773.62</v>
      </c>
    </row>
    <row r="20" spans="1:19" s="496" customFormat="1" ht="11.7" customHeight="1">
      <c r="A20" s="464" t="s">
        <v>353</v>
      </c>
      <c r="B20" s="465">
        <v>0.23000000000000009</v>
      </c>
      <c r="C20" s="465">
        <v>0</v>
      </c>
      <c r="D20" s="465">
        <v>-0.83999999999999986</v>
      </c>
      <c r="E20" s="465">
        <v>0</v>
      </c>
      <c r="F20" s="465">
        <v>0</v>
      </c>
      <c r="G20" s="465">
        <v>0</v>
      </c>
      <c r="H20" s="465">
        <v>17.5</v>
      </c>
      <c r="I20" s="465">
        <v>0</v>
      </c>
      <c r="J20" s="465">
        <v>0</v>
      </c>
      <c r="K20" s="465">
        <v>154.06999999999971</v>
      </c>
      <c r="L20" s="465">
        <v>0</v>
      </c>
      <c r="M20" s="465">
        <v>531.93999999999983</v>
      </c>
      <c r="N20" s="465">
        <v>0</v>
      </c>
      <c r="O20" s="465">
        <v>0</v>
      </c>
      <c r="P20" s="465">
        <v>1675</v>
      </c>
      <c r="Q20" s="465">
        <v>0</v>
      </c>
      <c r="R20" s="465">
        <v>0</v>
      </c>
      <c r="S20" s="465">
        <v>2377.8999999999978</v>
      </c>
    </row>
    <row r="21" spans="1:19" s="496" customFormat="1" ht="11.7" customHeight="1">
      <c r="A21" s="461" t="s">
        <v>354</v>
      </c>
      <c r="B21" s="462">
        <v>0.18</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0.18</v>
      </c>
    </row>
    <row r="22" spans="1:19" s="496" customFormat="1" ht="11.7" customHeight="1">
      <c r="A22" s="461" t="s">
        <v>355</v>
      </c>
      <c r="B22" s="462">
        <v>-3.1700000000000017</v>
      </c>
      <c r="C22" s="462">
        <v>0</v>
      </c>
      <c r="D22" s="462">
        <v>31.069999999999993</v>
      </c>
      <c r="E22" s="462">
        <v>0</v>
      </c>
      <c r="F22" s="462">
        <v>0</v>
      </c>
      <c r="G22" s="462">
        <v>0</v>
      </c>
      <c r="H22" s="462">
        <v>76.84</v>
      </c>
      <c r="I22" s="462">
        <v>0</v>
      </c>
      <c r="J22" s="462">
        <v>0.12000000000000099</v>
      </c>
      <c r="K22" s="462">
        <v>-21.740000000000002</v>
      </c>
      <c r="L22" s="462">
        <v>0</v>
      </c>
      <c r="M22" s="462">
        <v>-30.02</v>
      </c>
      <c r="N22" s="462">
        <v>0</v>
      </c>
      <c r="O22" s="462">
        <v>0</v>
      </c>
      <c r="P22" s="462">
        <v>-8.9099999999998545</v>
      </c>
      <c r="Q22" s="462">
        <v>0</v>
      </c>
      <c r="R22" s="462">
        <v>0</v>
      </c>
      <c r="S22" s="462">
        <v>44.1899999999996</v>
      </c>
    </row>
    <row r="23" spans="1:19" s="496" customFormat="1" ht="11.7" customHeight="1">
      <c r="A23" s="464" t="s">
        <v>356</v>
      </c>
      <c r="B23" s="465">
        <v>1.08</v>
      </c>
      <c r="C23" s="465">
        <v>0</v>
      </c>
      <c r="D23" s="465">
        <v>-4.5699999999999967</v>
      </c>
      <c r="E23" s="465">
        <v>0</v>
      </c>
      <c r="F23" s="465">
        <v>0</v>
      </c>
      <c r="G23" s="465">
        <v>0</v>
      </c>
      <c r="H23" s="465">
        <v>375.99000000000012</v>
      </c>
      <c r="I23" s="465">
        <v>0</v>
      </c>
      <c r="J23" s="465">
        <v>0</v>
      </c>
      <c r="K23" s="465">
        <v>270.52</v>
      </c>
      <c r="L23" s="465">
        <v>0</v>
      </c>
      <c r="M23" s="465">
        <v>217.32</v>
      </c>
      <c r="N23" s="465">
        <v>0</v>
      </c>
      <c r="O23" s="465">
        <v>0</v>
      </c>
      <c r="P23" s="465">
        <v>644.11</v>
      </c>
      <c r="Q23" s="465">
        <v>0</v>
      </c>
      <c r="R23" s="465">
        <v>0</v>
      </c>
      <c r="S23" s="465">
        <v>1504.4499999999998</v>
      </c>
    </row>
    <row r="24" spans="1:19" s="496" customFormat="1" ht="11.7" customHeight="1">
      <c r="A24" s="461" t="s">
        <v>357</v>
      </c>
      <c r="B24" s="462">
        <v>339.61000000000013</v>
      </c>
      <c r="C24" s="462">
        <v>0</v>
      </c>
      <c r="D24" s="462">
        <v>7.4600000000000009</v>
      </c>
      <c r="E24" s="462">
        <v>0</v>
      </c>
      <c r="F24" s="462">
        <v>0</v>
      </c>
      <c r="G24" s="462">
        <v>0</v>
      </c>
      <c r="H24" s="462">
        <v>1360.0100000000002</v>
      </c>
      <c r="I24" s="462">
        <v>0</v>
      </c>
      <c r="J24" s="462">
        <v>0</v>
      </c>
      <c r="K24" s="462">
        <v>1942.92</v>
      </c>
      <c r="L24" s="462">
        <v>0</v>
      </c>
      <c r="M24" s="462">
        <v>-222.42999999999984</v>
      </c>
      <c r="N24" s="462">
        <v>0</v>
      </c>
      <c r="O24" s="462">
        <v>0</v>
      </c>
      <c r="P24" s="462">
        <v>6212.3399999999992</v>
      </c>
      <c r="Q24" s="462">
        <v>0</v>
      </c>
      <c r="R24" s="462">
        <v>0</v>
      </c>
      <c r="S24" s="462">
        <v>9639.9100000000035</v>
      </c>
    </row>
    <row r="25" spans="1:19" s="496" customFormat="1" ht="11.7"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96" customFormat="1" ht="11.7" customHeight="1">
      <c r="A26" s="464" t="s">
        <v>359</v>
      </c>
      <c r="B26" s="465">
        <v>6.0000000000000053E-2</v>
      </c>
      <c r="C26" s="465">
        <v>3002.05</v>
      </c>
      <c r="D26" s="465">
        <v>144.9</v>
      </c>
      <c r="E26" s="465">
        <v>18.21</v>
      </c>
      <c r="F26" s="465">
        <v>0</v>
      </c>
      <c r="G26" s="465">
        <v>3317.26</v>
      </c>
      <c r="H26" s="465">
        <v>3444.73</v>
      </c>
      <c r="I26" s="465">
        <v>0</v>
      </c>
      <c r="J26" s="465">
        <v>0</v>
      </c>
      <c r="K26" s="465">
        <v>73</v>
      </c>
      <c r="L26" s="465">
        <v>0</v>
      </c>
      <c r="M26" s="465">
        <v>11851.75</v>
      </c>
      <c r="N26" s="465">
        <v>0</v>
      </c>
      <c r="O26" s="465">
        <v>0</v>
      </c>
      <c r="P26" s="465">
        <v>1511.7</v>
      </c>
      <c r="Q26" s="465">
        <v>0</v>
      </c>
      <c r="R26" s="465">
        <v>0</v>
      </c>
      <c r="S26" s="465">
        <v>23363.66</v>
      </c>
    </row>
    <row r="27" spans="1:19" s="496" customFormat="1" ht="11.7" customHeight="1">
      <c r="A27" s="461" t="s">
        <v>360</v>
      </c>
      <c r="B27" s="462">
        <v>0</v>
      </c>
      <c r="C27" s="462">
        <v>0</v>
      </c>
      <c r="D27" s="462">
        <v>-3.56</v>
      </c>
      <c r="E27" s="462">
        <v>0</v>
      </c>
      <c r="F27" s="462">
        <v>0</v>
      </c>
      <c r="G27" s="462">
        <v>0</v>
      </c>
      <c r="H27" s="462">
        <v>167.59</v>
      </c>
      <c r="I27" s="462">
        <v>0</v>
      </c>
      <c r="J27" s="462">
        <v>0</v>
      </c>
      <c r="K27" s="462">
        <v>239.91</v>
      </c>
      <c r="L27" s="462">
        <v>0</v>
      </c>
      <c r="M27" s="462">
        <v>-66.349999999999994</v>
      </c>
      <c r="N27" s="462">
        <v>0</v>
      </c>
      <c r="O27" s="462">
        <v>0</v>
      </c>
      <c r="P27" s="462">
        <v>42.02000000000001</v>
      </c>
      <c r="Q27" s="462">
        <v>0</v>
      </c>
      <c r="R27" s="462">
        <v>0</v>
      </c>
      <c r="S27" s="462">
        <v>379.61000000000007</v>
      </c>
    </row>
    <row r="28" spans="1:19" s="496" customFormat="1" ht="11.7" customHeight="1">
      <c r="A28" s="461" t="s">
        <v>361</v>
      </c>
      <c r="B28" s="462">
        <v>9.9999999999999978E-2</v>
      </c>
      <c r="C28" s="462">
        <v>0</v>
      </c>
      <c r="D28" s="462">
        <v>1.4000000000000057</v>
      </c>
      <c r="E28" s="462">
        <v>0</v>
      </c>
      <c r="F28" s="462">
        <v>0</v>
      </c>
      <c r="G28" s="462">
        <v>0</v>
      </c>
      <c r="H28" s="462">
        <v>248.44999999999982</v>
      </c>
      <c r="I28" s="462">
        <v>0</v>
      </c>
      <c r="J28" s="462">
        <v>0</v>
      </c>
      <c r="K28" s="462">
        <v>2295.88</v>
      </c>
      <c r="L28" s="462">
        <v>0</v>
      </c>
      <c r="M28" s="462">
        <v>-753.99000000000012</v>
      </c>
      <c r="N28" s="462">
        <v>0</v>
      </c>
      <c r="O28" s="462">
        <v>0</v>
      </c>
      <c r="P28" s="462">
        <v>4097.68</v>
      </c>
      <c r="Q28" s="462">
        <v>0</v>
      </c>
      <c r="R28" s="462">
        <v>0</v>
      </c>
      <c r="S28" s="462">
        <v>5889.52</v>
      </c>
    </row>
    <row r="29" spans="1:19" s="496" customFormat="1" ht="11.7" customHeight="1">
      <c r="A29" s="464" t="s">
        <v>362</v>
      </c>
      <c r="B29" s="465">
        <v>0</v>
      </c>
      <c r="C29" s="465">
        <v>0</v>
      </c>
      <c r="D29" s="465">
        <v>0</v>
      </c>
      <c r="E29" s="465">
        <v>0</v>
      </c>
      <c r="F29" s="465">
        <v>0</v>
      </c>
      <c r="G29" s="465">
        <v>0</v>
      </c>
      <c r="H29" s="465">
        <v>13.95999999999998</v>
      </c>
      <c r="I29" s="465">
        <v>0</v>
      </c>
      <c r="J29" s="465">
        <v>0</v>
      </c>
      <c r="K29" s="465">
        <v>8.0099999999999909</v>
      </c>
      <c r="L29" s="465">
        <v>0</v>
      </c>
      <c r="M29" s="465">
        <v>0</v>
      </c>
      <c r="N29" s="465">
        <v>0</v>
      </c>
      <c r="O29" s="465">
        <v>0</v>
      </c>
      <c r="P29" s="465">
        <v>-7.6099999999999994</v>
      </c>
      <c r="Q29" s="465">
        <v>0</v>
      </c>
      <c r="R29" s="465">
        <v>0</v>
      </c>
      <c r="S29" s="465">
        <v>14.360000000000014</v>
      </c>
    </row>
    <row r="30" spans="1:19" s="496" customFormat="1" ht="11.7" customHeight="1">
      <c r="A30" s="461" t="s">
        <v>363</v>
      </c>
      <c r="B30" s="462">
        <v>15.659999999999997</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15.659999999999997</v>
      </c>
    </row>
    <row r="31" spans="1:19" s="496" customFormat="1" ht="11.7" customHeight="1">
      <c r="A31" s="461" t="s">
        <v>364</v>
      </c>
      <c r="B31" s="462">
        <v>2241.5099999999998</v>
      </c>
      <c r="C31" s="462">
        <v>0</v>
      </c>
      <c r="D31" s="462">
        <v>-214.46000000000004</v>
      </c>
      <c r="E31" s="462">
        <v>2472.4699999999998</v>
      </c>
      <c r="F31" s="462">
        <v>3888.9600000000009</v>
      </c>
      <c r="G31" s="462">
        <v>0</v>
      </c>
      <c r="H31" s="462">
        <v>3969.74</v>
      </c>
      <c r="I31" s="462">
        <v>0</v>
      </c>
      <c r="J31" s="462">
        <v>0</v>
      </c>
      <c r="K31" s="462">
        <v>0</v>
      </c>
      <c r="L31" s="462">
        <v>0</v>
      </c>
      <c r="M31" s="462">
        <v>0</v>
      </c>
      <c r="N31" s="462">
        <v>0</v>
      </c>
      <c r="O31" s="462">
        <v>0</v>
      </c>
      <c r="P31" s="462">
        <v>0</v>
      </c>
      <c r="Q31" s="462">
        <v>2369.83</v>
      </c>
      <c r="R31" s="462">
        <v>0</v>
      </c>
      <c r="S31" s="462">
        <v>14728.050000000003</v>
      </c>
    </row>
    <row r="32" spans="1:19" s="496" customFormat="1" ht="11.7"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96" customFormat="1" ht="11.7" customHeight="1">
      <c r="A33" s="461" t="s">
        <v>366</v>
      </c>
      <c r="B33" s="462">
        <v>0</v>
      </c>
      <c r="C33" s="462">
        <v>2.0300000000000011</v>
      </c>
      <c r="D33" s="462">
        <v>-6.0000000000000005E-2</v>
      </c>
      <c r="E33" s="462">
        <v>0</v>
      </c>
      <c r="F33" s="462">
        <v>0</v>
      </c>
      <c r="G33" s="462">
        <v>0</v>
      </c>
      <c r="H33" s="462">
        <v>171.87</v>
      </c>
      <c r="I33" s="462">
        <v>0</v>
      </c>
      <c r="J33" s="462">
        <v>0</v>
      </c>
      <c r="K33" s="462">
        <v>0</v>
      </c>
      <c r="L33" s="462">
        <v>0</v>
      </c>
      <c r="M33" s="462">
        <v>307.92000000000007</v>
      </c>
      <c r="N33" s="462">
        <v>0</v>
      </c>
      <c r="O33" s="462">
        <v>0</v>
      </c>
      <c r="P33" s="462">
        <v>759.11999999999989</v>
      </c>
      <c r="Q33" s="462">
        <v>0</v>
      </c>
      <c r="R33" s="462">
        <v>0</v>
      </c>
      <c r="S33" s="462">
        <v>1240.8800000000001</v>
      </c>
    </row>
    <row r="34" spans="1:19" s="496" customFormat="1" ht="11.7" customHeight="1">
      <c r="A34" s="461" t="s">
        <v>367</v>
      </c>
      <c r="B34" s="462">
        <v>2.6899999999999977</v>
      </c>
      <c r="C34" s="462">
        <v>0</v>
      </c>
      <c r="D34" s="462">
        <v>98.32000000000005</v>
      </c>
      <c r="E34" s="462">
        <v>0</v>
      </c>
      <c r="F34" s="462">
        <v>0</v>
      </c>
      <c r="G34" s="462">
        <v>3328.7000000000003</v>
      </c>
      <c r="H34" s="462">
        <v>817.17000000000007</v>
      </c>
      <c r="I34" s="462">
        <v>0</v>
      </c>
      <c r="J34" s="462">
        <v>-19.11999999999999</v>
      </c>
      <c r="K34" s="462">
        <v>2171.0299999999997</v>
      </c>
      <c r="L34" s="462">
        <v>0</v>
      </c>
      <c r="M34" s="462">
        <v>1251.5200000000004</v>
      </c>
      <c r="N34" s="462">
        <v>0</v>
      </c>
      <c r="O34" s="462">
        <v>0</v>
      </c>
      <c r="P34" s="462">
        <v>5346.0300000000007</v>
      </c>
      <c r="Q34" s="462">
        <v>0</v>
      </c>
      <c r="R34" s="462">
        <v>0</v>
      </c>
      <c r="S34" s="462">
        <v>12996.340000000004</v>
      </c>
    </row>
    <row r="35" spans="1:19" s="496" customFormat="1" ht="11.7" customHeight="1">
      <c r="A35" s="464" t="s">
        <v>368</v>
      </c>
      <c r="B35" s="465">
        <v>1.27</v>
      </c>
      <c r="C35" s="465">
        <v>0</v>
      </c>
      <c r="D35" s="465">
        <v>-4.1400000000000148</v>
      </c>
      <c r="E35" s="465">
        <v>-321.52</v>
      </c>
      <c r="F35" s="465">
        <v>16.350000000000001</v>
      </c>
      <c r="G35" s="465">
        <v>0</v>
      </c>
      <c r="H35" s="465">
        <v>0</v>
      </c>
      <c r="I35" s="465">
        <v>0</v>
      </c>
      <c r="J35" s="465">
        <v>0</v>
      </c>
      <c r="K35" s="465">
        <v>3504.79</v>
      </c>
      <c r="L35" s="465">
        <v>0</v>
      </c>
      <c r="M35" s="465">
        <v>0</v>
      </c>
      <c r="N35" s="465">
        <v>0</v>
      </c>
      <c r="O35" s="465">
        <v>0</v>
      </c>
      <c r="P35" s="465">
        <v>0</v>
      </c>
      <c r="Q35" s="465">
        <v>78.28000000000003</v>
      </c>
      <c r="R35" s="465">
        <v>0</v>
      </c>
      <c r="S35" s="465">
        <v>3275.03</v>
      </c>
    </row>
    <row r="36" spans="1:19" s="496" customFormat="1" ht="11.7" customHeight="1">
      <c r="A36" s="461" t="s">
        <v>369</v>
      </c>
      <c r="B36" s="462">
        <v>943.93000000000029</v>
      </c>
      <c r="C36" s="462">
        <v>0</v>
      </c>
      <c r="D36" s="462">
        <v>0</v>
      </c>
      <c r="E36" s="462">
        <v>0</v>
      </c>
      <c r="F36" s="462">
        <v>772.84999999999991</v>
      </c>
      <c r="G36" s="462">
        <v>0</v>
      </c>
      <c r="H36" s="462">
        <v>0</v>
      </c>
      <c r="I36" s="462">
        <v>0</v>
      </c>
      <c r="J36" s="462">
        <v>0</v>
      </c>
      <c r="K36" s="462">
        <v>257.01999999999862</v>
      </c>
      <c r="L36" s="462">
        <v>0</v>
      </c>
      <c r="M36" s="462">
        <v>0</v>
      </c>
      <c r="N36" s="462">
        <v>0</v>
      </c>
      <c r="O36" s="462">
        <v>0</v>
      </c>
      <c r="P36" s="462">
        <v>0</v>
      </c>
      <c r="Q36" s="462">
        <v>793.0600000000004</v>
      </c>
      <c r="R36" s="462">
        <v>0</v>
      </c>
      <c r="S36" s="462">
        <v>2766.8599999999969</v>
      </c>
    </row>
    <row r="37" spans="1:19" s="496" customFormat="1" ht="11.7" customHeight="1">
      <c r="A37" s="461" t="s">
        <v>370</v>
      </c>
      <c r="B37" s="462">
        <v>505.90000000000009</v>
      </c>
      <c r="C37" s="462">
        <v>0</v>
      </c>
      <c r="D37" s="462">
        <v>0</v>
      </c>
      <c r="E37" s="462">
        <v>0</v>
      </c>
      <c r="F37" s="462">
        <v>31.77000000000001</v>
      </c>
      <c r="G37" s="462">
        <v>0</v>
      </c>
      <c r="H37" s="462">
        <v>0</v>
      </c>
      <c r="I37" s="462">
        <v>0</v>
      </c>
      <c r="J37" s="462">
        <v>0</v>
      </c>
      <c r="K37" s="462">
        <v>9.9999999999999811E-3</v>
      </c>
      <c r="L37" s="462">
        <v>0</v>
      </c>
      <c r="M37" s="462">
        <v>0</v>
      </c>
      <c r="N37" s="462">
        <v>0</v>
      </c>
      <c r="O37" s="462">
        <v>0</v>
      </c>
      <c r="P37" s="462">
        <v>0</v>
      </c>
      <c r="Q37" s="462">
        <v>-8.1699999999999946</v>
      </c>
      <c r="R37" s="462">
        <v>0</v>
      </c>
      <c r="S37" s="462">
        <v>529.51</v>
      </c>
    </row>
    <row r="38" spans="1:19" s="496" customFormat="1" ht="11.7" customHeight="1">
      <c r="A38" s="464" t="s">
        <v>371</v>
      </c>
      <c r="B38" s="465">
        <v>0</v>
      </c>
      <c r="C38" s="465">
        <v>35.9</v>
      </c>
      <c r="D38" s="465">
        <v>0</v>
      </c>
      <c r="E38" s="465">
        <v>0</v>
      </c>
      <c r="F38" s="465">
        <v>0</v>
      </c>
      <c r="G38" s="465">
        <v>25.32</v>
      </c>
      <c r="H38" s="465">
        <v>395.81000000000006</v>
      </c>
      <c r="I38" s="465">
        <v>0</v>
      </c>
      <c r="J38" s="465">
        <v>-1.0000000000047748E-2</v>
      </c>
      <c r="K38" s="465">
        <v>2050.8000000000002</v>
      </c>
      <c r="L38" s="465">
        <v>0</v>
      </c>
      <c r="M38" s="465">
        <v>-33.35</v>
      </c>
      <c r="N38" s="465">
        <v>0</v>
      </c>
      <c r="O38" s="465">
        <v>0</v>
      </c>
      <c r="P38" s="465">
        <v>0</v>
      </c>
      <c r="Q38" s="465">
        <v>0</v>
      </c>
      <c r="R38" s="465">
        <v>0</v>
      </c>
      <c r="S38" s="465">
        <v>2474.4700000000003</v>
      </c>
    </row>
    <row r="39" spans="1:19" s="496" customFormat="1" ht="11.7" customHeight="1">
      <c r="A39" s="461" t="s">
        <v>372</v>
      </c>
      <c r="B39" s="462">
        <v>0</v>
      </c>
      <c r="C39" s="462">
        <v>0</v>
      </c>
      <c r="D39" s="462">
        <v>0</v>
      </c>
      <c r="E39" s="462">
        <v>0</v>
      </c>
      <c r="F39" s="462">
        <v>0</v>
      </c>
      <c r="G39" s="462">
        <v>0</v>
      </c>
      <c r="H39" s="462">
        <v>2123.63</v>
      </c>
      <c r="I39" s="462">
        <v>0</v>
      </c>
      <c r="J39" s="462">
        <v>0</v>
      </c>
      <c r="K39" s="462">
        <v>0</v>
      </c>
      <c r="L39" s="462">
        <v>0</v>
      </c>
      <c r="M39" s="462">
        <v>2000.0000000000009</v>
      </c>
      <c r="N39" s="462">
        <v>0</v>
      </c>
      <c r="O39" s="462">
        <v>0</v>
      </c>
      <c r="P39" s="462">
        <v>294.48000000000138</v>
      </c>
      <c r="Q39" s="462">
        <v>0</v>
      </c>
      <c r="R39" s="462">
        <v>0</v>
      </c>
      <c r="S39" s="462">
        <v>4418.1100000000006</v>
      </c>
    </row>
    <row r="40" spans="1:19" s="496" customFormat="1" ht="11.7" customHeight="1">
      <c r="A40" s="461" t="s">
        <v>373</v>
      </c>
      <c r="B40" s="462">
        <v>0</v>
      </c>
      <c r="C40" s="462">
        <v>613.08000000000004</v>
      </c>
      <c r="D40" s="462">
        <v>133.69</v>
      </c>
      <c r="E40" s="462">
        <v>156.05000000000001</v>
      </c>
      <c r="F40" s="462">
        <v>0</v>
      </c>
      <c r="G40" s="462">
        <v>90.63</v>
      </c>
      <c r="H40" s="462">
        <v>1</v>
      </c>
      <c r="I40" s="462">
        <v>0</v>
      </c>
      <c r="J40" s="462">
        <v>0</v>
      </c>
      <c r="K40" s="462">
        <v>511.11</v>
      </c>
      <c r="L40" s="462">
        <v>0</v>
      </c>
      <c r="M40" s="462">
        <v>0</v>
      </c>
      <c r="N40" s="462">
        <v>0</v>
      </c>
      <c r="O40" s="462">
        <v>0</v>
      </c>
      <c r="P40" s="462">
        <v>154.03999999999996</v>
      </c>
      <c r="Q40" s="462">
        <v>0</v>
      </c>
      <c r="R40" s="462">
        <v>0</v>
      </c>
      <c r="S40" s="462">
        <v>1659.6000000000004</v>
      </c>
    </row>
    <row r="41" spans="1:19" s="496" customFormat="1" ht="11.7" customHeight="1">
      <c r="A41" s="458" t="s">
        <v>374</v>
      </c>
      <c r="B41" s="459">
        <v>0</v>
      </c>
      <c r="C41" s="459">
        <v>410.11</v>
      </c>
      <c r="D41" s="459">
        <v>1061.7499999999995</v>
      </c>
      <c r="E41" s="459">
        <v>-463.27</v>
      </c>
      <c r="F41" s="459">
        <v>0</v>
      </c>
      <c r="G41" s="459">
        <v>6928.52</v>
      </c>
      <c r="H41" s="459">
        <v>68150.13</v>
      </c>
      <c r="I41" s="459">
        <v>-69.42</v>
      </c>
      <c r="J41" s="459">
        <v>0</v>
      </c>
      <c r="K41" s="459">
        <v>46767.21</v>
      </c>
      <c r="L41" s="459">
        <v>0</v>
      </c>
      <c r="M41" s="459">
        <v>107528.8</v>
      </c>
      <c r="N41" s="459">
        <v>2825.82</v>
      </c>
      <c r="O41" s="459">
        <v>134.37</v>
      </c>
      <c r="P41" s="459">
        <v>143115.82999999999</v>
      </c>
      <c r="Q41" s="459">
        <v>0</v>
      </c>
      <c r="R41" s="459">
        <v>77.81</v>
      </c>
      <c r="S41" s="459">
        <v>376467.66000000003</v>
      </c>
    </row>
    <row r="42" spans="1:19" s="495" customFormat="1" ht="11.7" customHeight="1">
      <c r="A42" s="461" t="s">
        <v>375</v>
      </c>
      <c r="B42" s="462">
        <v>0</v>
      </c>
      <c r="C42" s="462">
        <v>-65.23</v>
      </c>
      <c r="D42" s="462">
        <v>971.88999999999987</v>
      </c>
      <c r="E42" s="462">
        <v>-195.09</v>
      </c>
      <c r="F42" s="462">
        <v>0</v>
      </c>
      <c r="G42" s="462">
        <v>99.3</v>
      </c>
      <c r="H42" s="462">
        <v>831.59</v>
      </c>
      <c r="I42" s="462">
        <v>-69.42</v>
      </c>
      <c r="J42" s="462">
        <v>0</v>
      </c>
      <c r="K42" s="462">
        <v>1759.9299999999998</v>
      </c>
      <c r="L42" s="462">
        <v>0</v>
      </c>
      <c r="M42" s="462">
        <v>3812.88</v>
      </c>
      <c r="N42" s="462">
        <v>440.05999999999995</v>
      </c>
      <c r="O42" s="462">
        <v>0</v>
      </c>
      <c r="P42" s="462">
        <v>-92.639999999999986</v>
      </c>
      <c r="Q42" s="462">
        <v>0</v>
      </c>
      <c r="R42" s="462">
        <v>0</v>
      </c>
      <c r="S42" s="462">
        <v>7493.2699999999995</v>
      </c>
    </row>
    <row r="43" spans="1:19" s="496" customFormat="1" ht="11.7" customHeight="1">
      <c r="A43" s="461" t="s">
        <v>376</v>
      </c>
      <c r="B43" s="462">
        <v>0</v>
      </c>
      <c r="C43" s="462">
        <v>0</v>
      </c>
      <c r="D43" s="462">
        <v>0</v>
      </c>
      <c r="E43" s="462">
        <v>0</v>
      </c>
      <c r="F43" s="462">
        <v>0</v>
      </c>
      <c r="G43" s="462">
        <v>0</v>
      </c>
      <c r="H43" s="462">
        <v>0</v>
      </c>
      <c r="I43" s="462">
        <v>0</v>
      </c>
      <c r="J43" s="462">
        <v>0</v>
      </c>
      <c r="K43" s="462">
        <v>0</v>
      </c>
      <c r="L43" s="462">
        <v>0</v>
      </c>
      <c r="M43" s="462">
        <v>-625.62</v>
      </c>
      <c r="N43" s="462">
        <v>0</v>
      </c>
      <c r="O43" s="462">
        <v>0</v>
      </c>
      <c r="P43" s="462">
        <v>1931.81</v>
      </c>
      <c r="Q43" s="462">
        <v>0</v>
      </c>
      <c r="R43" s="462">
        <v>0</v>
      </c>
      <c r="S43" s="462">
        <v>1306.19</v>
      </c>
    </row>
    <row r="44" spans="1:19" s="496" customFormat="1" ht="11.7" customHeight="1">
      <c r="A44" s="464" t="s">
        <v>318</v>
      </c>
      <c r="B44" s="465">
        <v>0</v>
      </c>
      <c r="C44" s="465">
        <v>475.96000000000004</v>
      </c>
      <c r="D44" s="465">
        <v>89.86</v>
      </c>
      <c r="E44" s="465">
        <v>0</v>
      </c>
      <c r="F44" s="465">
        <v>0</v>
      </c>
      <c r="G44" s="465">
        <v>34.980000000000004</v>
      </c>
      <c r="H44" s="465">
        <v>22170.280000000002</v>
      </c>
      <c r="I44" s="465">
        <v>0</v>
      </c>
      <c r="J44" s="465">
        <v>0</v>
      </c>
      <c r="K44" s="465">
        <v>34091.060000000005</v>
      </c>
      <c r="L44" s="465">
        <v>0</v>
      </c>
      <c r="M44" s="465">
        <v>91675.76</v>
      </c>
      <c r="N44" s="465">
        <v>0.30999999999999994</v>
      </c>
      <c r="O44" s="465">
        <v>0</v>
      </c>
      <c r="P44" s="465">
        <v>129804.47</v>
      </c>
      <c r="Q44" s="465">
        <v>0</v>
      </c>
      <c r="R44" s="465">
        <v>0</v>
      </c>
      <c r="S44" s="465">
        <v>278342.68000000005</v>
      </c>
    </row>
    <row r="45" spans="1:19" s="496" customFormat="1" ht="11.7" customHeight="1">
      <c r="A45" s="461" t="s">
        <v>377</v>
      </c>
      <c r="B45" s="462">
        <v>0</v>
      </c>
      <c r="C45" s="462">
        <v>-0.61</v>
      </c>
      <c r="D45" s="462">
        <v>0</v>
      </c>
      <c r="E45" s="462">
        <v>-268.17</v>
      </c>
      <c r="F45" s="462">
        <v>0</v>
      </c>
      <c r="G45" s="462">
        <v>6794.24</v>
      </c>
      <c r="H45" s="462">
        <v>45148.27</v>
      </c>
      <c r="I45" s="462">
        <v>0</v>
      </c>
      <c r="J45" s="462">
        <v>0</v>
      </c>
      <c r="K45" s="462">
        <v>10916.210000000001</v>
      </c>
      <c r="L45" s="462">
        <v>0</v>
      </c>
      <c r="M45" s="462">
        <v>12665.78</v>
      </c>
      <c r="N45" s="462">
        <v>2385.4500000000003</v>
      </c>
      <c r="O45" s="462">
        <v>134.37</v>
      </c>
      <c r="P45" s="462">
        <v>11472.2</v>
      </c>
      <c r="Q45" s="462">
        <v>0</v>
      </c>
      <c r="R45" s="462">
        <v>77.81</v>
      </c>
      <c r="S45" s="462">
        <v>89325.549999999988</v>
      </c>
    </row>
    <row r="46" spans="1:19" s="496" customFormat="1" ht="11.7" customHeight="1">
      <c r="A46" s="466" t="s">
        <v>378</v>
      </c>
      <c r="B46" s="467">
        <v>0</v>
      </c>
      <c r="C46" s="467">
        <v>7185.59</v>
      </c>
      <c r="D46" s="467">
        <v>1853.8300000000002</v>
      </c>
      <c r="E46" s="467">
        <v>4779.0200000000004</v>
      </c>
      <c r="F46" s="467">
        <v>0</v>
      </c>
      <c r="G46" s="467">
        <v>283831.19</v>
      </c>
      <c r="H46" s="467">
        <v>0</v>
      </c>
      <c r="I46" s="467">
        <v>172344.26</v>
      </c>
      <c r="J46" s="467">
        <v>0</v>
      </c>
      <c r="K46" s="467">
        <v>56509.94</v>
      </c>
      <c r="L46" s="467">
        <v>-4213.51</v>
      </c>
      <c r="M46" s="467">
        <v>215612.7</v>
      </c>
      <c r="N46" s="467">
        <v>57743.07</v>
      </c>
      <c r="O46" s="467">
        <v>0</v>
      </c>
      <c r="P46" s="467">
        <v>210136.55</v>
      </c>
      <c r="Q46" s="467">
        <v>0</v>
      </c>
      <c r="R46" s="467">
        <v>106805.01000000001</v>
      </c>
      <c r="S46" s="467">
        <v>1112587.6499999999</v>
      </c>
    </row>
    <row r="47" spans="1:19" s="496" customFormat="1" ht="11.7" customHeight="1">
      <c r="A47" s="468" t="s">
        <v>379</v>
      </c>
      <c r="B47" s="459">
        <v>0</v>
      </c>
      <c r="C47" s="459">
        <v>7185.59</v>
      </c>
      <c r="D47" s="459">
        <v>1853.8300000000002</v>
      </c>
      <c r="E47" s="459">
        <v>3310.92</v>
      </c>
      <c r="F47" s="459">
        <v>0</v>
      </c>
      <c r="G47" s="459">
        <v>44859.88</v>
      </c>
      <c r="H47" s="459">
        <v>0</v>
      </c>
      <c r="I47" s="459">
        <v>71509.2</v>
      </c>
      <c r="J47" s="459">
        <v>0</v>
      </c>
      <c r="K47" s="459">
        <v>56509.94</v>
      </c>
      <c r="L47" s="459">
        <v>150.12</v>
      </c>
      <c r="M47" s="459">
        <v>137877.97</v>
      </c>
      <c r="N47" s="459">
        <v>25900.440000000002</v>
      </c>
      <c r="O47" s="459">
        <v>0</v>
      </c>
      <c r="P47" s="459">
        <v>96464.799999999988</v>
      </c>
      <c r="Q47" s="459">
        <v>0</v>
      </c>
      <c r="R47" s="459">
        <v>2089.41</v>
      </c>
      <c r="S47" s="459">
        <v>447712.10000000009</v>
      </c>
    </row>
    <row r="48" spans="1:19" s="496" customFormat="1" ht="11.7" customHeight="1">
      <c r="A48" s="461" t="s">
        <v>380</v>
      </c>
      <c r="B48" s="462">
        <v>0</v>
      </c>
      <c r="C48" s="462">
        <v>0</v>
      </c>
      <c r="D48" s="462">
        <v>3.63</v>
      </c>
      <c r="E48" s="462">
        <v>0</v>
      </c>
      <c r="F48" s="462">
        <v>0</v>
      </c>
      <c r="G48" s="462">
        <v>2630.6400000000003</v>
      </c>
      <c r="H48" s="462">
        <v>0</v>
      </c>
      <c r="I48" s="462">
        <v>586.48</v>
      </c>
      <c r="J48" s="462">
        <v>0</v>
      </c>
      <c r="K48" s="462">
        <v>1158.8200000000002</v>
      </c>
      <c r="L48" s="462">
        <v>150.12</v>
      </c>
      <c r="M48" s="462">
        <v>8953.94</v>
      </c>
      <c r="N48" s="462">
        <v>1087.1000000000001</v>
      </c>
      <c r="O48" s="462">
        <v>0</v>
      </c>
      <c r="P48" s="462">
        <v>-3077.28</v>
      </c>
      <c r="Q48" s="462">
        <v>0</v>
      </c>
      <c r="R48" s="462">
        <v>0.36</v>
      </c>
      <c r="S48" s="462">
        <v>11493.810000000003</v>
      </c>
    </row>
    <row r="49" spans="1:19" s="495" customFormat="1" ht="11.7" customHeight="1">
      <c r="A49" s="461" t="s">
        <v>381</v>
      </c>
      <c r="B49" s="462">
        <v>0</v>
      </c>
      <c r="C49" s="462">
        <v>5645.81</v>
      </c>
      <c r="D49" s="462">
        <v>388.89000000000004</v>
      </c>
      <c r="E49" s="462">
        <v>-69.77</v>
      </c>
      <c r="F49" s="462">
        <v>0</v>
      </c>
      <c r="G49" s="462">
        <v>0</v>
      </c>
      <c r="H49" s="462">
        <v>0</v>
      </c>
      <c r="I49" s="462">
        <v>808.39</v>
      </c>
      <c r="J49" s="462">
        <v>0</v>
      </c>
      <c r="K49" s="462">
        <v>6717.5899999999992</v>
      </c>
      <c r="L49" s="462">
        <v>0</v>
      </c>
      <c r="M49" s="462">
        <v>4100.9800000000005</v>
      </c>
      <c r="N49" s="462">
        <v>8.730000000000004</v>
      </c>
      <c r="O49" s="462">
        <v>0</v>
      </c>
      <c r="P49" s="462">
        <v>-193.89</v>
      </c>
      <c r="Q49" s="462">
        <v>0</v>
      </c>
      <c r="R49" s="462">
        <v>0</v>
      </c>
      <c r="S49" s="462">
        <v>17406.729999999996</v>
      </c>
    </row>
    <row r="50" spans="1:19" s="496" customFormat="1" ht="11.7" customHeight="1">
      <c r="A50" s="464" t="s">
        <v>382</v>
      </c>
      <c r="B50" s="465">
        <v>0</v>
      </c>
      <c r="C50" s="465">
        <v>0</v>
      </c>
      <c r="D50" s="465">
        <v>1374.46</v>
      </c>
      <c r="E50" s="465">
        <v>1509.7600000000002</v>
      </c>
      <c r="F50" s="465">
        <v>0</v>
      </c>
      <c r="G50" s="465">
        <v>62.1</v>
      </c>
      <c r="H50" s="465">
        <v>0</v>
      </c>
      <c r="I50" s="465">
        <v>9002.66</v>
      </c>
      <c r="J50" s="465">
        <v>0</v>
      </c>
      <c r="K50" s="465">
        <v>7070.45</v>
      </c>
      <c r="L50" s="465">
        <v>0</v>
      </c>
      <c r="M50" s="465">
        <v>9845.369999999999</v>
      </c>
      <c r="N50" s="465">
        <v>579.93000000000006</v>
      </c>
      <c r="O50" s="465">
        <v>0</v>
      </c>
      <c r="P50" s="465">
        <v>2318.17</v>
      </c>
      <c r="Q50" s="465">
        <v>0</v>
      </c>
      <c r="R50" s="465">
        <v>0</v>
      </c>
      <c r="S50" s="465">
        <v>31762.899999999994</v>
      </c>
    </row>
    <row r="51" spans="1:19" s="496" customFormat="1" ht="11.7" customHeight="1">
      <c r="A51" s="469" t="s">
        <v>383</v>
      </c>
      <c r="B51" s="470">
        <v>0</v>
      </c>
      <c r="C51" s="470">
        <v>439.53000000000009</v>
      </c>
      <c r="D51" s="470">
        <v>82.88</v>
      </c>
      <c r="E51" s="470">
        <v>690.21</v>
      </c>
      <c r="F51" s="470">
        <v>0</v>
      </c>
      <c r="G51" s="470">
        <v>9130.8599999999988</v>
      </c>
      <c r="H51" s="470">
        <v>0</v>
      </c>
      <c r="I51" s="470">
        <v>4833.7900000000009</v>
      </c>
      <c r="J51" s="470">
        <v>0</v>
      </c>
      <c r="K51" s="470">
        <v>10705.88</v>
      </c>
      <c r="L51" s="470">
        <v>0</v>
      </c>
      <c r="M51" s="470">
        <v>44125.149999999994</v>
      </c>
      <c r="N51" s="470">
        <v>1511.3700000000003</v>
      </c>
      <c r="O51" s="470">
        <v>0</v>
      </c>
      <c r="P51" s="470">
        <v>11136.32</v>
      </c>
      <c r="Q51" s="470">
        <v>0</v>
      </c>
      <c r="R51" s="470">
        <v>0</v>
      </c>
      <c r="S51" s="470">
        <v>82655.989999999991</v>
      </c>
    </row>
    <row r="52" spans="1:19" s="496" customFormat="1" ht="11.7" customHeight="1">
      <c r="A52" s="469" t="s">
        <v>384</v>
      </c>
      <c r="B52" s="470">
        <v>0</v>
      </c>
      <c r="C52" s="470">
        <v>0</v>
      </c>
      <c r="D52" s="470">
        <v>0</v>
      </c>
      <c r="E52" s="470">
        <v>0</v>
      </c>
      <c r="F52" s="470">
        <v>0</v>
      </c>
      <c r="G52" s="470">
        <v>0</v>
      </c>
      <c r="H52" s="470">
        <v>0</v>
      </c>
      <c r="I52" s="470">
        <v>0</v>
      </c>
      <c r="J52" s="470">
        <v>0</v>
      </c>
      <c r="K52" s="470">
        <v>2976.19</v>
      </c>
      <c r="L52" s="470">
        <v>0</v>
      </c>
      <c r="M52" s="470">
        <v>7.3900000000000006</v>
      </c>
      <c r="N52" s="470">
        <v>0</v>
      </c>
      <c r="O52" s="470">
        <v>0</v>
      </c>
      <c r="P52" s="470">
        <v>0</v>
      </c>
      <c r="Q52" s="470">
        <v>0</v>
      </c>
      <c r="R52" s="470">
        <v>0</v>
      </c>
      <c r="S52" s="470">
        <v>2983.58</v>
      </c>
    </row>
    <row r="53" spans="1:19" s="496" customFormat="1" ht="11.7" customHeight="1">
      <c r="A53" s="464" t="s">
        <v>385</v>
      </c>
      <c r="B53" s="465">
        <v>0</v>
      </c>
      <c r="C53" s="465">
        <v>0</v>
      </c>
      <c r="D53" s="465">
        <v>0.03</v>
      </c>
      <c r="E53" s="465">
        <v>-6.15</v>
      </c>
      <c r="F53" s="465">
        <v>0</v>
      </c>
      <c r="G53" s="465">
        <v>-66.58</v>
      </c>
      <c r="H53" s="465">
        <v>0</v>
      </c>
      <c r="I53" s="465">
        <v>1597.7</v>
      </c>
      <c r="J53" s="465">
        <v>0</v>
      </c>
      <c r="K53" s="465">
        <v>0</v>
      </c>
      <c r="L53" s="465">
        <v>0</v>
      </c>
      <c r="M53" s="465">
        <v>0.47000000000000003</v>
      </c>
      <c r="N53" s="465">
        <v>0</v>
      </c>
      <c r="O53" s="465">
        <v>0</v>
      </c>
      <c r="P53" s="465">
        <v>-3755.13</v>
      </c>
      <c r="Q53" s="465">
        <v>0</v>
      </c>
      <c r="R53" s="465">
        <v>0</v>
      </c>
      <c r="S53" s="465">
        <v>-2229.6600000000003</v>
      </c>
    </row>
    <row r="54" spans="1:19" s="496" customFormat="1" ht="11.7" customHeight="1">
      <c r="A54" s="461" t="s">
        <v>386</v>
      </c>
      <c r="B54" s="462">
        <v>0</v>
      </c>
      <c r="C54" s="462">
        <v>1100.24</v>
      </c>
      <c r="D54" s="462">
        <v>0</v>
      </c>
      <c r="E54" s="462">
        <v>-44.81</v>
      </c>
      <c r="F54" s="462">
        <v>0</v>
      </c>
      <c r="G54" s="462">
        <v>0</v>
      </c>
      <c r="H54" s="462">
        <v>0</v>
      </c>
      <c r="I54" s="462">
        <v>3511.04</v>
      </c>
      <c r="J54" s="462">
        <v>0</v>
      </c>
      <c r="K54" s="462">
        <v>1.75</v>
      </c>
      <c r="L54" s="462">
        <v>0</v>
      </c>
      <c r="M54" s="462">
        <v>7.71</v>
      </c>
      <c r="N54" s="462">
        <v>-186.05</v>
      </c>
      <c r="O54" s="462">
        <v>0</v>
      </c>
      <c r="P54" s="462">
        <v>1300.9000000000001</v>
      </c>
      <c r="Q54" s="462">
        <v>0</v>
      </c>
      <c r="R54" s="462">
        <v>0.04</v>
      </c>
      <c r="S54" s="462">
        <v>5690.8200000000006</v>
      </c>
    </row>
    <row r="55" spans="1:19" s="496" customFormat="1" ht="11.7" customHeight="1">
      <c r="A55" s="461" t="s">
        <v>387</v>
      </c>
      <c r="B55" s="462">
        <v>0</v>
      </c>
      <c r="C55" s="462">
        <v>0</v>
      </c>
      <c r="D55" s="462">
        <v>3.94</v>
      </c>
      <c r="E55" s="462">
        <v>0.32</v>
      </c>
      <c r="F55" s="462">
        <v>0</v>
      </c>
      <c r="G55" s="462">
        <v>0</v>
      </c>
      <c r="H55" s="462">
        <v>0</v>
      </c>
      <c r="I55" s="462">
        <v>328.22</v>
      </c>
      <c r="J55" s="462">
        <v>0</v>
      </c>
      <c r="K55" s="462">
        <v>345.58</v>
      </c>
      <c r="L55" s="462">
        <v>0</v>
      </c>
      <c r="M55" s="462">
        <v>672.06999999999994</v>
      </c>
      <c r="N55" s="462">
        <v>0</v>
      </c>
      <c r="O55" s="462">
        <v>0</v>
      </c>
      <c r="P55" s="462">
        <v>26.740000000000002</v>
      </c>
      <c r="Q55" s="462">
        <v>0</v>
      </c>
      <c r="R55" s="462">
        <v>0</v>
      </c>
      <c r="S55" s="462">
        <v>1376.87</v>
      </c>
    </row>
    <row r="56" spans="1:19" s="496" customFormat="1" ht="11.7" customHeight="1">
      <c r="A56" s="464" t="s">
        <v>388</v>
      </c>
      <c r="B56" s="465">
        <v>0</v>
      </c>
      <c r="C56" s="465">
        <v>0</v>
      </c>
      <c r="D56" s="465">
        <v>0</v>
      </c>
      <c r="E56" s="465">
        <v>58.19</v>
      </c>
      <c r="F56" s="465">
        <v>0</v>
      </c>
      <c r="G56" s="465">
        <v>28742.54</v>
      </c>
      <c r="H56" s="465">
        <v>0</v>
      </c>
      <c r="I56" s="465">
        <v>11388.73</v>
      </c>
      <c r="J56" s="465">
        <v>0</v>
      </c>
      <c r="K56" s="465">
        <v>0</v>
      </c>
      <c r="L56" s="465">
        <v>0</v>
      </c>
      <c r="M56" s="465">
        <v>34287.17</v>
      </c>
      <c r="N56" s="465">
        <v>22485.91</v>
      </c>
      <c r="O56" s="465">
        <v>0</v>
      </c>
      <c r="P56" s="465">
        <v>66389.61</v>
      </c>
      <c r="Q56" s="465">
        <v>0</v>
      </c>
      <c r="R56" s="465">
        <v>2089.0100000000002</v>
      </c>
      <c r="S56" s="465">
        <v>165441.16000000003</v>
      </c>
    </row>
    <row r="57" spans="1:19" s="496" customFormat="1" ht="11.7" customHeight="1">
      <c r="A57" s="461" t="s">
        <v>389</v>
      </c>
      <c r="B57" s="462">
        <v>0</v>
      </c>
      <c r="C57" s="462">
        <v>0</v>
      </c>
      <c r="D57" s="462">
        <v>0</v>
      </c>
      <c r="E57" s="462">
        <v>1173.17</v>
      </c>
      <c r="F57" s="462">
        <v>0</v>
      </c>
      <c r="G57" s="462">
        <v>4360.3099999999995</v>
      </c>
      <c r="H57" s="462">
        <v>0</v>
      </c>
      <c r="I57" s="462">
        <v>39452.19</v>
      </c>
      <c r="J57" s="462">
        <v>0</v>
      </c>
      <c r="K57" s="462">
        <v>27533.680000000004</v>
      </c>
      <c r="L57" s="462">
        <v>0</v>
      </c>
      <c r="M57" s="462">
        <v>35877.74</v>
      </c>
      <c r="N57" s="462">
        <v>413.45999999999992</v>
      </c>
      <c r="O57" s="462">
        <v>0</v>
      </c>
      <c r="P57" s="462">
        <v>22319.34</v>
      </c>
      <c r="Q57" s="462">
        <v>0</v>
      </c>
      <c r="R57" s="462">
        <v>0</v>
      </c>
      <c r="S57" s="462">
        <v>131129.89000000001</v>
      </c>
    </row>
    <row r="58" spans="1:19" s="496" customFormat="1" ht="11.7" customHeight="1">
      <c r="A58" s="466" t="s">
        <v>338</v>
      </c>
      <c r="B58" s="467">
        <v>0</v>
      </c>
      <c r="C58" s="467">
        <v>0</v>
      </c>
      <c r="D58" s="467">
        <v>0</v>
      </c>
      <c r="E58" s="467">
        <v>1468.1000000000001</v>
      </c>
      <c r="F58" s="467">
        <v>0</v>
      </c>
      <c r="G58" s="467">
        <v>238971.3</v>
      </c>
      <c r="H58" s="467">
        <v>0</v>
      </c>
      <c r="I58" s="467">
        <v>100835.06000000001</v>
      </c>
      <c r="J58" s="467">
        <v>0</v>
      </c>
      <c r="K58" s="467">
        <v>0</v>
      </c>
      <c r="L58" s="467">
        <v>-4363.63</v>
      </c>
      <c r="M58" s="467">
        <v>77734.73</v>
      </c>
      <c r="N58" s="467">
        <v>31842.63</v>
      </c>
      <c r="O58" s="467">
        <v>0</v>
      </c>
      <c r="P58" s="467">
        <v>113671.76000000001</v>
      </c>
      <c r="Q58" s="467">
        <v>0</v>
      </c>
      <c r="R58" s="467">
        <v>104715.6</v>
      </c>
      <c r="S58" s="467">
        <v>664875.55000000005</v>
      </c>
    </row>
    <row r="59" spans="1:19" s="496" customFormat="1" ht="11.7" customHeight="1">
      <c r="A59" s="464" t="s">
        <v>390</v>
      </c>
      <c r="B59" s="465">
        <v>0</v>
      </c>
      <c r="C59" s="465">
        <v>0</v>
      </c>
      <c r="D59" s="465">
        <v>0</v>
      </c>
      <c r="E59" s="465">
        <v>87.7</v>
      </c>
      <c r="F59" s="465">
        <v>0</v>
      </c>
      <c r="G59" s="465">
        <v>109833.83</v>
      </c>
      <c r="H59" s="465">
        <v>0</v>
      </c>
      <c r="I59" s="465">
        <v>25022.36</v>
      </c>
      <c r="J59" s="465">
        <v>0</v>
      </c>
      <c r="K59" s="465">
        <v>0</v>
      </c>
      <c r="L59" s="465">
        <v>0</v>
      </c>
      <c r="M59" s="465">
        <v>47555</v>
      </c>
      <c r="N59" s="465">
        <v>9168.01</v>
      </c>
      <c r="O59" s="465">
        <v>0</v>
      </c>
      <c r="P59" s="465">
        <v>53499.85</v>
      </c>
      <c r="Q59" s="465">
        <v>0</v>
      </c>
      <c r="R59" s="465">
        <v>535.16</v>
      </c>
      <c r="S59" s="465">
        <v>245701.91000000003</v>
      </c>
    </row>
    <row r="60" spans="1:19" s="496" customFormat="1" ht="11.7" customHeight="1">
      <c r="A60" s="497" t="s">
        <v>398</v>
      </c>
      <c r="B60" s="462">
        <v>0</v>
      </c>
      <c r="C60" s="462">
        <v>0</v>
      </c>
      <c r="D60" s="462">
        <v>0</v>
      </c>
      <c r="E60" s="462">
        <v>0</v>
      </c>
      <c r="F60" s="462">
        <v>0</v>
      </c>
      <c r="G60" s="462">
        <v>47157.11</v>
      </c>
      <c r="H60" s="462">
        <v>0</v>
      </c>
      <c r="I60" s="462">
        <v>47146.94</v>
      </c>
      <c r="J60" s="462">
        <v>0</v>
      </c>
      <c r="K60" s="462">
        <v>0</v>
      </c>
      <c r="L60" s="462">
        <v>-4363.63</v>
      </c>
      <c r="M60" s="462">
        <v>318.02999999999997</v>
      </c>
      <c r="N60" s="462">
        <v>0</v>
      </c>
      <c r="O60" s="462">
        <v>0</v>
      </c>
      <c r="P60" s="462">
        <v>20006.770000000004</v>
      </c>
      <c r="Q60" s="462">
        <v>0</v>
      </c>
      <c r="R60" s="462">
        <v>97846.23000000001</v>
      </c>
      <c r="S60" s="462">
        <v>208111.45000000007</v>
      </c>
    </row>
    <row r="61" spans="1:19" s="495" customFormat="1" ht="11.7" customHeight="1">
      <c r="A61" s="498" t="s">
        <v>399</v>
      </c>
      <c r="B61" s="462">
        <v>0</v>
      </c>
      <c r="C61" s="462">
        <v>0</v>
      </c>
      <c r="D61" s="462">
        <v>0</v>
      </c>
      <c r="E61" s="462">
        <v>0</v>
      </c>
      <c r="F61" s="462">
        <v>0</v>
      </c>
      <c r="G61" s="462">
        <v>16711.530000000002</v>
      </c>
      <c r="H61" s="462">
        <v>0</v>
      </c>
      <c r="I61" s="462">
        <v>18908.52</v>
      </c>
      <c r="J61" s="462">
        <v>0</v>
      </c>
      <c r="K61" s="462">
        <v>0</v>
      </c>
      <c r="L61" s="462">
        <v>498.11000000000013</v>
      </c>
      <c r="M61" s="462">
        <v>3062.38</v>
      </c>
      <c r="N61" s="462">
        <v>0</v>
      </c>
      <c r="O61" s="462">
        <v>0</v>
      </c>
      <c r="P61" s="462">
        <v>9574.5200000000041</v>
      </c>
      <c r="Q61" s="462">
        <v>0</v>
      </c>
      <c r="R61" s="462">
        <v>39143.210000000006</v>
      </c>
      <c r="S61" s="462">
        <v>87898.27</v>
      </c>
    </row>
    <row r="62" spans="1:19" s="496" customFormat="1" ht="11.7" customHeight="1">
      <c r="A62" s="499" t="s">
        <v>400</v>
      </c>
      <c r="B62" s="465">
        <v>0</v>
      </c>
      <c r="C62" s="465">
        <v>0</v>
      </c>
      <c r="D62" s="465">
        <v>0</v>
      </c>
      <c r="E62" s="465">
        <v>0</v>
      </c>
      <c r="F62" s="465">
        <v>0</v>
      </c>
      <c r="G62" s="465">
        <v>28691.980000000003</v>
      </c>
      <c r="H62" s="465">
        <v>0</v>
      </c>
      <c r="I62" s="465">
        <v>27694.97</v>
      </c>
      <c r="J62" s="465">
        <v>0</v>
      </c>
      <c r="K62" s="465">
        <v>0</v>
      </c>
      <c r="L62" s="465">
        <v>-5000.8899999999994</v>
      </c>
      <c r="M62" s="465">
        <v>-3495.2000000000003</v>
      </c>
      <c r="N62" s="465">
        <v>0</v>
      </c>
      <c r="O62" s="465">
        <v>0</v>
      </c>
      <c r="P62" s="465">
        <v>10212.819999999996</v>
      </c>
      <c r="Q62" s="465">
        <v>0</v>
      </c>
      <c r="R62" s="465">
        <v>57555.420000000006</v>
      </c>
      <c r="S62" s="465">
        <v>115659.1</v>
      </c>
    </row>
    <row r="63" spans="1:19" s="496" customFormat="1" ht="11.7" customHeight="1">
      <c r="A63" s="500" t="s">
        <v>401</v>
      </c>
      <c r="B63" s="462">
        <v>0</v>
      </c>
      <c r="C63" s="462">
        <v>0</v>
      </c>
      <c r="D63" s="462">
        <v>0</v>
      </c>
      <c r="E63" s="462">
        <v>0</v>
      </c>
      <c r="F63" s="462">
        <v>0</v>
      </c>
      <c r="G63" s="462">
        <v>1753.6</v>
      </c>
      <c r="H63" s="462">
        <v>0</v>
      </c>
      <c r="I63" s="462">
        <v>543.43000000000006</v>
      </c>
      <c r="J63" s="462">
        <v>0</v>
      </c>
      <c r="K63" s="462">
        <v>0</v>
      </c>
      <c r="L63" s="462">
        <v>139.15000000000003</v>
      </c>
      <c r="M63" s="462">
        <v>750.84999999999991</v>
      </c>
      <c r="N63" s="462">
        <v>0</v>
      </c>
      <c r="O63" s="462">
        <v>0</v>
      </c>
      <c r="P63" s="462">
        <v>219.42999999999995</v>
      </c>
      <c r="Q63" s="462">
        <v>0</v>
      </c>
      <c r="R63" s="462">
        <v>1147.5999999999999</v>
      </c>
      <c r="S63" s="462">
        <v>4554.0599999999995</v>
      </c>
    </row>
    <row r="64" spans="1:19" s="496" customFormat="1" ht="11.7" customHeight="1">
      <c r="A64" s="461" t="s">
        <v>393</v>
      </c>
      <c r="B64" s="462">
        <v>0</v>
      </c>
      <c r="C64" s="462">
        <v>0</v>
      </c>
      <c r="D64" s="462">
        <v>0</v>
      </c>
      <c r="E64" s="462">
        <v>311.81</v>
      </c>
      <c r="F64" s="462">
        <v>0</v>
      </c>
      <c r="G64" s="462">
        <v>33344.21</v>
      </c>
      <c r="H64" s="462">
        <v>0</v>
      </c>
      <c r="I64" s="462">
        <v>10541.18</v>
      </c>
      <c r="J64" s="462">
        <v>0</v>
      </c>
      <c r="K64" s="462">
        <v>0</v>
      </c>
      <c r="L64" s="462">
        <v>0</v>
      </c>
      <c r="M64" s="462">
        <v>10390.719999999999</v>
      </c>
      <c r="N64" s="462">
        <v>9031.33</v>
      </c>
      <c r="O64" s="462">
        <v>0</v>
      </c>
      <c r="P64" s="462">
        <v>14984.56</v>
      </c>
      <c r="Q64" s="462">
        <v>0</v>
      </c>
      <c r="R64" s="462">
        <v>2182.46</v>
      </c>
      <c r="S64" s="462">
        <v>80786.27</v>
      </c>
    </row>
    <row r="65" spans="1:19" s="496" customFormat="1" ht="11.7" customHeight="1">
      <c r="A65" s="464" t="s">
        <v>394</v>
      </c>
      <c r="B65" s="465">
        <v>0</v>
      </c>
      <c r="C65" s="465">
        <v>0</v>
      </c>
      <c r="D65" s="465">
        <v>0</v>
      </c>
      <c r="E65" s="465">
        <v>1068.5899999999999</v>
      </c>
      <c r="F65" s="465">
        <v>0</v>
      </c>
      <c r="G65" s="465">
        <v>48636.15</v>
      </c>
      <c r="H65" s="465">
        <v>0</v>
      </c>
      <c r="I65" s="465">
        <v>18124.59</v>
      </c>
      <c r="J65" s="465">
        <v>0</v>
      </c>
      <c r="K65" s="465">
        <v>0</v>
      </c>
      <c r="L65" s="465">
        <v>0</v>
      </c>
      <c r="M65" s="465">
        <v>19470.98</v>
      </c>
      <c r="N65" s="465">
        <v>13643.28</v>
      </c>
      <c r="O65" s="465">
        <v>0</v>
      </c>
      <c r="P65" s="465">
        <v>25180.58</v>
      </c>
      <c r="Q65" s="465">
        <v>0</v>
      </c>
      <c r="R65" s="465">
        <v>4151.75</v>
      </c>
      <c r="S65" s="465">
        <v>130275.92</v>
      </c>
    </row>
    <row r="66" spans="1:19" s="496" customFormat="1" ht="11.7" customHeight="1">
      <c r="A66" s="466" t="s">
        <v>395</v>
      </c>
      <c r="B66" s="467">
        <v>4338.7800000000007</v>
      </c>
      <c r="C66" s="467">
        <v>11247.01</v>
      </c>
      <c r="D66" s="467">
        <v>3554.6000000000004</v>
      </c>
      <c r="E66" s="467">
        <v>6640.96</v>
      </c>
      <c r="F66" s="467">
        <v>4709.93</v>
      </c>
      <c r="G66" s="467">
        <v>298422.82</v>
      </c>
      <c r="H66" s="467">
        <v>113896.26</v>
      </c>
      <c r="I66" s="467">
        <v>172274.85</v>
      </c>
      <c r="J66" s="467">
        <v>-18.200000000000017</v>
      </c>
      <c r="K66" s="467">
        <v>169175.59999999998</v>
      </c>
      <c r="L66" s="467">
        <v>-4213.51</v>
      </c>
      <c r="M66" s="467">
        <v>413527.97</v>
      </c>
      <c r="N66" s="467">
        <v>60568.9</v>
      </c>
      <c r="O66" s="467">
        <v>17453.05</v>
      </c>
      <c r="P66" s="467">
        <v>486142.06999999995</v>
      </c>
      <c r="Q66" s="467">
        <v>3232.99</v>
      </c>
      <c r="R66" s="467">
        <v>106882.82</v>
      </c>
      <c r="S66" s="467">
        <v>1867836.9000000004</v>
      </c>
    </row>
    <row r="67" spans="1:19" s="496" customFormat="1" ht="6.75" customHeight="1" thickBot="1">
      <c r="A67" s="471"/>
      <c r="B67" s="471"/>
      <c r="C67" s="472"/>
      <c r="D67" s="472"/>
      <c r="E67" s="472"/>
      <c r="F67" s="472"/>
      <c r="G67" s="472"/>
      <c r="H67" s="472"/>
      <c r="I67" s="472"/>
      <c r="J67" s="472"/>
      <c r="K67" s="472"/>
      <c r="L67" s="472"/>
      <c r="M67" s="472"/>
      <c r="N67" s="472"/>
      <c r="O67" s="472"/>
      <c r="P67" s="472"/>
      <c r="Q67" s="472"/>
      <c r="R67" s="472"/>
      <c r="S67" s="472"/>
    </row>
    <row r="68" spans="1:19" s="496" customFormat="1" ht="17.25" customHeight="1" thickTop="1">
      <c r="A68" s="507"/>
      <c r="B68" s="479"/>
      <c r="C68" s="462"/>
      <c r="D68" s="462"/>
      <c r="E68" s="462"/>
      <c r="F68" s="462"/>
      <c r="G68" s="462"/>
      <c r="H68" s="462"/>
      <c r="I68" s="462"/>
      <c r="J68" s="462"/>
      <c r="K68" s="462"/>
      <c r="L68" s="462"/>
      <c r="M68" s="462"/>
      <c r="N68" s="462"/>
      <c r="O68" s="462"/>
      <c r="P68" s="462"/>
      <c r="Q68" s="462"/>
      <c r="R68" s="462"/>
      <c r="S68" s="462"/>
    </row>
    <row r="69" spans="1:19">
      <c r="A69" s="473" t="s">
        <v>402</v>
      </c>
    </row>
    <row r="70" spans="1:19" s="494" customFormat="1">
      <c r="A70" s="508" t="s">
        <v>124</v>
      </c>
    </row>
    <row r="71" spans="1:19" s="494" customFormat="1" ht="13.5" customHeight="1">
      <c r="A71" s="508" t="s">
        <v>125</v>
      </c>
      <c r="B71" s="509"/>
      <c r="C71" s="501"/>
      <c r="D71" s="501"/>
      <c r="E71" s="501"/>
      <c r="F71" s="501"/>
      <c r="G71" s="501"/>
      <c r="H71" s="501"/>
      <c r="I71" s="501"/>
      <c r="J71" s="501"/>
      <c r="K71" s="501"/>
      <c r="L71" s="501"/>
      <c r="M71" s="501"/>
      <c r="N71" s="501"/>
      <c r="O71" s="501"/>
      <c r="P71" s="501"/>
      <c r="Q71" s="501"/>
      <c r="R71" s="501"/>
      <c r="S71" s="501"/>
    </row>
    <row r="72" spans="1:19">
      <c r="A72" s="473" t="s">
        <v>126</v>
      </c>
      <c r="B72" s="510"/>
    </row>
    <row r="73" spans="1:19">
      <c r="A73" s="473" t="s">
        <v>127</v>
      </c>
    </row>
    <row r="74" spans="1:19">
      <c r="A74" s="473" t="s">
        <v>128</v>
      </c>
    </row>
    <row r="75" spans="1:19" s="496" customFormat="1" ht="13.8">
      <c r="A75" s="67" t="s">
        <v>129</v>
      </c>
      <c r="B75" s="494"/>
      <c r="C75" s="462"/>
      <c r="D75" s="462"/>
      <c r="E75" s="462"/>
      <c r="F75" s="462"/>
      <c r="G75" s="462"/>
      <c r="H75" s="462"/>
      <c r="I75" s="462"/>
      <c r="J75" s="462"/>
      <c r="K75" s="462"/>
      <c r="L75" s="462"/>
      <c r="M75" s="462"/>
      <c r="N75" s="462"/>
      <c r="O75" s="462"/>
      <c r="P75" s="462"/>
      <c r="Q75" s="462"/>
      <c r="R75" s="462"/>
      <c r="S75" s="462"/>
    </row>
    <row r="76" spans="1:19" ht="13.8">
      <c r="A76" s="67" t="s">
        <v>130</v>
      </c>
    </row>
    <row r="77" spans="1:19" ht="13.8">
      <c r="A77" s="67" t="s">
        <v>131</v>
      </c>
    </row>
    <row r="78" spans="1:19" s="444" customFormat="1" ht="13.8">
      <c r="A78" s="67" t="s">
        <v>132</v>
      </c>
    </row>
    <row r="79" spans="1:19" ht="13.8">
      <c r="A79" s="67" t="s">
        <v>133</v>
      </c>
    </row>
    <row r="80" spans="1:19" ht="13.8">
      <c r="A80" s="67" t="s">
        <v>134</v>
      </c>
      <c r="S80" s="511"/>
    </row>
    <row r="81" spans="1:19" ht="13.8">
      <c r="A81" s="233"/>
      <c r="S81" s="506"/>
    </row>
    <row r="82" spans="1:19" ht="13.8">
      <c r="A82" s="67"/>
      <c r="S82" s="506"/>
    </row>
    <row r="83" spans="1:19" ht="13.8">
      <c r="A83" s="67"/>
      <c r="S83" s="506"/>
    </row>
    <row r="84" spans="1:19">
      <c r="S84" s="506"/>
    </row>
    <row r="85" spans="1:19">
      <c r="S85" s="506"/>
    </row>
    <row r="86" spans="1:19">
      <c r="S86" s="506"/>
    </row>
    <row r="87" spans="1:19">
      <c r="S87" s="506"/>
    </row>
    <row r="88" spans="1:19">
      <c r="S88" s="506"/>
    </row>
    <row r="89" spans="1:19">
      <c r="S89" s="506"/>
    </row>
    <row r="90" spans="1:19">
      <c r="S90" s="506"/>
    </row>
    <row r="91" spans="1:19">
      <c r="S91" s="506"/>
    </row>
    <row r="92" spans="1:19">
      <c r="S92" s="506"/>
    </row>
    <row r="93" spans="1:19">
      <c r="S93" s="506"/>
    </row>
    <row r="94" spans="1:19">
      <c r="S94" s="506"/>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DB8F-C7FF-4FE1-945B-D0B9CCA811B4}">
  <sheetPr codeName="Hoja15"/>
  <dimension ref="A1:V81"/>
  <sheetViews>
    <sheetView showGridLines="0" zoomScale="70" zoomScaleNormal="70" workbookViewId="0">
      <selection activeCell="A60" sqref="A60"/>
    </sheetView>
  </sheetViews>
  <sheetFormatPr baseColWidth="10" defaultColWidth="7.33203125" defaultRowHeight="13.2"/>
  <cols>
    <col min="1" max="1" width="45.33203125" style="504" customWidth="1"/>
    <col min="2" max="2" width="12.44140625" style="504" customWidth="1"/>
    <col min="3" max="18" width="12.44140625" style="482" customWidth="1"/>
    <col min="19" max="19" width="11.5546875" style="482" customWidth="1"/>
    <col min="20" max="16384" width="7.33203125" style="482"/>
  </cols>
  <sheetData>
    <row r="1" spans="1:22" s="484" customFormat="1" ht="32.1" customHeight="1">
      <c r="A1" s="36" t="s">
        <v>21</v>
      </c>
      <c r="B1" s="36"/>
      <c r="C1" s="36"/>
      <c r="D1" s="36"/>
      <c r="E1" s="36"/>
      <c r="F1" s="36"/>
      <c r="G1" s="36"/>
      <c r="H1" s="36"/>
      <c r="I1" s="36"/>
      <c r="J1" s="36"/>
      <c r="K1" s="36"/>
      <c r="L1" s="36"/>
      <c r="M1" s="36"/>
      <c r="N1" s="36"/>
      <c r="O1" s="36"/>
      <c r="P1" s="36"/>
      <c r="Q1" s="36"/>
      <c r="R1" s="36"/>
    </row>
    <row r="2" spans="1:22" s="485" customFormat="1" ht="18" customHeight="1">
      <c r="A2" s="39" t="s">
        <v>137</v>
      </c>
      <c r="B2" s="39"/>
      <c r="C2" s="39"/>
      <c r="D2" s="39"/>
      <c r="E2" s="39"/>
      <c r="F2" s="39"/>
      <c r="G2" s="39"/>
      <c r="H2" s="39"/>
      <c r="I2" s="39"/>
      <c r="J2" s="39"/>
      <c r="K2" s="39"/>
      <c r="L2" s="39"/>
      <c r="M2" s="39"/>
      <c r="N2" s="39"/>
      <c r="O2" s="39"/>
      <c r="P2" s="39"/>
      <c r="Q2" s="39"/>
      <c r="R2" s="39"/>
    </row>
    <row r="3" spans="1:22" s="487" customFormat="1" ht="18.75" customHeight="1">
      <c r="A3" s="42" t="s">
        <v>404</v>
      </c>
      <c r="B3" s="42"/>
      <c r="C3" s="42"/>
      <c r="D3" s="42"/>
      <c r="E3" s="42"/>
      <c r="F3" s="42"/>
      <c r="G3" s="42"/>
      <c r="H3" s="42"/>
      <c r="I3" s="42"/>
      <c r="J3" s="42"/>
      <c r="K3" s="42"/>
      <c r="L3" s="42"/>
      <c r="M3" s="42"/>
      <c r="N3" s="42"/>
      <c r="O3" s="42"/>
      <c r="P3" s="42"/>
      <c r="Q3" s="42"/>
      <c r="R3" s="42"/>
    </row>
    <row r="4" spans="1:22" ht="7.5" customHeight="1" thickBot="1">
      <c r="A4" s="488"/>
      <c r="B4" s="488"/>
      <c r="C4" s="488"/>
      <c r="D4" s="488"/>
      <c r="E4" s="488"/>
      <c r="F4" s="488"/>
      <c r="G4" s="488"/>
      <c r="H4" s="488"/>
      <c r="I4" s="488"/>
      <c r="J4" s="488"/>
      <c r="K4" s="488"/>
      <c r="L4" s="488"/>
      <c r="M4" s="488"/>
      <c r="N4" s="488"/>
      <c r="O4" s="488"/>
      <c r="P4" s="488"/>
      <c r="Q4" s="488"/>
      <c r="R4" s="488"/>
    </row>
    <row r="5" spans="1:22" s="491" customFormat="1" ht="80.099999999999994" customHeight="1" thickTop="1">
      <c r="A5" s="489" t="s">
        <v>342</v>
      </c>
      <c r="B5" s="424" t="s">
        <v>303</v>
      </c>
      <c r="C5" s="490" t="s">
        <v>302</v>
      </c>
      <c r="D5" s="490" t="s">
        <v>181</v>
      </c>
      <c r="E5" s="490" t="s">
        <v>182</v>
      </c>
      <c r="F5" s="490" t="s">
        <v>183</v>
      </c>
      <c r="G5" s="424" t="s">
        <v>184</v>
      </c>
      <c r="H5" s="490" t="s">
        <v>185</v>
      </c>
      <c r="I5" s="490" t="s">
        <v>186</v>
      </c>
      <c r="J5" s="490" t="s">
        <v>403</v>
      </c>
      <c r="K5" s="424" t="s">
        <v>188</v>
      </c>
      <c r="L5" s="490" t="s">
        <v>189</v>
      </c>
      <c r="M5" s="490" t="s">
        <v>190</v>
      </c>
      <c r="N5" s="490" t="s">
        <v>239</v>
      </c>
      <c r="O5" s="490" t="s">
        <v>192</v>
      </c>
      <c r="P5" s="490" t="s">
        <v>193</v>
      </c>
      <c r="Q5" s="490" t="s">
        <v>194</v>
      </c>
      <c r="R5" s="490" t="s">
        <v>195</v>
      </c>
      <c r="S5" s="490" t="s">
        <v>405</v>
      </c>
    </row>
    <row r="6" spans="1:22" s="493" customFormat="1" ht="2.25" customHeight="1">
      <c r="A6" s="492"/>
      <c r="B6" s="492"/>
      <c r="C6" s="492"/>
      <c r="D6" s="492"/>
      <c r="E6" s="492"/>
      <c r="F6" s="492"/>
      <c r="G6" s="492"/>
      <c r="H6" s="492"/>
      <c r="I6" s="492"/>
      <c r="J6" s="492"/>
      <c r="K6" s="492"/>
      <c r="L6" s="492"/>
      <c r="M6" s="492"/>
      <c r="N6" s="492"/>
      <c r="O6" s="492"/>
      <c r="P6" s="492"/>
      <c r="Q6" s="492"/>
      <c r="R6" s="492"/>
    </row>
    <row r="7" spans="1:22" s="493" customFormat="1" ht="5.25" customHeight="1">
      <c r="A7" s="494"/>
      <c r="B7" s="494"/>
    </row>
    <row r="8" spans="1:22" s="495" customFormat="1" ht="11.7" customHeight="1">
      <c r="A8" s="458" t="s">
        <v>343</v>
      </c>
      <c r="B8" s="512">
        <v>23.267036350489892</v>
      </c>
      <c r="C8" s="512">
        <v>17.633912777698889</v>
      </c>
      <c r="D8" s="512">
        <v>-17.459018914347226</v>
      </c>
      <c r="E8" s="512">
        <v>58.145378496588151</v>
      </c>
      <c r="F8" s="512">
        <v>73.92019832285726</v>
      </c>
      <c r="G8" s="512">
        <v>59.391030932069732</v>
      </c>
      <c r="H8" s="512">
        <v>39.345042579639845</v>
      </c>
      <c r="I8" s="512">
        <v>0</v>
      </c>
      <c r="J8" s="512">
        <v>0.56547154150626167</v>
      </c>
      <c r="K8" s="512">
        <v>26.550033979137556</v>
      </c>
      <c r="L8" s="512">
        <v>0</v>
      </c>
      <c r="M8" s="512">
        <v>43.288906556150216</v>
      </c>
      <c r="N8" s="512">
        <v>0</v>
      </c>
      <c r="O8" s="512">
        <v>58.061397341634922</v>
      </c>
      <c r="P8" s="512">
        <v>63.918712533779619</v>
      </c>
      <c r="Q8" s="512">
        <v>32.102582179293449</v>
      </c>
      <c r="R8" s="512">
        <v>0</v>
      </c>
      <c r="S8" s="512">
        <v>44.320957611356846</v>
      </c>
      <c r="U8" s="513"/>
      <c r="V8" s="513"/>
    </row>
    <row r="9" spans="1:22" s="495" customFormat="1" ht="11.7" customHeight="1">
      <c r="A9" s="461" t="s">
        <v>344</v>
      </c>
      <c r="B9" s="514">
        <v>82.503207094651117</v>
      </c>
      <c r="C9" s="514">
        <v>0</v>
      </c>
      <c r="D9" s="514">
        <v>7.2596620827156064</v>
      </c>
      <c r="E9" s="514">
        <v>0</v>
      </c>
      <c r="F9" s="514">
        <v>0</v>
      </c>
      <c r="G9" s="514">
        <v>0</v>
      </c>
      <c r="H9" s="514">
        <v>11.084406462793666</v>
      </c>
      <c r="I9" s="514">
        <v>0</v>
      </c>
      <c r="J9" s="514">
        <v>0</v>
      </c>
      <c r="K9" s="514">
        <v>54.102604926994758</v>
      </c>
      <c r="L9" s="514">
        <v>0</v>
      </c>
      <c r="M9" s="514">
        <v>-803.41286983193822</v>
      </c>
      <c r="N9" s="514">
        <v>0</v>
      </c>
      <c r="O9" s="514">
        <v>0</v>
      </c>
      <c r="P9" s="514">
        <v>210.50646345078152</v>
      </c>
      <c r="Q9" s="514">
        <v>0</v>
      </c>
      <c r="R9" s="514">
        <v>0</v>
      </c>
      <c r="S9" s="514">
        <v>134.19456335036872</v>
      </c>
      <c r="U9" s="513"/>
      <c r="V9" s="513"/>
    </row>
    <row r="10" spans="1:22" s="496" customFormat="1" ht="11.7" customHeight="1">
      <c r="A10" s="461" t="s">
        <v>345</v>
      </c>
      <c r="B10" s="514">
        <v>1.8819428031198298</v>
      </c>
      <c r="C10" s="514">
        <v>0</v>
      </c>
      <c r="D10" s="514">
        <v>-14.583321059298319</v>
      </c>
      <c r="E10" s="514">
        <v>0</v>
      </c>
      <c r="F10" s="514">
        <v>0</v>
      </c>
      <c r="G10" s="514">
        <v>0</v>
      </c>
      <c r="H10" s="514">
        <v>-4.3073985953379612</v>
      </c>
      <c r="I10" s="514">
        <v>0</v>
      </c>
      <c r="J10" s="514">
        <v>0</v>
      </c>
      <c r="K10" s="514">
        <v>0</v>
      </c>
      <c r="L10" s="514">
        <v>0</v>
      </c>
      <c r="M10" s="514">
        <v>5.8967694796722512</v>
      </c>
      <c r="N10" s="514">
        <v>0</v>
      </c>
      <c r="O10" s="514">
        <v>0</v>
      </c>
      <c r="P10" s="514">
        <v>3.5091397446900006</v>
      </c>
      <c r="Q10" s="514">
        <v>0</v>
      </c>
      <c r="R10" s="514">
        <v>0</v>
      </c>
      <c r="S10" s="514">
        <v>1.2485044454070999</v>
      </c>
      <c r="U10" s="513"/>
      <c r="V10" s="513"/>
    </row>
    <row r="11" spans="1:22" s="496" customFormat="1" ht="11.7" customHeight="1">
      <c r="A11" s="464" t="s">
        <v>317</v>
      </c>
      <c r="B11" s="515">
        <v>1.3271783035199076</v>
      </c>
      <c r="C11" s="515">
        <v>0</v>
      </c>
      <c r="D11" s="515">
        <v>-27.71585051546392</v>
      </c>
      <c r="E11" s="515">
        <v>0</v>
      </c>
      <c r="F11" s="515">
        <v>0</v>
      </c>
      <c r="G11" s="515">
        <v>0</v>
      </c>
      <c r="H11" s="515">
        <v>2.258085431539381</v>
      </c>
      <c r="I11" s="515">
        <v>0</v>
      </c>
      <c r="J11" s="515">
        <v>33.984870926787984</v>
      </c>
      <c r="K11" s="515">
        <v>1.2536168580576734</v>
      </c>
      <c r="L11" s="515">
        <v>0</v>
      </c>
      <c r="M11" s="515">
        <v>16.522753257669081</v>
      </c>
      <c r="N11" s="515">
        <v>0</v>
      </c>
      <c r="O11" s="515">
        <v>0</v>
      </c>
      <c r="P11" s="515">
        <v>0.84956235835769445</v>
      </c>
      <c r="Q11" s="515">
        <v>0</v>
      </c>
      <c r="R11" s="515">
        <v>0</v>
      </c>
      <c r="S11" s="515">
        <v>3.773258533960294</v>
      </c>
      <c r="U11" s="513"/>
      <c r="V11" s="513"/>
    </row>
    <row r="12" spans="1:22" s="496" customFormat="1" ht="11.7" customHeight="1">
      <c r="A12" s="461" t="s">
        <v>346</v>
      </c>
      <c r="B12" s="514">
        <v>2.6823054367158585</v>
      </c>
      <c r="C12" s="514">
        <v>0</v>
      </c>
      <c r="D12" s="514">
        <v>0</v>
      </c>
      <c r="E12" s="514">
        <v>0</v>
      </c>
      <c r="F12" s="514">
        <v>0</v>
      </c>
      <c r="G12" s="514">
        <v>0</v>
      </c>
      <c r="H12" s="514">
        <v>-4.5756550081484271</v>
      </c>
      <c r="I12" s="514">
        <v>0</v>
      </c>
      <c r="J12" s="514">
        <v>0</v>
      </c>
      <c r="K12" s="514">
        <v>0</v>
      </c>
      <c r="L12" s="514">
        <v>0</v>
      </c>
      <c r="M12" s="514">
        <v>0</v>
      </c>
      <c r="N12" s="514">
        <v>0</v>
      </c>
      <c r="O12" s="514">
        <v>0</v>
      </c>
      <c r="P12" s="514">
        <v>0</v>
      </c>
      <c r="Q12" s="514">
        <v>0</v>
      </c>
      <c r="R12" s="514">
        <v>0</v>
      </c>
      <c r="S12" s="514">
        <v>0.35141718066478439</v>
      </c>
      <c r="U12" s="513"/>
      <c r="V12" s="513"/>
    </row>
    <row r="13" spans="1:22" s="496" customFormat="1" ht="11.7" customHeight="1">
      <c r="A13" s="461" t="s">
        <v>347</v>
      </c>
      <c r="B13" s="514">
        <v>0</v>
      </c>
      <c r="C13" s="514">
        <v>0</v>
      </c>
      <c r="D13" s="514">
        <v>0</v>
      </c>
      <c r="E13" s="514">
        <v>0</v>
      </c>
      <c r="F13" s="514">
        <v>0</v>
      </c>
      <c r="G13" s="514">
        <v>0</v>
      </c>
      <c r="H13" s="514">
        <v>0</v>
      </c>
      <c r="I13" s="514">
        <v>0</v>
      </c>
      <c r="J13" s="514">
        <v>0</v>
      </c>
      <c r="K13" s="514">
        <v>0</v>
      </c>
      <c r="L13" s="514">
        <v>0</v>
      </c>
      <c r="M13" s="514">
        <v>0</v>
      </c>
      <c r="N13" s="514">
        <v>0</v>
      </c>
      <c r="O13" s="514">
        <v>0</v>
      </c>
      <c r="P13" s="514">
        <v>0</v>
      </c>
      <c r="Q13" s="514">
        <v>0</v>
      </c>
      <c r="R13" s="514">
        <v>0</v>
      </c>
      <c r="S13" s="514">
        <v>0</v>
      </c>
      <c r="U13" s="513"/>
      <c r="V13" s="513"/>
    </row>
    <row r="14" spans="1:22" s="496" customFormat="1" ht="11.7" customHeight="1">
      <c r="A14" s="464" t="s">
        <v>316</v>
      </c>
      <c r="B14" s="515">
        <v>2.3328852986971507</v>
      </c>
      <c r="C14" s="515">
        <v>0</v>
      </c>
      <c r="D14" s="515">
        <v>-26.133157502038827</v>
      </c>
      <c r="E14" s="515">
        <v>0</v>
      </c>
      <c r="F14" s="515">
        <v>0</v>
      </c>
      <c r="G14" s="515">
        <v>0</v>
      </c>
      <c r="H14" s="515">
        <v>-5.4494609739447037</v>
      </c>
      <c r="I14" s="515">
        <v>0</v>
      </c>
      <c r="J14" s="515">
        <v>-214.41950349338489</v>
      </c>
      <c r="K14" s="515">
        <v>22.200577835756992</v>
      </c>
      <c r="L14" s="515">
        <v>0</v>
      </c>
      <c r="M14" s="515">
        <v>57.57021728590621</v>
      </c>
      <c r="N14" s="515">
        <v>0</v>
      </c>
      <c r="O14" s="515">
        <v>0</v>
      </c>
      <c r="P14" s="515">
        <v>67.267914479705453</v>
      </c>
      <c r="Q14" s="515">
        <v>0</v>
      </c>
      <c r="R14" s="515">
        <v>0</v>
      </c>
      <c r="S14" s="515">
        <v>38.045665688877236</v>
      </c>
      <c r="U14" s="513"/>
      <c r="V14" s="513"/>
    </row>
    <row r="15" spans="1:22" s="496" customFormat="1" ht="11.7" customHeight="1">
      <c r="A15" s="461" t="s">
        <v>348</v>
      </c>
      <c r="B15" s="514">
        <v>0</v>
      </c>
      <c r="C15" s="514">
        <v>0</v>
      </c>
      <c r="D15" s="514">
        <v>0</v>
      </c>
      <c r="E15" s="514">
        <v>0</v>
      </c>
      <c r="F15" s="514">
        <v>0</v>
      </c>
      <c r="G15" s="514">
        <v>0</v>
      </c>
      <c r="H15" s="514">
        <v>-14.551829936445321</v>
      </c>
      <c r="I15" s="514">
        <v>0</v>
      </c>
      <c r="J15" s="514">
        <v>0</v>
      </c>
      <c r="K15" s="514">
        <v>2.1240609220411346</v>
      </c>
      <c r="L15" s="514">
        <v>0</v>
      </c>
      <c r="M15" s="514">
        <v>94.059384637452496</v>
      </c>
      <c r="N15" s="514">
        <v>0</v>
      </c>
      <c r="O15" s="514">
        <v>0</v>
      </c>
      <c r="P15" s="514">
        <v>18.636931212513623</v>
      </c>
      <c r="Q15" s="514">
        <v>0</v>
      </c>
      <c r="R15" s="514">
        <v>0</v>
      </c>
      <c r="S15" s="514">
        <v>31.343344302752111</v>
      </c>
      <c r="U15" s="513"/>
      <c r="V15" s="513"/>
    </row>
    <row r="16" spans="1:22" s="496" customFormat="1" ht="11.7" customHeight="1">
      <c r="A16" s="461" t="s">
        <v>349</v>
      </c>
      <c r="B16" s="514">
        <v>0</v>
      </c>
      <c r="C16" s="514">
        <v>0</v>
      </c>
      <c r="D16" s="514">
        <v>0</v>
      </c>
      <c r="E16" s="514">
        <v>0</v>
      </c>
      <c r="F16" s="514">
        <v>0</v>
      </c>
      <c r="G16" s="514">
        <v>0</v>
      </c>
      <c r="H16" s="514">
        <v>-7.2343632253202728</v>
      </c>
      <c r="I16" s="514">
        <v>0</v>
      </c>
      <c r="J16" s="514">
        <v>0</v>
      </c>
      <c r="K16" s="514">
        <v>194.62212439034917</v>
      </c>
      <c r="L16" s="514">
        <v>0</v>
      </c>
      <c r="M16" s="514">
        <v>4.569750432446563</v>
      </c>
      <c r="N16" s="514">
        <v>0</v>
      </c>
      <c r="O16" s="514">
        <v>0</v>
      </c>
      <c r="P16" s="514">
        <v>259.71695311677632</v>
      </c>
      <c r="Q16" s="514">
        <v>0</v>
      </c>
      <c r="R16" s="514">
        <v>0</v>
      </c>
      <c r="S16" s="514">
        <v>196.28103063667805</v>
      </c>
      <c r="U16" s="513"/>
      <c r="V16" s="513"/>
    </row>
    <row r="17" spans="1:22" s="496" customFormat="1" ht="11.7" customHeight="1">
      <c r="A17" s="464" t="s">
        <v>350</v>
      </c>
      <c r="B17" s="515">
        <v>0</v>
      </c>
      <c r="C17" s="515">
        <v>-30.344827586206897</v>
      </c>
      <c r="D17" s="515">
        <v>0</v>
      </c>
      <c r="E17" s="515">
        <v>0</v>
      </c>
      <c r="F17" s="515">
        <v>0</v>
      </c>
      <c r="G17" s="515">
        <v>44.114724325806129</v>
      </c>
      <c r="H17" s="515">
        <v>54.980946672678691</v>
      </c>
      <c r="I17" s="515">
        <v>0</v>
      </c>
      <c r="J17" s="515">
        <v>0</v>
      </c>
      <c r="K17" s="515">
        <v>56.096699222296152</v>
      </c>
      <c r="L17" s="515">
        <v>0</v>
      </c>
      <c r="M17" s="515">
        <v>69.3120389406036</v>
      </c>
      <c r="N17" s="515">
        <v>0</v>
      </c>
      <c r="O17" s="515">
        <v>58.061397341634922</v>
      </c>
      <c r="P17" s="515">
        <v>61.735762080247646</v>
      </c>
      <c r="Q17" s="515">
        <v>0</v>
      </c>
      <c r="R17" s="515">
        <v>0</v>
      </c>
      <c r="S17" s="515">
        <v>60.974749898375954</v>
      </c>
      <c r="U17" s="513"/>
      <c r="V17" s="513"/>
    </row>
    <row r="18" spans="1:22" s="496" customFormat="1" ht="11.7" customHeight="1">
      <c r="A18" s="461" t="s">
        <v>351</v>
      </c>
      <c r="B18" s="514">
        <v>0</v>
      </c>
      <c r="C18" s="514">
        <v>0</v>
      </c>
      <c r="D18" s="514">
        <v>0</v>
      </c>
      <c r="E18" s="514">
        <v>0</v>
      </c>
      <c r="F18" s="514">
        <v>0</v>
      </c>
      <c r="G18" s="514">
        <v>0</v>
      </c>
      <c r="H18" s="514">
        <v>0</v>
      </c>
      <c r="I18" s="514">
        <v>0</v>
      </c>
      <c r="J18" s="514">
        <v>0</v>
      </c>
      <c r="K18" s="514">
        <v>0</v>
      </c>
      <c r="L18" s="514">
        <v>0</v>
      </c>
      <c r="M18" s="514">
        <v>0</v>
      </c>
      <c r="N18" s="514">
        <v>0</v>
      </c>
      <c r="O18" s="514">
        <v>0</v>
      </c>
      <c r="P18" s="514">
        <v>0</v>
      </c>
      <c r="Q18" s="514">
        <v>0</v>
      </c>
      <c r="R18" s="514">
        <v>0</v>
      </c>
      <c r="S18" s="514">
        <v>0</v>
      </c>
      <c r="U18" s="513"/>
      <c r="V18" s="513"/>
    </row>
    <row r="19" spans="1:22" s="496" customFormat="1" ht="11.7" customHeight="1">
      <c r="A19" s="461" t="s">
        <v>352</v>
      </c>
      <c r="B19" s="514">
        <v>11.266272520422246</v>
      </c>
      <c r="C19" s="514">
        <v>0</v>
      </c>
      <c r="D19" s="514">
        <v>21.893959795333217</v>
      </c>
      <c r="E19" s="514">
        <v>0</v>
      </c>
      <c r="F19" s="514">
        <v>0</v>
      </c>
      <c r="G19" s="514">
        <v>0</v>
      </c>
      <c r="H19" s="514">
        <v>30.58732706034619</v>
      </c>
      <c r="I19" s="514">
        <v>0</v>
      </c>
      <c r="J19" s="514">
        <v>61.311619718309863</v>
      </c>
      <c r="K19" s="514">
        <v>5.7610084545460554</v>
      </c>
      <c r="L19" s="514">
        <v>0</v>
      </c>
      <c r="M19" s="514">
        <v>15.949563791060955</v>
      </c>
      <c r="N19" s="514">
        <v>0</v>
      </c>
      <c r="O19" s="514">
        <v>0</v>
      </c>
      <c r="P19" s="514">
        <v>4.247782865091895</v>
      </c>
      <c r="Q19" s="514">
        <v>0</v>
      </c>
      <c r="R19" s="514">
        <v>0</v>
      </c>
      <c r="S19" s="514">
        <v>10.308906812190326</v>
      </c>
      <c r="U19" s="513"/>
      <c r="V19" s="513"/>
    </row>
    <row r="20" spans="1:22" s="496" customFormat="1" ht="11.7" customHeight="1">
      <c r="A20" s="464" t="s">
        <v>353</v>
      </c>
      <c r="B20" s="515">
        <v>3.4311699049193884</v>
      </c>
      <c r="C20" s="515">
        <v>0</v>
      </c>
      <c r="D20" s="515">
        <v>166.66666666666669</v>
      </c>
      <c r="E20" s="515">
        <v>0</v>
      </c>
      <c r="F20" s="515">
        <v>0</v>
      </c>
      <c r="G20" s="515">
        <v>0</v>
      </c>
      <c r="H20" s="515">
        <v>132.14664766352308</v>
      </c>
      <c r="I20" s="515">
        <v>0</v>
      </c>
      <c r="J20" s="515">
        <v>0</v>
      </c>
      <c r="K20" s="515">
        <v>-1650.0672861262415</v>
      </c>
      <c r="L20" s="515">
        <v>0</v>
      </c>
      <c r="M20" s="515">
        <v>46.332265852878095</v>
      </c>
      <c r="N20" s="515">
        <v>0</v>
      </c>
      <c r="O20" s="515">
        <v>0</v>
      </c>
      <c r="P20" s="515">
        <v>626.25073984519452</v>
      </c>
      <c r="Q20" s="515">
        <v>0</v>
      </c>
      <c r="R20" s="515">
        <v>0</v>
      </c>
      <c r="S20" s="515">
        <v>191.32806588869968</v>
      </c>
      <c r="U20" s="513"/>
      <c r="V20" s="513"/>
    </row>
    <row r="21" spans="1:22" s="496" customFormat="1" ht="11.7" customHeight="1">
      <c r="A21" s="461" t="s">
        <v>354</v>
      </c>
      <c r="B21" s="514">
        <v>4.0561622464898601</v>
      </c>
      <c r="C21" s="514">
        <v>0</v>
      </c>
      <c r="D21" s="514">
        <v>0</v>
      </c>
      <c r="E21" s="514">
        <v>0</v>
      </c>
      <c r="F21" s="514">
        <v>0</v>
      </c>
      <c r="G21" s="514">
        <v>0</v>
      </c>
      <c r="H21" s="514">
        <v>0</v>
      </c>
      <c r="I21" s="514">
        <v>0</v>
      </c>
      <c r="J21" s="514">
        <v>0</v>
      </c>
      <c r="K21" s="514">
        <v>0</v>
      </c>
      <c r="L21" s="514">
        <v>0</v>
      </c>
      <c r="M21" s="514">
        <v>0</v>
      </c>
      <c r="N21" s="514">
        <v>0</v>
      </c>
      <c r="O21" s="514">
        <v>0</v>
      </c>
      <c r="P21" s="514">
        <v>0</v>
      </c>
      <c r="Q21" s="514">
        <v>0</v>
      </c>
      <c r="R21" s="514">
        <v>0</v>
      </c>
      <c r="S21" s="514">
        <v>4.0561622464898601</v>
      </c>
      <c r="U21" s="513"/>
      <c r="V21" s="513"/>
    </row>
    <row r="22" spans="1:22" s="496" customFormat="1" ht="11.7" customHeight="1">
      <c r="A22" s="461" t="s">
        <v>355</v>
      </c>
      <c r="B22" s="514">
        <v>-15.172250043170438</v>
      </c>
      <c r="C22" s="514">
        <v>0</v>
      </c>
      <c r="D22" s="514">
        <v>-3.8331600831600832</v>
      </c>
      <c r="E22" s="514">
        <v>0</v>
      </c>
      <c r="F22" s="514">
        <v>0</v>
      </c>
      <c r="G22" s="514">
        <v>0</v>
      </c>
      <c r="H22" s="514">
        <v>10.932428804997683</v>
      </c>
      <c r="I22" s="514">
        <v>0</v>
      </c>
      <c r="J22" s="514">
        <v>42.905670237784165</v>
      </c>
      <c r="K22" s="514">
        <v>-2.5992828121796405</v>
      </c>
      <c r="L22" s="514">
        <v>0</v>
      </c>
      <c r="M22" s="514">
        <v>-30.057270432925648</v>
      </c>
      <c r="N22" s="514">
        <v>0</v>
      </c>
      <c r="O22" s="514">
        <v>0</v>
      </c>
      <c r="P22" s="514">
        <v>312.09251247920139</v>
      </c>
      <c r="Q22" s="514">
        <v>0</v>
      </c>
      <c r="R22" s="514">
        <v>0</v>
      </c>
      <c r="S22" s="514">
        <v>72.906679093282605</v>
      </c>
      <c r="U22" s="513"/>
      <c r="V22" s="513"/>
    </row>
    <row r="23" spans="1:22" s="496" customFormat="1" ht="11.7" customHeight="1">
      <c r="A23" s="464" t="s">
        <v>356</v>
      </c>
      <c r="B23" s="515">
        <v>-58.353808353808347</v>
      </c>
      <c r="C23" s="515">
        <v>0</v>
      </c>
      <c r="D23" s="515">
        <v>952.78592375366566</v>
      </c>
      <c r="E23" s="515">
        <v>0</v>
      </c>
      <c r="F23" s="515">
        <v>0</v>
      </c>
      <c r="G23" s="515">
        <v>0</v>
      </c>
      <c r="H23" s="515">
        <v>42.65477998041748</v>
      </c>
      <c r="I23" s="515">
        <v>0</v>
      </c>
      <c r="J23" s="515">
        <v>0</v>
      </c>
      <c r="K23" s="515">
        <v>59.274430765878627</v>
      </c>
      <c r="L23" s="515">
        <v>0</v>
      </c>
      <c r="M23" s="515">
        <v>43.195613363937774</v>
      </c>
      <c r="N23" s="515">
        <v>0</v>
      </c>
      <c r="O23" s="515">
        <v>0</v>
      </c>
      <c r="P23" s="515">
        <v>25.019990577414319</v>
      </c>
      <c r="Q23" s="515">
        <v>0</v>
      </c>
      <c r="R23" s="515">
        <v>0</v>
      </c>
      <c r="S23" s="515">
        <v>36.611124572220405</v>
      </c>
      <c r="U23" s="513"/>
      <c r="V23" s="513"/>
    </row>
    <row r="24" spans="1:22" s="496" customFormat="1" ht="11.7" customHeight="1">
      <c r="A24" s="461" t="s">
        <v>357</v>
      </c>
      <c r="B24" s="514">
        <v>296.95686813615987</v>
      </c>
      <c r="C24" s="514">
        <v>0</v>
      </c>
      <c r="D24" s="514">
        <v>232.80254777070067</v>
      </c>
      <c r="E24" s="514">
        <v>0</v>
      </c>
      <c r="F24" s="514">
        <v>0</v>
      </c>
      <c r="G24" s="514">
        <v>0</v>
      </c>
      <c r="H24" s="514">
        <v>84.772790423809923</v>
      </c>
      <c r="I24" s="514">
        <v>0</v>
      </c>
      <c r="J24" s="514">
        <v>0</v>
      </c>
      <c r="K24" s="514">
        <v>161.16398145759558</v>
      </c>
      <c r="L24" s="514">
        <v>0</v>
      </c>
      <c r="M24" s="514">
        <v>78.241685644308859</v>
      </c>
      <c r="N24" s="514">
        <v>0</v>
      </c>
      <c r="O24" s="514">
        <v>0</v>
      </c>
      <c r="P24" s="514">
        <v>245.12625622835907</v>
      </c>
      <c r="Q24" s="514">
        <v>0</v>
      </c>
      <c r="R24" s="514">
        <v>0</v>
      </c>
      <c r="S24" s="514">
        <v>152.66101562936757</v>
      </c>
      <c r="U24" s="513"/>
      <c r="V24" s="513"/>
    </row>
    <row r="25" spans="1:22" s="496" customFormat="1" ht="11.7" customHeight="1">
      <c r="A25" s="461" t="s">
        <v>358</v>
      </c>
      <c r="B25" s="514">
        <v>0</v>
      </c>
      <c r="C25" s="514">
        <v>0</v>
      </c>
      <c r="D25" s="514">
        <v>0</v>
      </c>
      <c r="E25" s="514">
        <v>0</v>
      </c>
      <c r="F25" s="514">
        <v>0</v>
      </c>
      <c r="G25" s="514">
        <v>0</v>
      </c>
      <c r="H25" s="514">
        <v>0</v>
      </c>
      <c r="I25" s="514">
        <v>0</v>
      </c>
      <c r="J25" s="514">
        <v>0</v>
      </c>
      <c r="K25" s="514">
        <v>0</v>
      </c>
      <c r="L25" s="514">
        <v>0</v>
      </c>
      <c r="M25" s="514">
        <v>0</v>
      </c>
      <c r="N25" s="514">
        <v>0</v>
      </c>
      <c r="O25" s="514">
        <v>0</v>
      </c>
      <c r="P25" s="514">
        <v>0</v>
      </c>
      <c r="Q25" s="514">
        <v>0</v>
      </c>
      <c r="R25" s="514">
        <v>0</v>
      </c>
      <c r="S25" s="514">
        <v>0</v>
      </c>
      <c r="U25" s="513"/>
      <c r="V25" s="513"/>
    </row>
    <row r="26" spans="1:22" s="496" customFormat="1" ht="11.7" customHeight="1">
      <c r="A26" s="464" t="s">
        <v>359</v>
      </c>
      <c r="B26" s="515">
        <v>7.4509803921568629</v>
      </c>
      <c r="C26" s="515">
        <v>31.292998490622679</v>
      </c>
      <c r="D26" s="515">
        <v>10.296079597511776</v>
      </c>
      <c r="E26" s="515">
        <v>0.76382305814450979</v>
      </c>
      <c r="F26" s="515">
        <v>0</v>
      </c>
      <c r="G26" s="515">
        <v>53.072763343146036</v>
      </c>
      <c r="H26" s="515">
        <v>36.267886550777675</v>
      </c>
      <c r="I26" s="515">
        <v>0</v>
      </c>
      <c r="J26" s="515">
        <v>0</v>
      </c>
      <c r="K26" s="515">
        <v>9.360940695296522</v>
      </c>
      <c r="L26" s="515">
        <v>0</v>
      </c>
      <c r="M26" s="515">
        <v>21.330932397722741</v>
      </c>
      <c r="N26" s="515">
        <v>0</v>
      </c>
      <c r="O26" s="515">
        <v>0</v>
      </c>
      <c r="P26" s="515">
        <v>7.0104732574597817</v>
      </c>
      <c r="Q26" s="515">
        <v>0</v>
      </c>
      <c r="R26" s="515">
        <v>0</v>
      </c>
      <c r="S26" s="515">
        <v>21.918732393421759</v>
      </c>
      <c r="U26" s="513"/>
      <c r="V26" s="513"/>
    </row>
    <row r="27" spans="1:22" s="496" customFormat="1" ht="11.7" customHeight="1">
      <c r="A27" s="461" t="s">
        <v>360</v>
      </c>
      <c r="B27" s="514">
        <v>0</v>
      </c>
      <c r="C27" s="514">
        <v>0</v>
      </c>
      <c r="D27" s="514">
        <v>0.97847358121330719</v>
      </c>
      <c r="E27" s="514">
        <v>0</v>
      </c>
      <c r="F27" s="514">
        <v>0</v>
      </c>
      <c r="G27" s="514">
        <v>0</v>
      </c>
      <c r="H27" s="514">
        <v>66.78189457601222</v>
      </c>
      <c r="I27" s="514">
        <v>0</v>
      </c>
      <c r="J27" s="514">
        <v>0</v>
      </c>
      <c r="K27" s="514">
        <v>-27.222392385081168</v>
      </c>
      <c r="L27" s="514">
        <v>0</v>
      </c>
      <c r="M27" s="514">
        <v>-10.318922749822821</v>
      </c>
      <c r="N27" s="514">
        <v>0</v>
      </c>
      <c r="O27" s="514">
        <v>0</v>
      </c>
      <c r="P27" s="514">
        <v>40.376323010584095</v>
      </c>
      <c r="Q27" s="514">
        <v>0</v>
      </c>
      <c r="R27" s="514">
        <v>0</v>
      </c>
      <c r="S27" s="514">
        <v>6.3324011938411067</v>
      </c>
      <c r="U27" s="513"/>
      <c r="V27" s="513"/>
    </row>
    <row r="28" spans="1:22" s="496" customFormat="1" ht="11.7" customHeight="1">
      <c r="A28" s="461" t="s">
        <v>361</v>
      </c>
      <c r="B28" s="514">
        <v>10.676532769556024</v>
      </c>
      <c r="C28" s="514">
        <v>0</v>
      </c>
      <c r="D28" s="514">
        <v>26.463385733470258</v>
      </c>
      <c r="E28" s="514">
        <v>0</v>
      </c>
      <c r="F28" s="514">
        <v>0</v>
      </c>
      <c r="G28" s="514">
        <v>0</v>
      </c>
      <c r="H28" s="514">
        <v>133.77061293973492</v>
      </c>
      <c r="I28" s="514">
        <v>0</v>
      </c>
      <c r="J28" s="514">
        <v>0</v>
      </c>
      <c r="K28" s="514">
        <v>15.541565028845783</v>
      </c>
      <c r="L28" s="514">
        <v>0</v>
      </c>
      <c r="M28" s="514">
        <v>-28.899660504447581</v>
      </c>
      <c r="N28" s="514">
        <v>0</v>
      </c>
      <c r="O28" s="514">
        <v>0</v>
      </c>
      <c r="P28" s="514">
        <v>130.80545671991385</v>
      </c>
      <c r="Q28" s="514">
        <v>0</v>
      </c>
      <c r="R28" s="514">
        <v>0</v>
      </c>
      <c r="S28" s="514">
        <v>31.009079835288379</v>
      </c>
      <c r="U28" s="513"/>
      <c r="V28" s="513"/>
    </row>
    <row r="29" spans="1:22" s="496" customFormat="1" ht="11.7" customHeight="1">
      <c r="A29" s="464" t="s">
        <v>362</v>
      </c>
      <c r="B29" s="515">
        <v>0</v>
      </c>
      <c r="C29" s="515">
        <v>0</v>
      </c>
      <c r="D29" s="515">
        <v>0</v>
      </c>
      <c r="E29" s="515">
        <v>0</v>
      </c>
      <c r="F29" s="515">
        <v>0</v>
      </c>
      <c r="G29" s="515">
        <v>0</v>
      </c>
      <c r="H29" s="515">
        <v>-125.64710645805015</v>
      </c>
      <c r="I29" s="515">
        <v>0</v>
      </c>
      <c r="J29" s="515">
        <v>0</v>
      </c>
      <c r="K29" s="515">
        <v>0</v>
      </c>
      <c r="L29" s="515">
        <v>0</v>
      </c>
      <c r="M29" s="515">
        <v>13.000572712454295</v>
      </c>
      <c r="N29" s="515">
        <v>0</v>
      </c>
      <c r="O29" s="515">
        <v>0</v>
      </c>
      <c r="P29" s="515">
        <v>-14.3130318386079</v>
      </c>
      <c r="Q29" s="515">
        <v>0</v>
      </c>
      <c r="R29" s="515">
        <v>0</v>
      </c>
      <c r="S29" s="515">
        <v>52.428225433368716</v>
      </c>
      <c r="U29" s="513"/>
      <c r="V29" s="513"/>
    </row>
    <row r="30" spans="1:22" s="496" customFormat="1" ht="11.7" customHeight="1">
      <c r="A30" s="461" t="s">
        <v>363</v>
      </c>
      <c r="B30" s="514">
        <v>0</v>
      </c>
      <c r="C30" s="514">
        <v>0</v>
      </c>
      <c r="D30" s="514">
        <v>0</v>
      </c>
      <c r="E30" s="514">
        <v>0</v>
      </c>
      <c r="F30" s="514">
        <v>0</v>
      </c>
      <c r="G30" s="514">
        <v>0</v>
      </c>
      <c r="H30" s="514">
        <v>0</v>
      </c>
      <c r="I30" s="514">
        <v>0</v>
      </c>
      <c r="J30" s="514">
        <v>0</v>
      </c>
      <c r="K30" s="514">
        <v>0</v>
      </c>
      <c r="L30" s="514">
        <v>0</v>
      </c>
      <c r="M30" s="514">
        <v>0</v>
      </c>
      <c r="N30" s="514">
        <v>0</v>
      </c>
      <c r="O30" s="514">
        <v>0</v>
      </c>
      <c r="P30" s="514">
        <v>0</v>
      </c>
      <c r="Q30" s="514">
        <v>0</v>
      </c>
      <c r="R30" s="514">
        <v>0</v>
      </c>
      <c r="S30" s="514">
        <v>0</v>
      </c>
      <c r="U30" s="513"/>
      <c r="V30" s="513"/>
    </row>
    <row r="31" spans="1:22" s="496" customFormat="1" ht="11.7" customHeight="1">
      <c r="A31" s="461" t="s">
        <v>364</v>
      </c>
      <c r="B31" s="514">
        <v>20.315213409773783</v>
      </c>
      <c r="C31" s="514">
        <v>0</v>
      </c>
      <c r="D31" s="514">
        <v>-187.45064560879308</v>
      </c>
      <c r="E31" s="514">
        <v>92.218316263314037</v>
      </c>
      <c r="F31" s="514">
        <v>135.92768745068466</v>
      </c>
      <c r="G31" s="514">
        <v>0</v>
      </c>
      <c r="H31" s="514">
        <v>89.081382263249694</v>
      </c>
      <c r="I31" s="514">
        <v>0</v>
      </c>
      <c r="J31" s="514">
        <v>-0.21120231058938083</v>
      </c>
      <c r="K31" s="514">
        <v>0</v>
      </c>
      <c r="L31" s="514">
        <v>0</v>
      </c>
      <c r="M31" s="514">
        <v>0</v>
      </c>
      <c r="N31" s="514">
        <v>0</v>
      </c>
      <c r="O31" s="514">
        <v>0</v>
      </c>
      <c r="P31" s="514">
        <v>0</v>
      </c>
      <c r="Q31" s="514">
        <v>27.636069079126795</v>
      </c>
      <c r="R31" s="514">
        <v>0</v>
      </c>
      <c r="S31" s="514">
        <v>41.361263844074564</v>
      </c>
      <c r="U31" s="513"/>
      <c r="V31" s="513"/>
    </row>
    <row r="32" spans="1:22" s="496" customFormat="1" ht="11.7" customHeight="1">
      <c r="A32" s="464" t="s">
        <v>365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c r="U32" s="513"/>
      <c r="V32" s="513"/>
    </row>
    <row r="33" spans="1:22" s="496" customFormat="1" ht="11.7" customHeight="1">
      <c r="A33" s="461" t="s">
        <v>366</v>
      </c>
      <c r="B33" s="514">
        <v>0</v>
      </c>
      <c r="C33" s="514">
        <v>1.7577308174862849</v>
      </c>
      <c r="D33" s="514">
        <v>-2.3255813953488373</v>
      </c>
      <c r="E33" s="514">
        <v>0</v>
      </c>
      <c r="F33" s="514">
        <v>0</v>
      </c>
      <c r="G33" s="514">
        <v>0</v>
      </c>
      <c r="H33" s="514">
        <v>74.718414779499398</v>
      </c>
      <c r="I33" s="514">
        <v>0</v>
      </c>
      <c r="J33" s="514">
        <v>0</v>
      </c>
      <c r="K33" s="514">
        <v>0</v>
      </c>
      <c r="L33" s="514">
        <v>0</v>
      </c>
      <c r="M33" s="514">
        <v>23.392116610191852</v>
      </c>
      <c r="N33" s="514">
        <v>0</v>
      </c>
      <c r="O33" s="514">
        <v>0</v>
      </c>
      <c r="P33" s="514">
        <v>15.75629020778967</v>
      </c>
      <c r="Q33" s="514">
        <v>0</v>
      </c>
      <c r="R33" s="514">
        <v>0</v>
      </c>
      <c r="S33" s="514">
        <v>20.307671779884824</v>
      </c>
      <c r="U33" s="513"/>
      <c r="V33" s="513"/>
    </row>
    <row r="34" spans="1:22" s="496" customFormat="1" ht="11.7" customHeight="1">
      <c r="A34" s="461" t="s">
        <v>367</v>
      </c>
      <c r="B34" s="514">
        <v>7.86946152473352</v>
      </c>
      <c r="C34" s="514">
        <v>0</v>
      </c>
      <c r="D34" s="514">
        <v>2.3606016896764888</v>
      </c>
      <c r="E34" s="514">
        <v>0</v>
      </c>
      <c r="F34" s="514">
        <v>0</v>
      </c>
      <c r="G34" s="514">
        <v>95.237958994489503</v>
      </c>
      <c r="H34" s="514">
        <v>3.8337121874453572</v>
      </c>
      <c r="I34" s="514">
        <v>0</v>
      </c>
      <c r="J34" s="514">
        <v>-2.2281518746388387</v>
      </c>
      <c r="K34" s="514">
        <v>28.809153757531231</v>
      </c>
      <c r="L34" s="514">
        <v>0</v>
      </c>
      <c r="M34" s="514">
        <v>19.270348570454754</v>
      </c>
      <c r="N34" s="514">
        <v>0</v>
      </c>
      <c r="O34" s="514">
        <v>0</v>
      </c>
      <c r="P34" s="514">
        <v>39.445385797249095</v>
      </c>
      <c r="Q34" s="514">
        <v>0</v>
      </c>
      <c r="R34" s="514">
        <v>0</v>
      </c>
      <c r="S34" s="514">
        <v>22.259805765561964</v>
      </c>
      <c r="U34" s="513"/>
      <c r="V34" s="513"/>
    </row>
    <row r="35" spans="1:22" s="496" customFormat="1" ht="11.7" customHeight="1">
      <c r="A35" s="464" t="s">
        <v>368</v>
      </c>
      <c r="B35" s="515">
        <v>0</v>
      </c>
      <c r="C35" s="515">
        <v>0</v>
      </c>
      <c r="D35" s="515">
        <v>0</v>
      </c>
      <c r="E35" s="515">
        <v>0</v>
      </c>
      <c r="F35" s="515">
        <v>1.4018090624598105</v>
      </c>
      <c r="G35" s="515">
        <v>0</v>
      </c>
      <c r="H35" s="515">
        <v>0</v>
      </c>
      <c r="I35" s="515">
        <v>0</v>
      </c>
      <c r="J35" s="515">
        <v>0</v>
      </c>
      <c r="K35" s="515">
        <v>80.604454682920874</v>
      </c>
      <c r="L35" s="515">
        <v>0</v>
      </c>
      <c r="M35" s="515">
        <v>0</v>
      </c>
      <c r="N35" s="515">
        <v>0</v>
      </c>
      <c r="O35" s="515">
        <v>0</v>
      </c>
      <c r="P35" s="515">
        <v>0</v>
      </c>
      <c r="Q35" s="515">
        <v>7.039596600476397</v>
      </c>
      <c r="R35" s="515">
        <v>0</v>
      </c>
      <c r="S35" s="515">
        <v>17.72592422744377</v>
      </c>
      <c r="U35" s="513"/>
      <c r="V35" s="513"/>
    </row>
    <row r="36" spans="1:22" s="496" customFormat="1" ht="11.7" customHeight="1">
      <c r="A36" s="461" t="s">
        <v>369</v>
      </c>
      <c r="B36" s="514">
        <v>83.412933513259603</v>
      </c>
      <c r="C36" s="514">
        <v>0</v>
      </c>
      <c r="D36" s="514">
        <v>0</v>
      </c>
      <c r="E36" s="514">
        <v>0</v>
      </c>
      <c r="F36" s="514">
        <v>43.760636837771074</v>
      </c>
      <c r="G36" s="514">
        <v>0</v>
      </c>
      <c r="H36" s="514">
        <v>0</v>
      </c>
      <c r="I36" s="514">
        <v>0</v>
      </c>
      <c r="J36" s="514">
        <v>0</v>
      </c>
      <c r="K36" s="514">
        <v>171.684609381976</v>
      </c>
      <c r="L36" s="514">
        <v>0</v>
      </c>
      <c r="M36" s="514">
        <v>0</v>
      </c>
      <c r="N36" s="514">
        <v>0</v>
      </c>
      <c r="O36" s="514">
        <v>0</v>
      </c>
      <c r="P36" s="514">
        <v>0</v>
      </c>
      <c r="Q36" s="514">
        <v>198.70519176495947</v>
      </c>
      <c r="R36" s="514">
        <v>0</v>
      </c>
      <c r="S36" s="514">
        <v>106.52537636976962</v>
      </c>
      <c r="U36" s="513"/>
      <c r="V36" s="513"/>
    </row>
    <row r="37" spans="1:22" s="496" customFormat="1" ht="11.7" customHeight="1">
      <c r="A37" s="461" t="s">
        <v>370</v>
      </c>
      <c r="B37" s="514">
        <v>126.87249247228903</v>
      </c>
      <c r="C37" s="514">
        <v>0</v>
      </c>
      <c r="D37" s="514">
        <v>0</v>
      </c>
      <c r="E37" s="514">
        <v>0</v>
      </c>
      <c r="F37" s="514">
        <v>6.362453709283912</v>
      </c>
      <c r="G37" s="514">
        <v>0</v>
      </c>
      <c r="H37" s="514">
        <v>0</v>
      </c>
      <c r="I37" s="514">
        <v>0</v>
      </c>
      <c r="J37" s="514">
        <v>0</v>
      </c>
      <c r="K37" s="514">
        <v>0</v>
      </c>
      <c r="L37" s="514">
        <v>0</v>
      </c>
      <c r="M37" s="514">
        <v>0</v>
      </c>
      <c r="N37" s="514">
        <v>0</v>
      </c>
      <c r="O37" s="514">
        <v>0</v>
      </c>
      <c r="P37" s="514">
        <v>0</v>
      </c>
      <c r="Q37" s="514">
        <v>-5.2145370450956738</v>
      </c>
      <c r="R37" s="514">
        <v>0</v>
      </c>
      <c r="S37" s="514">
        <v>33.913662559354172</v>
      </c>
      <c r="U37" s="513"/>
      <c r="V37" s="513"/>
    </row>
    <row r="38" spans="1:22" s="496" customFormat="1" ht="11.7" customHeight="1">
      <c r="A38" s="464" t="s">
        <v>371</v>
      </c>
      <c r="B38" s="515">
        <v>0</v>
      </c>
      <c r="C38" s="515">
        <v>16.555222504035047</v>
      </c>
      <c r="D38" s="515">
        <v>0</v>
      </c>
      <c r="E38" s="515">
        <v>0</v>
      </c>
      <c r="F38" s="515">
        <v>0</v>
      </c>
      <c r="G38" s="515">
        <v>2.2719727219704788</v>
      </c>
      <c r="H38" s="515">
        <v>11.29371896737223</v>
      </c>
      <c r="I38" s="515">
        <v>0</v>
      </c>
      <c r="J38" s="515">
        <v>135.06370099246848</v>
      </c>
      <c r="K38" s="515">
        <v>19.586873424153854</v>
      </c>
      <c r="L38" s="515">
        <v>0</v>
      </c>
      <c r="M38" s="515">
        <v>-8.6396725473433342</v>
      </c>
      <c r="N38" s="515">
        <v>0</v>
      </c>
      <c r="O38" s="515">
        <v>0</v>
      </c>
      <c r="P38" s="515">
        <v>0</v>
      </c>
      <c r="Q38" s="515">
        <v>0</v>
      </c>
      <c r="R38" s="515">
        <v>0</v>
      </c>
      <c r="S38" s="515">
        <v>18.302965542816292</v>
      </c>
      <c r="U38" s="513"/>
      <c r="V38" s="513"/>
    </row>
    <row r="39" spans="1:22" s="496" customFormat="1" ht="11.7" customHeight="1">
      <c r="A39" s="461" t="s">
        <v>372</v>
      </c>
      <c r="B39" s="514">
        <v>0</v>
      </c>
      <c r="C39" s="514">
        <v>0</v>
      </c>
      <c r="D39" s="514">
        <v>0</v>
      </c>
      <c r="E39" s="514">
        <v>0</v>
      </c>
      <c r="F39" s="514">
        <v>0</v>
      </c>
      <c r="G39" s="514">
        <v>0</v>
      </c>
      <c r="H39" s="514">
        <v>264.88350834145228</v>
      </c>
      <c r="I39" s="514">
        <v>0</v>
      </c>
      <c r="J39" s="514">
        <v>0</v>
      </c>
      <c r="K39" s="514">
        <v>0</v>
      </c>
      <c r="L39" s="514">
        <v>0</v>
      </c>
      <c r="M39" s="514">
        <v>599.37397656286851</v>
      </c>
      <c r="N39" s="514">
        <v>0</v>
      </c>
      <c r="O39" s="514">
        <v>0</v>
      </c>
      <c r="P39" s="514">
        <v>0</v>
      </c>
      <c r="Q39" s="514">
        <v>0</v>
      </c>
      <c r="R39" s="514">
        <v>0</v>
      </c>
      <c r="S39" s="514">
        <v>613.00563672541819</v>
      </c>
      <c r="U39" s="513"/>
      <c r="V39" s="513"/>
    </row>
    <row r="40" spans="1:22" s="496" customFormat="1" ht="11.7" customHeight="1">
      <c r="A40" s="461" t="s">
        <v>373</v>
      </c>
      <c r="B40" s="514">
        <v>0</v>
      </c>
      <c r="C40" s="514">
        <v>6.0421853102400203</v>
      </c>
      <c r="D40" s="514">
        <v>4.8473355789137811</v>
      </c>
      <c r="E40" s="514">
        <v>19.741669407686661</v>
      </c>
      <c r="F40" s="514">
        <v>0</v>
      </c>
      <c r="G40" s="514">
        <v>0</v>
      </c>
      <c r="H40" s="514">
        <v>19.107104468683694</v>
      </c>
      <c r="I40" s="514">
        <v>0</v>
      </c>
      <c r="J40" s="514">
        <v>0</v>
      </c>
      <c r="K40" s="514">
        <v>26.634931906673327</v>
      </c>
      <c r="L40" s="514">
        <v>0</v>
      </c>
      <c r="M40" s="514">
        <v>0</v>
      </c>
      <c r="N40" s="514">
        <v>0</v>
      </c>
      <c r="O40" s="514">
        <v>0</v>
      </c>
      <c r="P40" s="514">
        <v>148.50093972676754</v>
      </c>
      <c r="Q40" s="514">
        <v>0</v>
      </c>
      <c r="R40" s="514">
        <v>0</v>
      </c>
      <c r="S40" s="514">
        <v>31.778492319918339</v>
      </c>
      <c r="U40" s="513"/>
      <c r="V40" s="513"/>
    </row>
    <row r="41" spans="1:22" s="496" customFormat="1" ht="11.25" customHeight="1">
      <c r="A41" s="458" t="s">
        <v>374</v>
      </c>
      <c r="B41" s="512">
        <v>0</v>
      </c>
      <c r="C41" s="512">
        <v>19.078965732203169</v>
      </c>
      <c r="D41" s="512">
        <v>22.951245219381455</v>
      </c>
      <c r="E41" s="512">
        <v>-53.168768392205244</v>
      </c>
      <c r="F41" s="512">
        <v>0</v>
      </c>
      <c r="G41" s="512">
        <v>48.627915578504535</v>
      </c>
      <c r="H41" s="512">
        <v>64.382299660703055</v>
      </c>
      <c r="I41" s="512">
        <v>-6.6869593696418592</v>
      </c>
      <c r="J41" s="512">
        <v>0</v>
      </c>
      <c r="K41" s="512">
        <v>66.010850749983746</v>
      </c>
      <c r="L41" s="512">
        <v>0</v>
      </c>
      <c r="M41" s="512">
        <v>54.925521622123028</v>
      </c>
      <c r="N41" s="512">
        <v>42.765430212921238</v>
      </c>
      <c r="O41" s="512">
        <v>30.827291915206022</v>
      </c>
      <c r="P41" s="512">
        <v>61.194694203811714</v>
      </c>
      <c r="Q41" s="512">
        <v>0</v>
      </c>
      <c r="R41" s="512">
        <v>52.11305337887616</v>
      </c>
      <c r="S41" s="512">
        <v>58.477035102926202</v>
      </c>
      <c r="U41" s="513"/>
      <c r="V41" s="513"/>
    </row>
    <row r="42" spans="1:22" s="495" customFormat="1" ht="11.7" customHeight="1">
      <c r="A42" s="461" t="s">
        <v>375</v>
      </c>
      <c r="B42" s="514">
        <v>0</v>
      </c>
      <c r="C42" s="514">
        <v>-16.608106731846423</v>
      </c>
      <c r="D42" s="514">
        <v>28.500915715142504</v>
      </c>
      <c r="E42" s="514">
        <v>-19.728579085218481</v>
      </c>
      <c r="F42" s="514">
        <v>0</v>
      </c>
      <c r="G42" s="514">
        <v>5.1201930513875569</v>
      </c>
      <c r="H42" s="514">
        <v>15.823082334532115</v>
      </c>
      <c r="I42" s="514">
        <v>-6.6869593696418592</v>
      </c>
      <c r="J42" s="514">
        <v>0</v>
      </c>
      <c r="K42" s="514">
        <v>26.086894892019252</v>
      </c>
      <c r="L42" s="514">
        <v>0</v>
      </c>
      <c r="M42" s="514">
        <v>19.045551264784397</v>
      </c>
      <c r="N42" s="514">
        <v>15.00222459198158</v>
      </c>
      <c r="O42" s="514">
        <v>0</v>
      </c>
      <c r="P42" s="514">
        <v>-2.0597365865934485</v>
      </c>
      <c r="Q42" s="514">
        <v>0</v>
      </c>
      <c r="R42" s="514">
        <v>0</v>
      </c>
      <c r="S42" s="514">
        <v>17.040082526278685</v>
      </c>
      <c r="U42" s="513"/>
      <c r="V42" s="513"/>
    </row>
    <row r="43" spans="1:22" s="496" customFormat="1" ht="11.7" customHeight="1">
      <c r="A43" s="461" t="s">
        <v>376</v>
      </c>
      <c r="B43" s="514">
        <v>0</v>
      </c>
      <c r="C43" s="514">
        <v>0</v>
      </c>
      <c r="D43" s="514">
        <v>0</v>
      </c>
      <c r="E43" s="514">
        <v>0</v>
      </c>
      <c r="F43" s="514">
        <v>0</v>
      </c>
      <c r="G43" s="514">
        <v>0</v>
      </c>
      <c r="H43" s="514">
        <v>0</v>
      </c>
      <c r="I43" s="514">
        <v>0</v>
      </c>
      <c r="J43" s="514">
        <v>0</v>
      </c>
      <c r="K43" s="514">
        <v>0</v>
      </c>
      <c r="L43" s="514">
        <v>0</v>
      </c>
      <c r="M43" s="514">
        <v>-149.83115794515626</v>
      </c>
      <c r="N43" s="514">
        <v>0</v>
      </c>
      <c r="O43" s="514">
        <v>0</v>
      </c>
      <c r="P43" s="514">
        <v>249.2400784435155</v>
      </c>
      <c r="Q43" s="514">
        <v>0</v>
      </c>
      <c r="R43" s="514">
        <v>0</v>
      </c>
      <c r="S43" s="514">
        <v>109.52181313567493</v>
      </c>
      <c r="U43" s="513"/>
      <c r="V43" s="513"/>
    </row>
    <row r="44" spans="1:22" s="496" customFormat="1" ht="11.7" customHeight="1">
      <c r="A44" s="464" t="s">
        <v>318</v>
      </c>
      <c r="B44" s="515">
        <v>0</v>
      </c>
      <c r="C44" s="515">
        <v>27.092749234394748</v>
      </c>
      <c r="D44" s="515">
        <v>2.531192487310217</v>
      </c>
      <c r="E44" s="515">
        <v>0</v>
      </c>
      <c r="F44" s="515">
        <v>0</v>
      </c>
      <c r="G44" s="515">
        <v>5.3803796105454218</v>
      </c>
      <c r="H44" s="515">
        <v>73.970507633231847</v>
      </c>
      <c r="I44" s="515">
        <v>0</v>
      </c>
      <c r="J44" s="515">
        <v>0</v>
      </c>
      <c r="K44" s="515">
        <v>74.950523392204389</v>
      </c>
      <c r="L44" s="515">
        <v>0</v>
      </c>
      <c r="M44" s="515">
        <v>58.307030988148043</v>
      </c>
      <c r="N44" s="515">
        <v>51.479289940828401</v>
      </c>
      <c r="O44" s="515">
        <v>0</v>
      </c>
      <c r="P44" s="515">
        <v>63.804768794940692</v>
      </c>
      <c r="Q44" s="515">
        <v>0</v>
      </c>
      <c r="R44" s="515">
        <v>0</v>
      </c>
      <c r="S44" s="515">
        <v>62.983316010925208</v>
      </c>
      <c r="U44" s="513"/>
      <c r="V44" s="513"/>
    </row>
    <row r="45" spans="1:22" s="496" customFormat="1" ht="11.7" customHeight="1">
      <c r="A45" s="461" t="s">
        <v>377</v>
      </c>
      <c r="B45" s="514">
        <v>0</v>
      </c>
      <c r="C45" s="514">
        <v>0</v>
      </c>
      <c r="D45" s="514">
        <v>0</v>
      </c>
      <c r="E45" s="514">
        <v>0</v>
      </c>
      <c r="F45" s="514">
        <v>0</v>
      </c>
      <c r="G45" s="514">
        <v>58.277036879466678</v>
      </c>
      <c r="H45" s="514">
        <v>64.416317052342308</v>
      </c>
      <c r="I45" s="514">
        <v>0</v>
      </c>
      <c r="J45" s="514">
        <v>0</v>
      </c>
      <c r="K45" s="514">
        <v>71.332983830914415</v>
      </c>
      <c r="L45" s="514">
        <v>0</v>
      </c>
      <c r="M45" s="514">
        <v>87.664954311825767</v>
      </c>
      <c r="N45" s="514">
        <v>84.573630768358072</v>
      </c>
      <c r="O45" s="514">
        <v>30.827291915206022</v>
      </c>
      <c r="P45" s="514">
        <v>61.114532347733075</v>
      </c>
      <c r="Q45" s="514">
        <v>0</v>
      </c>
      <c r="R45" s="514">
        <v>52.11305337887616</v>
      </c>
      <c r="S45" s="514">
        <v>66.758737593988698</v>
      </c>
      <c r="U45" s="513"/>
      <c r="V45" s="513"/>
    </row>
    <row r="46" spans="1:22" s="496" customFormat="1" ht="11.7" customHeight="1">
      <c r="A46" s="466" t="s">
        <v>378</v>
      </c>
      <c r="B46" s="516">
        <v>0</v>
      </c>
      <c r="C46" s="516">
        <v>7.249155921883224</v>
      </c>
      <c r="D46" s="516">
        <v>37.67492970492227</v>
      </c>
      <c r="E46" s="516">
        <v>8.7007248329346929</v>
      </c>
      <c r="F46" s="516">
        <v>0</v>
      </c>
      <c r="G46" s="516">
        <v>65.425941558913905</v>
      </c>
      <c r="H46" s="516">
        <v>0</v>
      </c>
      <c r="I46" s="516">
        <v>62.743582566823889</v>
      </c>
      <c r="J46" s="516">
        <v>0</v>
      </c>
      <c r="K46" s="516">
        <v>21.254535229989365</v>
      </c>
      <c r="L46" s="516">
        <v>-37.860170052426753</v>
      </c>
      <c r="M46" s="516">
        <v>29.661369329492459</v>
      </c>
      <c r="N46" s="516">
        <v>28.387630699448714</v>
      </c>
      <c r="O46" s="516">
        <v>0</v>
      </c>
      <c r="P46" s="516">
        <v>43.986249503077936</v>
      </c>
      <c r="Q46" s="516">
        <v>0</v>
      </c>
      <c r="R46" s="516">
        <v>56.764791934138557</v>
      </c>
      <c r="S46" s="516">
        <v>40.284510817219996</v>
      </c>
      <c r="U46" s="513"/>
      <c r="V46" s="513"/>
    </row>
    <row r="47" spans="1:22" s="496" customFormat="1" ht="11.7" customHeight="1">
      <c r="A47" s="517" t="s">
        <v>379</v>
      </c>
      <c r="B47" s="512">
        <v>0</v>
      </c>
      <c r="C47" s="512">
        <v>7.249155921883224</v>
      </c>
      <c r="D47" s="512">
        <v>37.67492970492227</v>
      </c>
      <c r="E47" s="512">
        <v>8.4419515541184769</v>
      </c>
      <c r="F47" s="512">
        <v>0</v>
      </c>
      <c r="G47" s="512">
        <v>14.989729672384172</v>
      </c>
      <c r="H47" s="512">
        <v>0</v>
      </c>
      <c r="I47" s="512">
        <v>36.510966339204941</v>
      </c>
      <c r="J47" s="512">
        <v>0</v>
      </c>
      <c r="K47" s="512">
        <v>21.254535229989365</v>
      </c>
      <c r="L47" s="512">
        <v>7.435043679649719</v>
      </c>
      <c r="M47" s="512">
        <v>20.173599789834935</v>
      </c>
      <c r="N47" s="512">
        <v>17.650346494270838</v>
      </c>
      <c r="O47" s="512">
        <v>0</v>
      </c>
      <c r="P47" s="512">
        <v>22.789340942803797</v>
      </c>
      <c r="Q47" s="512">
        <v>0</v>
      </c>
      <c r="R47" s="512">
        <v>8.1326138284133336</v>
      </c>
      <c r="S47" s="512">
        <v>20.621258069540506</v>
      </c>
      <c r="U47" s="513"/>
      <c r="V47" s="513"/>
    </row>
    <row r="48" spans="1:22" s="496" customFormat="1" ht="11.7" customHeight="1">
      <c r="A48" s="461" t="s">
        <v>380</v>
      </c>
      <c r="B48" s="514">
        <v>0</v>
      </c>
      <c r="C48" s="514">
        <v>0</v>
      </c>
      <c r="D48" s="514">
        <v>189.0625</v>
      </c>
      <c r="E48" s="514">
        <v>0</v>
      </c>
      <c r="F48" s="514">
        <v>0</v>
      </c>
      <c r="G48" s="514">
        <v>3.2050526336987408</v>
      </c>
      <c r="H48" s="514">
        <v>0</v>
      </c>
      <c r="I48" s="514">
        <v>5.9508428569099596</v>
      </c>
      <c r="J48" s="514">
        <v>0</v>
      </c>
      <c r="K48" s="514">
        <v>7.0772066848865345</v>
      </c>
      <c r="L48" s="514">
        <v>7.435043679649719</v>
      </c>
      <c r="M48" s="514">
        <v>4.5330415026479942</v>
      </c>
      <c r="N48" s="514">
        <v>224.57994475985882</v>
      </c>
      <c r="O48" s="514">
        <v>0</v>
      </c>
      <c r="P48" s="514">
        <v>0.93695482317976697</v>
      </c>
      <c r="Q48" s="514">
        <v>0</v>
      </c>
      <c r="R48" s="514">
        <v>0</v>
      </c>
      <c r="S48" s="514">
        <v>3.3876149493368519</v>
      </c>
      <c r="U48" s="513"/>
      <c r="V48" s="513"/>
    </row>
    <row r="49" spans="1:22" s="495" customFormat="1" ht="11.7" customHeight="1">
      <c r="A49" s="461" t="s">
        <v>381</v>
      </c>
      <c r="B49" s="514">
        <v>0</v>
      </c>
      <c r="C49" s="514">
        <v>10.344185769355137</v>
      </c>
      <c r="D49" s="514">
        <v>20.049682270541609</v>
      </c>
      <c r="E49" s="514">
        <v>-2.4852222431171227</v>
      </c>
      <c r="F49" s="514">
        <v>0</v>
      </c>
      <c r="G49" s="514">
        <v>0</v>
      </c>
      <c r="H49" s="514">
        <v>0</v>
      </c>
      <c r="I49" s="514">
        <v>142.3234748057661</v>
      </c>
      <c r="J49" s="514">
        <v>0</v>
      </c>
      <c r="K49" s="514">
        <v>21.324282393495654</v>
      </c>
      <c r="L49" s="514">
        <v>0</v>
      </c>
      <c r="M49" s="514">
        <v>18.747364647818202</v>
      </c>
      <c r="N49" s="514">
        <v>9.5921392441816042</v>
      </c>
      <c r="O49" s="514">
        <v>0</v>
      </c>
      <c r="P49" s="514">
        <v>6.6839243647047226</v>
      </c>
      <c r="Q49" s="514">
        <v>0</v>
      </c>
      <c r="R49" s="514">
        <v>0</v>
      </c>
      <c r="S49" s="514">
        <v>15.769934945642152</v>
      </c>
      <c r="U49" s="513"/>
      <c r="V49" s="513"/>
    </row>
    <row r="50" spans="1:22" s="496" customFormat="1" ht="11.7" customHeight="1">
      <c r="A50" s="464" t="s">
        <v>382</v>
      </c>
      <c r="B50" s="515">
        <v>0</v>
      </c>
      <c r="C50" s="515">
        <v>0</v>
      </c>
      <c r="D50" s="515">
        <v>58.28230744440863</v>
      </c>
      <c r="E50" s="515">
        <v>44.157918758557742</v>
      </c>
      <c r="F50" s="515">
        <v>0</v>
      </c>
      <c r="G50" s="515">
        <v>23.002555839537724</v>
      </c>
      <c r="H50" s="515">
        <v>0</v>
      </c>
      <c r="I50" s="515">
        <v>57.554057267581356</v>
      </c>
      <c r="J50" s="515">
        <v>0</v>
      </c>
      <c r="K50" s="515">
        <v>26.496693728541782</v>
      </c>
      <c r="L50" s="515">
        <v>0</v>
      </c>
      <c r="M50" s="515">
        <v>27.419107108435654</v>
      </c>
      <c r="N50" s="515">
        <v>41.879646339653711</v>
      </c>
      <c r="O50" s="515">
        <v>0</v>
      </c>
      <c r="P50" s="515">
        <v>9.6035396013027459</v>
      </c>
      <c r="Q50" s="515">
        <v>0</v>
      </c>
      <c r="R50" s="515">
        <v>0</v>
      </c>
      <c r="S50" s="515">
        <v>28.581064244016403</v>
      </c>
      <c r="U50" s="513"/>
      <c r="V50" s="513"/>
    </row>
    <row r="51" spans="1:22" s="496" customFormat="1" ht="11.7" customHeight="1">
      <c r="A51" s="469" t="s">
        <v>383</v>
      </c>
      <c r="B51" s="518">
        <v>0</v>
      </c>
      <c r="C51" s="518">
        <v>1.9116027892832799</v>
      </c>
      <c r="D51" s="518">
        <v>14.661947233830224</v>
      </c>
      <c r="E51" s="518">
        <v>2.3499072746206284</v>
      </c>
      <c r="F51" s="518">
        <v>0</v>
      </c>
      <c r="G51" s="518">
        <v>16.429527205502268</v>
      </c>
      <c r="H51" s="518">
        <v>0</v>
      </c>
      <c r="I51" s="518">
        <v>22.428277610854636</v>
      </c>
      <c r="J51" s="518">
        <v>0</v>
      </c>
      <c r="K51" s="518">
        <v>11.435299566450274</v>
      </c>
      <c r="L51" s="518">
        <v>0</v>
      </c>
      <c r="M51" s="518">
        <v>20.996576900867847</v>
      </c>
      <c r="N51" s="518">
        <v>35.224275326436135</v>
      </c>
      <c r="O51" s="518">
        <v>0</v>
      </c>
      <c r="P51" s="518">
        <v>13.732726672633502</v>
      </c>
      <c r="Q51" s="518">
        <v>0</v>
      </c>
      <c r="R51" s="518">
        <v>0</v>
      </c>
      <c r="S51" s="518">
        <v>15.351684296780425</v>
      </c>
      <c r="U51" s="513"/>
      <c r="V51" s="513"/>
    </row>
    <row r="52" spans="1:22" s="496" customFormat="1" ht="11.7" customHeight="1">
      <c r="A52" s="469" t="s">
        <v>384</v>
      </c>
      <c r="B52" s="518">
        <v>0</v>
      </c>
      <c r="C52" s="518">
        <v>0</v>
      </c>
      <c r="D52" s="518">
        <v>0</v>
      </c>
      <c r="E52" s="518">
        <v>0</v>
      </c>
      <c r="F52" s="518">
        <v>0</v>
      </c>
      <c r="G52" s="518">
        <v>0</v>
      </c>
      <c r="H52" s="518">
        <v>0</v>
      </c>
      <c r="I52" s="518">
        <v>0</v>
      </c>
      <c r="J52" s="518">
        <v>0</v>
      </c>
      <c r="K52" s="518">
        <v>15.877369760667795</v>
      </c>
      <c r="L52" s="518">
        <v>0</v>
      </c>
      <c r="M52" s="518">
        <v>26.440071556350631</v>
      </c>
      <c r="N52" s="518">
        <v>0</v>
      </c>
      <c r="O52" s="518">
        <v>0</v>
      </c>
      <c r="P52" s="518">
        <v>0</v>
      </c>
      <c r="Q52" s="518">
        <v>0</v>
      </c>
      <c r="R52" s="518">
        <v>0</v>
      </c>
      <c r="S52" s="518">
        <v>15.892712441539333</v>
      </c>
      <c r="U52" s="513"/>
      <c r="V52" s="513"/>
    </row>
    <row r="53" spans="1:22" s="496" customFormat="1" ht="11.7" customHeight="1">
      <c r="A53" s="464" t="s">
        <v>385</v>
      </c>
      <c r="B53" s="515">
        <v>0</v>
      </c>
      <c r="C53" s="515">
        <v>0</v>
      </c>
      <c r="D53" s="515">
        <v>1.910828025477707</v>
      </c>
      <c r="E53" s="515">
        <v>-8.5416666666666661</v>
      </c>
      <c r="F53" s="515">
        <v>0</v>
      </c>
      <c r="G53" s="515">
        <v>-27.144487932159162</v>
      </c>
      <c r="H53" s="515">
        <v>0</v>
      </c>
      <c r="I53" s="515">
        <v>30.473476612269501</v>
      </c>
      <c r="J53" s="515">
        <v>0</v>
      </c>
      <c r="K53" s="515">
        <v>0</v>
      </c>
      <c r="L53" s="515">
        <v>0</v>
      </c>
      <c r="M53" s="515">
        <v>0.66799317794201252</v>
      </c>
      <c r="N53" s="515">
        <v>0</v>
      </c>
      <c r="O53" s="515">
        <v>0</v>
      </c>
      <c r="P53" s="515">
        <v>-34.387321352969032</v>
      </c>
      <c r="Q53" s="515">
        <v>0</v>
      </c>
      <c r="R53" s="515">
        <v>0</v>
      </c>
      <c r="S53" s="515">
        <v>-13.776757691340059</v>
      </c>
      <c r="U53" s="513"/>
      <c r="V53" s="513"/>
    </row>
    <row r="54" spans="1:22" s="496" customFormat="1" ht="11.7" customHeight="1">
      <c r="A54" s="461" t="s">
        <v>386</v>
      </c>
      <c r="B54" s="514">
        <v>0</v>
      </c>
      <c r="C54" s="514">
        <v>47.398191507235268</v>
      </c>
      <c r="D54" s="514">
        <v>0</v>
      </c>
      <c r="E54" s="514">
        <v>0</v>
      </c>
      <c r="F54" s="514">
        <v>0</v>
      </c>
      <c r="G54" s="514">
        <v>0</v>
      </c>
      <c r="H54" s="514">
        <v>0</v>
      </c>
      <c r="I54" s="514">
        <v>35.879329919504912</v>
      </c>
      <c r="J54" s="514">
        <v>0</v>
      </c>
      <c r="K54" s="514">
        <v>262.06896551724139</v>
      </c>
      <c r="L54" s="514">
        <v>0</v>
      </c>
      <c r="M54" s="514">
        <v>1.3128320392317123</v>
      </c>
      <c r="N54" s="514">
        <v>-90.161549419573859</v>
      </c>
      <c r="O54" s="514">
        <v>0</v>
      </c>
      <c r="P54" s="514">
        <v>17.421150178911958</v>
      </c>
      <c r="Q54" s="514">
        <v>0</v>
      </c>
      <c r="R54" s="514">
        <v>17.391304347826086</v>
      </c>
      <c r="S54" s="514">
        <v>27.225636506128637</v>
      </c>
      <c r="U54" s="513"/>
      <c r="V54" s="513"/>
    </row>
    <row r="55" spans="1:22" s="496" customFormat="1" ht="11.7" customHeight="1">
      <c r="A55" s="461" t="s">
        <v>387</v>
      </c>
      <c r="B55" s="514">
        <v>0</v>
      </c>
      <c r="C55" s="514">
        <v>0</v>
      </c>
      <c r="D55" s="514">
        <v>55.1048951048951</v>
      </c>
      <c r="E55" s="514">
        <v>0.45351473922902497</v>
      </c>
      <c r="F55" s="514">
        <v>0</v>
      </c>
      <c r="G55" s="514">
        <v>0</v>
      </c>
      <c r="H55" s="514">
        <v>0</v>
      </c>
      <c r="I55" s="514">
        <v>184.93257009799166</v>
      </c>
      <c r="J55" s="514">
        <v>0</v>
      </c>
      <c r="K55" s="514">
        <v>175.19918875851079</v>
      </c>
      <c r="L55" s="514">
        <v>0</v>
      </c>
      <c r="M55" s="514">
        <v>74.480046126601039</v>
      </c>
      <c r="N55" s="514">
        <v>0</v>
      </c>
      <c r="O55" s="514">
        <v>0</v>
      </c>
      <c r="P55" s="514">
        <v>-2.3773364485981308</v>
      </c>
      <c r="Q55" s="514">
        <v>0</v>
      </c>
      <c r="R55" s="514">
        <v>0</v>
      </c>
      <c r="S55" s="514">
        <v>72.459577052838682</v>
      </c>
      <c r="U55" s="513"/>
      <c r="V55" s="513"/>
    </row>
    <row r="56" spans="1:22" s="496" customFormat="1" ht="11.7" customHeight="1">
      <c r="A56" s="464" t="s">
        <v>388</v>
      </c>
      <c r="B56" s="515">
        <v>0</v>
      </c>
      <c r="C56" s="515">
        <v>0</v>
      </c>
      <c r="D56" s="515">
        <v>0</v>
      </c>
      <c r="E56" s="515">
        <v>0</v>
      </c>
      <c r="F56" s="515">
        <v>0</v>
      </c>
      <c r="G56" s="515">
        <v>18.914619228203009</v>
      </c>
      <c r="H56" s="515">
        <v>0</v>
      </c>
      <c r="I56" s="515">
        <v>21.418724648234853</v>
      </c>
      <c r="J56" s="515">
        <v>0</v>
      </c>
      <c r="K56" s="515">
        <v>0</v>
      </c>
      <c r="L56" s="515">
        <v>0</v>
      </c>
      <c r="M56" s="515">
        <v>21.563625871090821</v>
      </c>
      <c r="N56" s="515">
        <v>16.043351040356903</v>
      </c>
      <c r="O56" s="515">
        <v>0</v>
      </c>
      <c r="P56" s="515">
        <v>41.540610706252714</v>
      </c>
      <c r="Q56" s="515">
        <v>0</v>
      </c>
      <c r="R56" s="515">
        <v>8.9994309147281104</v>
      </c>
      <c r="S56" s="515">
        <v>21.291466381166028</v>
      </c>
      <c r="U56" s="513"/>
      <c r="V56" s="513"/>
    </row>
    <row r="57" spans="1:22" s="496" customFormat="1" ht="11.7" customHeight="1">
      <c r="A57" s="461" t="s">
        <v>389</v>
      </c>
      <c r="B57" s="514">
        <v>0</v>
      </c>
      <c r="C57" s="514">
        <v>0</v>
      </c>
      <c r="D57" s="514">
        <v>0</v>
      </c>
      <c r="E57" s="514">
        <v>16.683234732655247</v>
      </c>
      <c r="F57" s="514">
        <v>0</v>
      </c>
      <c r="G57" s="514">
        <v>0</v>
      </c>
      <c r="H57" s="514">
        <v>0</v>
      </c>
      <c r="I57" s="514">
        <v>52.79974432454209</v>
      </c>
      <c r="J57" s="514">
        <v>0</v>
      </c>
      <c r="K57" s="514">
        <v>87.062989092770195</v>
      </c>
      <c r="L57" s="514">
        <v>0</v>
      </c>
      <c r="M57" s="514">
        <v>95.093289841137405</v>
      </c>
      <c r="N57" s="514">
        <v>11.474096691815133</v>
      </c>
      <c r="O57" s="514">
        <v>0</v>
      </c>
      <c r="P57" s="514">
        <v>122.32371282327432</v>
      </c>
      <c r="Q57" s="514">
        <v>0</v>
      </c>
      <c r="R57" s="514">
        <v>0</v>
      </c>
      <c r="S57" s="514">
        <v>79.355287260530574</v>
      </c>
      <c r="U57" s="513"/>
      <c r="V57" s="513"/>
    </row>
    <row r="58" spans="1:22" s="496" customFormat="1" ht="11.7" customHeight="1">
      <c r="A58" s="519" t="s">
        <v>338</v>
      </c>
      <c r="B58" s="516">
        <v>0</v>
      </c>
      <c r="C58" s="516">
        <v>0</v>
      </c>
      <c r="D58" s="516">
        <v>0</v>
      </c>
      <c r="E58" s="516">
        <v>9.4898456518394703</v>
      </c>
      <c r="F58" s="516">
        <v>0</v>
      </c>
      <c r="G58" s="516">
        <v>183.57058378159797</v>
      </c>
      <c r="H58" s="516">
        <v>0</v>
      </c>
      <c r="I58" s="516">
        <v>97.781175386793223</v>
      </c>
      <c r="J58" s="516">
        <v>0</v>
      </c>
      <c r="K58" s="516">
        <v>0</v>
      </c>
      <c r="L58" s="516">
        <v>-49.4179373373305</v>
      </c>
      <c r="M58" s="516">
        <v>227.38275201950651</v>
      </c>
      <c r="N58" s="516">
        <v>63.49042059727109</v>
      </c>
      <c r="O58" s="516">
        <v>0</v>
      </c>
      <c r="P58" s="516">
        <v>122.32218251884753</v>
      </c>
      <c r="Q58" s="516">
        <v>0</v>
      </c>
      <c r="R58" s="516">
        <v>64.466706500179612</v>
      </c>
      <c r="S58" s="516">
        <v>110.69754646083135</v>
      </c>
      <c r="U58" s="513"/>
      <c r="V58" s="513"/>
    </row>
    <row r="59" spans="1:22" s="496" customFormat="1" ht="11.7" customHeight="1">
      <c r="A59" s="464" t="s">
        <v>390</v>
      </c>
      <c r="B59" s="515">
        <v>0</v>
      </c>
      <c r="C59" s="515">
        <v>0</v>
      </c>
      <c r="D59" s="515">
        <v>0</v>
      </c>
      <c r="E59" s="515">
        <v>12.994325169281831</v>
      </c>
      <c r="F59" s="515">
        <v>0</v>
      </c>
      <c r="G59" s="515">
        <v>7016.5669019708048</v>
      </c>
      <c r="H59" s="515">
        <v>0</v>
      </c>
      <c r="I59" s="515">
        <v>1219.5677814927815</v>
      </c>
      <c r="J59" s="515">
        <v>0</v>
      </c>
      <c r="K59" s="515">
        <v>0</v>
      </c>
      <c r="L59" s="515">
        <v>0</v>
      </c>
      <c r="M59" s="515">
        <v>5714.7835700723435</v>
      </c>
      <c r="N59" s="515">
        <v>233.20140307322893</v>
      </c>
      <c r="O59" s="515">
        <v>0</v>
      </c>
      <c r="P59" s="515">
        <v>230.69209547488637</v>
      </c>
      <c r="Q59" s="515">
        <v>0</v>
      </c>
      <c r="R59" s="515">
        <v>290.1854462639626</v>
      </c>
      <c r="S59" s="515">
        <v>757.6155185093254</v>
      </c>
      <c r="U59" s="513"/>
      <c r="V59" s="513"/>
    </row>
    <row r="60" spans="1:22" s="495" customFormat="1" ht="11.7" customHeight="1">
      <c r="A60" s="520" t="s">
        <v>398</v>
      </c>
      <c r="B60" s="521">
        <v>0</v>
      </c>
      <c r="C60" s="521">
        <v>0</v>
      </c>
      <c r="D60" s="521">
        <v>0</v>
      </c>
      <c r="E60" s="521">
        <v>0</v>
      </c>
      <c r="F60" s="521">
        <v>0</v>
      </c>
      <c r="G60" s="521">
        <v>75.483864977265583</v>
      </c>
      <c r="H60" s="521">
        <v>0</v>
      </c>
      <c r="I60" s="521">
        <v>72.552170198917963</v>
      </c>
      <c r="J60" s="521">
        <v>0</v>
      </c>
      <c r="K60" s="521">
        <v>0</v>
      </c>
      <c r="L60" s="521">
        <v>-49.4179373373305</v>
      </c>
      <c r="M60" s="521">
        <v>-2.8525507243612647</v>
      </c>
      <c r="N60" s="521">
        <v>0</v>
      </c>
      <c r="O60" s="521">
        <v>0</v>
      </c>
      <c r="P60" s="521">
        <v>78.802530102243296</v>
      </c>
      <c r="Q60" s="521">
        <v>0</v>
      </c>
      <c r="R60" s="521">
        <v>76.538972830871558</v>
      </c>
      <c r="S60" s="521">
        <v>70.593195616801921</v>
      </c>
      <c r="U60" s="513"/>
      <c r="V60" s="513"/>
    </row>
    <row r="61" spans="1:22" s="496" customFormat="1" ht="11.7" customHeight="1">
      <c r="A61" s="461" t="s">
        <v>392</v>
      </c>
      <c r="B61" s="514">
        <v>0</v>
      </c>
      <c r="C61" s="514">
        <v>0</v>
      </c>
      <c r="D61" s="514">
        <v>0</v>
      </c>
      <c r="E61" s="514">
        <v>0</v>
      </c>
      <c r="F61" s="514">
        <v>0</v>
      </c>
      <c r="G61" s="514">
        <v>75.483864977265583</v>
      </c>
      <c r="H61" s="514">
        <v>0</v>
      </c>
      <c r="I61" s="514">
        <v>72.552162934896941</v>
      </c>
      <c r="J61" s="514">
        <v>0</v>
      </c>
      <c r="K61" s="514">
        <v>0</v>
      </c>
      <c r="L61" s="514">
        <v>-49.4179373373305</v>
      </c>
      <c r="M61" s="514">
        <v>-2.8525507243612651</v>
      </c>
      <c r="N61" s="514">
        <v>0</v>
      </c>
      <c r="O61" s="514">
        <v>0</v>
      </c>
      <c r="P61" s="514">
        <v>78.802530102243296</v>
      </c>
      <c r="Q61" s="514">
        <v>0</v>
      </c>
      <c r="R61" s="514">
        <v>76.538980664000206</v>
      </c>
      <c r="S61" s="514">
        <v>70.593195616801907</v>
      </c>
      <c r="U61" s="513"/>
      <c r="V61" s="513"/>
    </row>
    <row r="62" spans="1:22" s="496" customFormat="1" ht="11.7" customHeight="1">
      <c r="A62" s="464" t="s">
        <v>393</v>
      </c>
      <c r="B62" s="515">
        <v>0</v>
      </c>
      <c r="C62" s="515">
        <v>0</v>
      </c>
      <c r="D62" s="515">
        <v>0</v>
      </c>
      <c r="E62" s="515">
        <v>4.578546424208251</v>
      </c>
      <c r="F62" s="515">
        <v>0</v>
      </c>
      <c r="G62" s="515">
        <v>150.74903861020968</v>
      </c>
      <c r="H62" s="515">
        <v>0</v>
      </c>
      <c r="I62" s="515">
        <v>117.60339070412446</v>
      </c>
      <c r="J62" s="515">
        <v>0</v>
      </c>
      <c r="K62" s="515">
        <v>0</v>
      </c>
      <c r="L62" s="515">
        <v>0</v>
      </c>
      <c r="M62" s="515">
        <v>134.53818017026512</v>
      </c>
      <c r="N62" s="515">
        <v>42.672290578655939</v>
      </c>
      <c r="O62" s="515">
        <v>0</v>
      </c>
      <c r="P62" s="515">
        <v>172.49546157273053</v>
      </c>
      <c r="Q62" s="515">
        <v>0</v>
      </c>
      <c r="R62" s="515">
        <v>11.546985850781111</v>
      </c>
      <c r="S62" s="515">
        <v>85.607831480742647</v>
      </c>
      <c r="U62" s="513"/>
      <c r="V62" s="513"/>
    </row>
    <row r="63" spans="1:22" s="496" customFormat="1" ht="11.7" customHeight="1">
      <c r="A63" s="461" t="s">
        <v>394</v>
      </c>
      <c r="B63" s="514">
        <v>0</v>
      </c>
      <c r="C63" s="514">
        <v>0</v>
      </c>
      <c r="D63" s="514">
        <v>0</v>
      </c>
      <c r="E63" s="514">
        <v>13.382366569568669</v>
      </c>
      <c r="F63" s="514">
        <v>0</v>
      </c>
      <c r="G63" s="514">
        <v>110.46901716584566</v>
      </c>
      <c r="H63" s="514">
        <v>0</v>
      </c>
      <c r="I63" s="514">
        <v>216.49702869770357</v>
      </c>
      <c r="J63" s="514">
        <v>0</v>
      </c>
      <c r="K63" s="514">
        <v>0</v>
      </c>
      <c r="L63" s="514">
        <v>0</v>
      </c>
      <c r="M63" s="514">
        <v>166.58307987799921</v>
      </c>
      <c r="N63" s="514">
        <v>54.447477002070023</v>
      </c>
      <c r="O63" s="514">
        <v>0</v>
      </c>
      <c r="P63" s="514">
        <v>2072.1175763859742</v>
      </c>
      <c r="Q63" s="514">
        <v>0</v>
      </c>
      <c r="R63" s="514">
        <v>26.824959827979111</v>
      </c>
      <c r="S63" s="514">
        <v>114.45552282324967</v>
      </c>
      <c r="U63" s="513"/>
      <c r="V63" s="513"/>
    </row>
    <row r="64" spans="1:22" s="496" customFormat="1" ht="11.7" customHeight="1">
      <c r="A64" s="466" t="s">
        <v>395</v>
      </c>
      <c r="B64" s="516">
        <v>23.267036350489892</v>
      </c>
      <c r="C64" s="516">
        <v>9.0645868249004415</v>
      </c>
      <c r="D64" s="516">
        <v>0</v>
      </c>
      <c r="E64" s="516">
        <v>15.432464549641157</v>
      </c>
      <c r="F64" s="516">
        <v>73.92019832285726</v>
      </c>
      <c r="G64" s="516">
        <v>64.739735050986056</v>
      </c>
      <c r="H64" s="516">
        <v>48.356245896181868</v>
      </c>
      <c r="I64" s="516">
        <v>62.547642656122683</v>
      </c>
      <c r="J64" s="516">
        <v>0.56547154150626167</v>
      </c>
      <c r="K64" s="516">
        <v>27.492683242091985</v>
      </c>
      <c r="L64" s="516">
        <v>-37.860170052426753</v>
      </c>
      <c r="M64" s="516">
        <v>37.449426684104523</v>
      </c>
      <c r="N64" s="516">
        <v>28.847214728577242</v>
      </c>
      <c r="O64" s="516">
        <v>57.670244577529182</v>
      </c>
      <c r="P64" s="516">
        <v>54.159468550402103</v>
      </c>
      <c r="Q64" s="516">
        <v>32.102582179293449</v>
      </c>
      <c r="R64" s="516">
        <v>56.761098814912302</v>
      </c>
      <c r="S64" s="516">
        <v>43.646167210856881</v>
      </c>
      <c r="U64" s="513"/>
      <c r="V64" s="513"/>
    </row>
    <row r="65" spans="1:22" s="496" customFormat="1" ht="6.75" customHeight="1" thickBot="1">
      <c r="A65" s="471"/>
      <c r="B65" s="471"/>
      <c r="C65" s="472"/>
      <c r="D65" s="472"/>
      <c r="E65" s="472"/>
      <c r="F65" s="472"/>
      <c r="G65" s="472"/>
      <c r="H65" s="472"/>
      <c r="I65" s="472"/>
      <c r="J65" s="472"/>
      <c r="K65" s="472"/>
      <c r="L65" s="472"/>
      <c r="M65" s="472"/>
      <c r="N65" s="472"/>
      <c r="O65" s="472"/>
      <c r="P65" s="472"/>
      <c r="Q65" s="472"/>
      <c r="R65" s="472"/>
      <c r="S65" s="472"/>
    </row>
    <row r="66" spans="1:22" s="496" customFormat="1" ht="12" customHeight="1" thickTop="1">
      <c r="A66" s="479"/>
      <c r="B66" s="479"/>
      <c r="C66" s="462"/>
      <c r="D66" s="462"/>
      <c r="E66" s="462"/>
      <c r="F66" s="462"/>
      <c r="G66" s="462"/>
      <c r="H66" s="462"/>
      <c r="I66" s="462"/>
      <c r="J66" s="462"/>
      <c r="K66" s="462"/>
      <c r="L66" s="462"/>
      <c r="M66" s="462"/>
      <c r="N66" s="462"/>
      <c r="O66" s="462"/>
      <c r="P66" s="462"/>
      <c r="Q66" s="462"/>
      <c r="R66" s="462"/>
    </row>
    <row r="67" spans="1:22" s="494" customFormat="1" ht="11.7" customHeight="1"/>
    <row r="68" spans="1:22">
      <c r="A68" s="473" t="s">
        <v>124</v>
      </c>
    </row>
    <row r="69" spans="1:22">
      <c r="A69" s="473" t="s">
        <v>125</v>
      </c>
    </row>
    <row r="70" spans="1:22" s="504" customFormat="1">
      <c r="A70" s="473" t="s">
        <v>126</v>
      </c>
      <c r="B70" s="494"/>
    </row>
    <row r="71" spans="1:22">
      <c r="A71" s="473" t="s">
        <v>127</v>
      </c>
    </row>
    <row r="72" spans="1:22">
      <c r="A72" s="473" t="s">
        <v>128</v>
      </c>
    </row>
    <row r="73" spans="1:22" ht="13.8">
      <c r="A73" s="67" t="s">
        <v>129</v>
      </c>
    </row>
    <row r="74" spans="1:22" ht="13.8">
      <c r="A74" s="67" t="s">
        <v>130</v>
      </c>
    </row>
    <row r="75" spans="1:22" ht="13.8">
      <c r="A75" s="67" t="s">
        <v>131</v>
      </c>
    </row>
    <row r="76" spans="1:22" s="444" customFormat="1" ht="13.8">
      <c r="A76" s="67" t="s">
        <v>132</v>
      </c>
    </row>
    <row r="77" spans="1:22" ht="13.8">
      <c r="A77" s="67" t="s">
        <v>133</v>
      </c>
    </row>
    <row r="78" spans="1:22" ht="13.8">
      <c r="A78" s="67" t="s">
        <v>134</v>
      </c>
    </row>
    <row r="79" spans="1:22">
      <c r="A79" s="473" t="s">
        <v>402</v>
      </c>
    </row>
    <row r="80" spans="1:22" s="504" customFormat="1" ht="13.8">
      <c r="A80" s="233"/>
      <c r="C80" s="482"/>
      <c r="D80" s="482"/>
      <c r="E80" s="482"/>
      <c r="F80" s="482"/>
      <c r="G80" s="482"/>
      <c r="H80" s="482"/>
      <c r="I80" s="482"/>
      <c r="J80" s="482"/>
      <c r="K80" s="482"/>
      <c r="L80" s="482"/>
      <c r="M80" s="482"/>
      <c r="N80" s="482"/>
      <c r="O80" s="482"/>
      <c r="P80" s="482"/>
      <c r="Q80" s="482"/>
      <c r="R80" s="482"/>
      <c r="S80" s="482"/>
      <c r="T80" s="482"/>
      <c r="U80" s="482"/>
      <c r="V80" s="482"/>
    </row>
    <row r="81" spans="1:22" s="504" customFormat="1" ht="13.8">
      <c r="A81" s="522"/>
      <c r="C81" s="482"/>
      <c r="D81" s="482"/>
      <c r="E81" s="482"/>
      <c r="F81" s="482"/>
      <c r="G81" s="482"/>
      <c r="H81" s="482"/>
      <c r="I81" s="482"/>
      <c r="J81" s="482"/>
      <c r="K81" s="482"/>
      <c r="L81" s="482"/>
      <c r="M81" s="482"/>
      <c r="N81" s="482"/>
      <c r="O81" s="482"/>
      <c r="P81" s="482"/>
      <c r="Q81" s="482"/>
      <c r="R81" s="482"/>
      <c r="S81" s="482"/>
      <c r="T81" s="482"/>
      <c r="U81" s="482"/>
      <c r="V81" s="482"/>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E0E0D-8AF3-443B-8406-C4929D97404A}">
  <sheetPr codeName="Hoja16"/>
  <dimension ref="A1:X79"/>
  <sheetViews>
    <sheetView showGridLines="0" zoomScale="70" zoomScaleNormal="70" workbookViewId="0">
      <selection activeCell="D51" sqref="D51"/>
    </sheetView>
  </sheetViews>
  <sheetFormatPr baseColWidth="10" defaultColWidth="6.33203125" defaultRowHeight="13.2"/>
  <cols>
    <col min="1" max="1" width="45.33203125" style="504" customWidth="1"/>
    <col min="2" max="2" width="12.44140625" style="504" customWidth="1"/>
    <col min="3" max="6" width="12.44140625" style="482" customWidth="1"/>
    <col min="7" max="7" width="14" style="482" customWidth="1"/>
    <col min="8" max="18" width="12.44140625" style="482" customWidth="1"/>
    <col min="19" max="19" width="13.33203125" style="482" customWidth="1"/>
    <col min="20" max="16384" width="6.33203125" style="482"/>
  </cols>
  <sheetData>
    <row r="1" spans="1:24" s="484" customFormat="1" ht="32.1" customHeight="1">
      <c r="A1" s="35" t="s">
        <v>22</v>
      </c>
      <c r="B1" s="35"/>
      <c r="C1" s="523"/>
      <c r="D1" s="523"/>
      <c r="E1" s="523"/>
      <c r="F1" s="523"/>
      <c r="G1" s="523"/>
      <c r="H1" s="523"/>
      <c r="I1" s="523"/>
      <c r="J1" s="523"/>
      <c r="K1" s="523"/>
      <c r="L1" s="523"/>
      <c r="M1" s="523"/>
      <c r="N1" s="523"/>
      <c r="O1" s="523"/>
      <c r="P1" s="523"/>
      <c r="Q1" s="523"/>
      <c r="R1" s="523"/>
    </row>
    <row r="2" spans="1:24" s="485" customFormat="1" ht="18" customHeight="1">
      <c r="A2" s="38" t="s">
        <v>137</v>
      </c>
      <c r="B2" s="38"/>
      <c r="C2" s="447"/>
      <c r="D2" s="447"/>
      <c r="E2" s="447"/>
      <c r="F2" s="447"/>
      <c r="G2" s="447"/>
      <c r="H2" s="447"/>
      <c r="I2" s="447"/>
      <c r="J2" s="447"/>
      <c r="K2" s="447"/>
      <c r="L2" s="447"/>
      <c r="M2" s="447"/>
      <c r="N2" s="447"/>
      <c r="O2" s="447"/>
      <c r="P2" s="447"/>
      <c r="Q2" s="447"/>
      <c r="R2" s="447"/>
    </row>
    <row r="3" spans="1:24" s="487" customFormat="1" ht="18.75" customHeight="1">
      <c r="A3" s="41" t="s">
        <v>406</v>
      </c>
      <c r="B3" s="41"/>
      <c r="C3" s="486"/>
      <c r="D3" s="486"/>
      <c r="E3" s="486"/>
      <c r="F3" s="486"/>
      <c r="G3" s="486"/>
      <c r="H3" s="486"/>
      <c r="I3" s="486"/>
      <c r="J3" s="486"/>
      <c r="K3" s="486"/>
      <c r="L3" s="486"/>
      <c r="M3" s="486"/>
      <c r="N3" s="486"/>
      <c r="O3" s="486"/>
      <c r="P3" s="486"/>
      <c r="Q3" s="486"/>
      <c r="R3" s="486"/>
    </row>
    <row r="4" spans="1:24" ht="7.5" customHeight="1" thickBot="1">
      <c r="A4" s="488"/>
      <c r="B4" s="488"/>
      <c r="C4" s="488"/>
      <c r="D4" s="488"/>
      <c r="E4" s="488"/>
      <c r="F4" s="488"/>
      <c r="G4" s="488"/>
      <c r="H4" s="488"/>
      <c r="I4" s="488"/>
      <c r="J4" s="488"/>
      <c r="K4" s="488"/>
      <c r="L4" s="488"/>
      <c r="M4" s="488"/>
      <c r="N4" s="488"/>
      <c r="O4" s="488"/>
      <c r="P4" s="488"/>
      <c r="Q4" s="488"/>
      <c r="R4" s="488"/>
    </row>
    <row r="5" spans="1:24" s="491" customFormat="1" ht="80.099999999999994" customHeight="1" thickTop="1">
      <c r="A5" s="489" t="s">
        <v>342</v>
      </c>
      <c r="B5" s="424" t="s">
        <v>303</v>
      </c>
      <c r="C5" s="490" t="s">
        <v>302</v>
      </c>
      <c r="D5" s="490" t="s">
        <v>181</v>
      </c>
      <c r="E5" s="490" t="s">
        <v>182</v>
      </c>
      <c r="F5" s="490" t="s">
        <v>183</v>
      </c>
      <c r="G5" s="424" t="s">
        <v>184</v>
      </c>
      <c r="H5" s="490" t="s">
        <v>185</v>
      </c>
      <c r="I5" s="490" t="s">
        <v>186</v>
      </c>
      <c r="J5" s="490" t="s">
        <v>403</v>
      </c>
      <c r="K5" s="424" t="s">
        <v>188</v>
      </c>
      <c r="L5" s="490" t="s">
        <v>189</v>
      </c>
      <c r="M5" s="490" t="s">
        <v>308</v>
      </c>
      <c r="N5" s="490" t="s">
        <v>191</v>
      </c>
      <c r="O5" s="490" t="s">
        <v>192</v>
      </c>
      <c r="P5" s="490" t="s">
        <v>193</v>
      </c>
      <c r="Q5" s="490" t="s">
        <v>194</v>
      </c>
      <c r="R5" s="490" t="s">
        <v>195</v>
      </c>
      <c r="S5" s="490" t="s">
        <v>405</v>
      </c>
    </row>
    <row r="6" spans="1:24" s="493" customFormat="1" ht="2.25" customHeight="1">
      <c r="A6" s="492"/>
      <c r="B6" s="492"/>
      <c r="C6" s="492"/>
      <c r="D6" s="492"/>
      <c r="E6" s="492"/>
      <c r="F6" s="492"/>
      <c r="G6" s="492"/>
      <c r="H6" s="492"/>
      <c r="I6" s="492"/>
      <c r="J6" s="492"/>
      <c r="K6" s="492"/>
      <c r="L6" s="492"/>
      <c r="M6" s="492"/>
      <c r="N6" s="492"/>
      <c r="O6" s="492"/>
      <c r="P6" s="492"/>
      <c r="Q6" s="492"/>
      <c r="R6" s="492"/>
      <c r="S6" s="492"/>
    </row>
    <row r="7" spans="1:24" s="493" customFormat="1" ht="5.25" customHeight="1">
      <c r="A7" s="494"/>
      <c r="B7" s="494"/>
    </row>
    <row r="8" spans="1:24" s="495" customFormat="1" ht="11.7" customHeight="1">
      <c r="A8" s="458" t="s">
        <v>343</v>
      </c>
      <c r="B8" s="512">
        <v>17.619740307839255</v>
      </c>
      <c r="C8" s="512">
        <v>18.672991744362125</v>
      </c>
      <c r="D8" s="512">
        <v>2.7358060421318058</v>
      </c>
      <c r="E8" s="512">
        <v>30.342387815075604</v>
      </c>
      <c r="F8" s="512">
        <v>40.779250239397669</v>
      </c>
      <c r="G8" s="512">
        <v>59.391030932069732</v>
      </c>
      <c r="H8" s="512">
        <v>44.787621161988064</v>
      </c>
      <c r="I8" s="512">
        <v>0</v>
      </c>
      <c r="J8" s="512">
        <v>-0.19819360684051093</v>
      </c>
      <c r="K8" s="512">
        <v>34.851895836423935</v>
      </c>
      <c r="L8" s="512">
        <v>0</v>
      </c>
      <c r="M8" s="512">
        <v>45.142135873511563</v>
      </c>
      <c r="N8" s="512">
        <v>0</v>
      </c>
      <c r="O8" s="512">
        <v>58.687356553203706</v>
      </c>
      <c r="P8" s="512">
        <v>48.435718373104244</v>
      </c>
      <c r="Q8" s="512">
        <v>13.681324447709503</v>
      </c>
      <c r="R8" s="512">
        <v>0</v>
      </c>
      <c r="S8" s="512">
        <v>40.826367632952838</v>
      </c>
      <c r="W8" s="513"/>
      <c r="X8" s="513"/>
    </row>
    <row r="9" spans="1:24" s="495" customFormat="1" ht="11.7" customHeight="1">
      <c r="A9" s="461" t="s">
        <v>344</v>
      </c>
      <c r="B9" s="514">
        <v>11.46872166817783</v>
      </c>
      <c r="C9" s="514">
        <v>0</v>
      </c>
      <c r="D9" s="514">
        <v>10.599782594795062</v>
      </c>
      <c r="E9" s="514">
        <v>0</v>
      </c>
      <c r="F9" s="514">
        <v>0</v>
      </c>
      <c r="G9" s="514">
        <v>0</v>
      </c>
      <c r="H9" s="514">
        <v>113.41195440341639</v>
      </c>
      <c r="I9" s="514">
        <v>0</v>
      </c>
      <c r="J9" s="514">
        <v>0</v>
      </c>
      <c r="K9" s="514">
        <v>20.621747333786484</v>
      </c>
      <c r="L9" s="514">
        <v>0</v>
      </c>
      <c r="M9" s="514">
        <v>170.365107444248</v>
      </c>
      <c r="N9" s="514">
        <v>0</v>
      </c>
      <c r="O9" s="514">
        <v>0</v>
      </c>
      <c r="P9" s="514">
        <v>97.567687267564153</v>
      </c>
      <c r="Q9" s="514">
        <v>0</v>
      </c>
      <c r="R9" s="514">
        <v>0</v>
      </c>
      <c r="S9" s="514">
        <v>45.6913950958957</v>
      </c>
      <c r="W9" s="513"/>
      <c r="X9" s="513"/>
    </row>
    <row r="10" spans="1:24" s="496" customFormat="1" ht="11.7" customHeight="1">
      <c r="A10" s="461" t="s">
        <v>345</v>
      </c>
      <c r="B10" s="514">
        <v>1.0823785154657852</v>
      </c>
      <c r="C10" s="514">
        <v>0</v>
      </c>
      <c r="D10" s="514">
        <v>7.5942028985507264</v>
      </c>
      <c r="E10" s="514">
        <v>0</v>
      </c>
      <c r="F10" s="514">
        <v>0</v>
      </c>
      <c r="G10" s="514">
        <v>0</v>
      </c>
      <c r="H10" s="514">
        <v>-0.12988512382381828</v>
      </c>
      <c r="I10" s="514">
        <v>0</v>
      </c>
      <c r="J10" s="514">
        <v>0</v>
      </c>
      <c r="K10" s="514">
        <v>0</v>
      </c>
      <c r="L10" s="514">
        <v>0</v>
      </c>
      <c r="M10" s="514">
        <v>3.2162720189643252</v>
      </c>
      <c r="N10" s="514">
        <v>0</v>
      </c>
      <c r="O10" s="514">
        <v>0</v>
      </c>
      <c r="P10" s="514">
        <v>6.998754458952211E-2</v>
      </c>
      <c r="Q10" s="514">
        <v>0</v>
      </c>
      <c r="R10" s="514">
        <v>0</v>
      </c>
      <c r="S10" s="514">
        <v>0.97426339629405767</v>
      </c>
      <c r="W10" s="513"/>
      <c r="X10" s="513"/>
    </row>
    <row r="11" spans="1:24" s="496" customFormat="1" ht="11.7" customHeight="1">
      <c r="A11" s="464" t="s">
        <v>317</v>
      </c>
      <c r="B11" s="515">
        <v>7.0525722566621054</v>
      </c>
      <c r="C11" s="515">
        <v>0</v>
      </c>
      <c r="D11" s="515">
        <v>-3.6829572547811296</v>
      </c>
      <c r="E11" s="515">
        <v>0</v>
      </c>
      <c r="F11" s="515">
        <v>0</v>
      </c>
      <c r="G11" s="515">
        <v>0</v>
      </c>
      <c r="H11" s="515">
        <v>9.8327100053239178</v>
      </c>
      <c r="I11" s="515">
        <v>0</v>
      </c>
      <c r="J11" s="515">
        <v>0</v>
      </c>
      <c r="K11" s="515">
        <v>-11.920407668790721</v>
      </c>
      <c r="L11" s="515">
        <v>0</v>
      </c>
      <c r="M11" s="515">
        <v>26.01184448123799</v>
      </c>
      <c r="N11" s="515">
        <v>0</v>
      </c>
      <c r="O11" s="515">
        <v>0</v>
      </c>
      <c r="P11" s="515">
        <v>5.0355526436925135</v>
      </c>
      <c r="Q11" s="515">
        <v>0</v>
      </c>
      <c r="R11" s="515">
        <v>0</v>
      </c>
      <c r="S11" s="515">
        <v>5.8933174471038647</v>
      </c>
      <c r="W11" s="513"/>
      <c r="X11" s="513"/>
    </row>
    <row r="12" spans="1:24" s="496" customFormat="1" ht="11.7" customHeight="1">
      <c r="A12" s="461" t="s">
        <v>346</v>
      </c>
      <c r="B12" s="514">
        <v>0.81401085347804669</v>
      </c>
      <c r="C12" s="514">
        <v>0</v>
      </c>
      <c r="D12" s="514">
        <v>0</v>
      </c>
      <c r="E12" s="514">
        <v>0</v>
      </c>
      <c r="F12" s="514">
        <v>0</v>
      </c>
      <c r="G12" s="514">
        <v>0</v>
      </c>
      <c r="H12" s="514">
        <v>-65.295169946332692</v>
      </c>
      <c r="I12" s="514">
        <v>0</v>
      </c>
      <c r="J12" s="514">
        <v>0</v>
      </c>
      <c r="K12" s="514">
        <v>0</v>
      </c>
      <c r="L12" s="514">
        <v>0</v>
      </c>
      <c r="M12" s="514">
        <v>0</v>
      </c>
      <c r="N12" s="514">
        <v>0</v>
      </c>
      <c r="O12" s="514">
        <v>0</v>
      </c>
      <c r="P12" s="514">
        <v>0</v>
      </c>
      <c r="Q12" s="514">
        <v>0</v>
      </c>
      <c r="R12" s="514">
        <v>0</v>
      </c>
      <c r="S12" s="514">
        <v>0.51751293782344565</v>
      </c>
      <c r="W12" s="513"/>
      <c r="X12" s="513"/>
    </row>
    <row r="13" spans="1:24" s="496" customFormat="1" ht="11.7" customHeight="1">
      <c r="A13" s="461" t="s">
        <v>347</v>
      </c>
      <c r="B13" s="514">
        <v>0</v>
      </c>
      <c r="C13" s="514">
        <v>0</v>
      </c>
      <c r="D13" s="514">
        <v>0</v>
      </c>
      <c r="E13" s="514">
        <v>0</v>
      </c>
      <c r="F13" s="514">
        <v>0</v>
      </c>
      <c r="G13" s="514">
        <v>0</v>
      </c>
      <c r="H13" s="514">
        <v>0</v>
      </c>
      <c r="I13" s="514">
        <v>0</v>
      </c>
      <c r="J13" s="514">
        <v>0</v>
      </c>
      <c r="K13" s="514">
        <v>0</v>
      </c>
      <c r="L13" s="514">
        <v>0</v>
      </c>
      <c r="M13" s="514">
        <v>0</v>
      </c>
      <c r="N13" s="514">
        <v>0</v>
      </c>
      <c r="O13" s="514">
        <v>0</v>
      </c>
      <c r="P13" s="514">
        <v>0</v>
      </c>
      <c r="Q13" s="514">
        <v>0</v>
      </c>
      <c r="R13" s="514">
        <v>0</v>
      </c>
      <c r="S13" s="514">
        <v>0</v>
      </c>
      <c r="W13" s="513"/>
      <c r="X13" s="513"/>
    </row>
    <row r="14" spans="1:24" s="496" customFormat="1" ht="11.7" customHeight="1">
      <c r="A14" s="464" t="s">
        <v>316</v>
      </c>
      <c r="B14" s="515">
        <v>1.0526315789473688</v>
      </c>
      <c r="C14" s="515">
        <v>0</v>
      </c>
      <c r="D14" s="515">
        <v>12.078461763531342</v>
      </c>
      <c r="E14" s="515">
        <v>0</v>
      </c>
      <c r="F14" s="515">
        <v>0</v>
      </c>
      <c r="G14" s="515">
        <v>0</v>
      </c>
      <c r="H14" s="515">
        <v>-2.0020451242378967</v>
      </c>
      <c r="I14" s="515">
        <v>0</v>
      </c>
      <c r="J14" s="515">
        <v>1.472200469851122</v>
      </c>
      <c r="K14" s="515">
        <v>32.212157774042225</v>
      </c>
      <c r="L14" s="515">
        <v>0</v>
      </c>
      <c r="M14" s="515">
        <v>65.914524302574222</v>
      </c>
      <c r="N14" s="515">
        <v>0</v>
      </c>
      <c r="O14" s="515">
        <v>0</v>
      </c>
      <c r="P14" s="515">
        <v>50.965600207793159</v>
      </c>
      <c r="Q14" s="515">
        <v>0</v>
      </c>
      <c r="R14" s="515">
        <v>0</v>
      </c>
      <c r="S14" s="515">
        <v>42.518248606814083</v>
      </c>
      <c r="W14" s="513"/>
      <c r="X14" s="513"/>
    </row>
    <row r="15" spans="1:24" s="496" customFormat="1" ht="11.7" customHeight="1">
      <c r="A15" s="461" t="s">
        <v>348</v>
      </c>
      <c r="B15" s="514">
        <v>0</v>
      </c>
      <c r="C15" s="514">
        <v>0</v>
      </c>
      <c r="D15" s="514">
        <v>0</v>
      </c>
      <c r="E15" s="514">
        <v>0</v>
      </c>
      <c r="F15" s="514">
        <v>0</v>
      </c>
      <c r="G15" s="514">
        <v>0</v>
      </c>
      <c r="H15" s="514">
        <v>51.945603877743366</v>
      </c>
      <c r="I15" s="514">
        <v>0</v>
      </c>
      <c r="J15" s="514">
        <v>0</v>
      </c>
      <c r="K15" s="514">
        <v>96.643512381356416</v>
      </c>
      <c r="L15" s="514">
        <v>0</v>
      </c>
      <c r="M15" s="514">
        <v>47.745221801430702</v>
      </c>
      <c r="N15" s="514">
        <v>0</v>
      </c>
      <c r="O15" s="514">
        <v>0</v>
      </c>
      <c r="P15" s="514">
        <v>31.074918247380733</v>
      </c>
      <c r="Q15" s="514">
        <v>0</v>
      </c>
      <c r="R15" s="514">
        <v>0</v>
      </c>
      <c r="S15" s="514">
        <v>35.127085862366108</v>
      </c>
      <c r="W15" s="513"/>
      <c r="X15" s="513"/>
    </row>
    <row r="16" spans="1:24" s="496" customFormat="1" ht="11.7" customHeight="1">
      <c r="A16" s="461" t="s">
        <v>349</v>
      </c>
      <c r="B16" s="514">
        <v>0</v>
      </c>
      <c r="C16" s="514">
        <v>0</v>
      </c>
      <c r="D16" s="514">
        <v>0</v>
      </c>
      <c r="E16" s="514">
        <v>0</v>
      </c>
      <c r="F16" s="514">
        <v>0</v>
      </c>
      <c r="G16" s="514">
        <v>0</v>
      </c>
      <c r="H16" s="514">
        <v>-29.505983982722945</v>
      </c>
      <c r="I16" s="514">
        <v>0</v>
      </c>
      <c r="J16" s="514">
        <v>0</v>
      </c>
      <c r="K16" s="514">
        <v>-8.7091010105560765E-2</v>
      </c>
      <c r="L16" s="514">
        <v>0</v>
      </c>
      <c r="M16" s="514">
        <v>0</v>
      </c>
      <c r="N16" s="514">
        <v>0</v>
      </c>
      <c r="O16" s="514">
        <v>0</v>
      </c>
      <c r="P16" s="514">
        <v>-34.222299168974942</v>
      </c>
      <c r="Q16" s="514">
        <v>0</v>
      </c>
      <c r="R16" s="514">
        <v>0</v>
      </c>
      <c r="S16" s="514">
        <v>-14.126209806254833</v>
      </c>
      <c r="W16" s="513"/>
      <c r="X16" s="513"/>
    </row>
    <row r="17" spans="1:24" s="496" customFormat="1" ht="11.7" customHeight="1">
      <c r="A17" s="464" t="s">
        <v>350</v>
      </c>
      <c r="B17" s="515">
        <v>0</v>
      </c>
      <c r="C17" s="515">
        <v>-30.344827586206897</v>
      </c>
      <c r="D17" s="515">
        <v>0</v>
      </c>
      <c r="E17" s="515">
        <v>0</v>
      </c>
      <c r="F17" s="515">
        <v>0</v>
      </c>
      <c r="G17" s="515">
        <v>44.114724325806129</v>
      </c>
      <c r="H17" s="515">
        <v>55.667948419379066</v>
      </c>
      <c r="I17" s="515">
        <v>0</v>
      </c>
      <c r="J17" s="515">
        <v>0</v>
      </c>
      <c r="K17" s="515">
        <v>54.763432568278205</v>
      </c>
      <c r="L17" s="515">
        <v>0</v>
      </c>
      <c r="M17" s="515">
        <v>69.83968617600695</v>
      </c>
      <c r="N17" s="515">
        <v>0</v>
      </c>
      <c r="O17" s="515">
        <v>58.687356553203706</v>
      </c>
      <c r="P17" s="515">
        <v>62.253717566358205</v>
      </c>
      <c r="Q17" s="515">
        <v>0</v>
      </c>
      <c r="R17" s="515">
        <v>0</v>
      </c>
      <c r="S17" s="515">
        <v>61.140253099072751</v>
      </c>
      <c r="W17" s="513"/>
      <c r="X17" s="513"/>
    </row>
    <row r="18" spans="1:24" s="496" customFormat="1" ht="11.7" customHeight="1">
      <c r="A18" s="461" t="s">
        <v>351</v>
      </c>
      <c r="B18" s="514">
        <v>0</v>
      </c>
      <c r="C18" s="514">
        <v>0</v>
      </c>
      <c r="D18" s="514">
        <v>0</v>
      </c>
      <c r="E18" s="514">
        <v>0</v>
      </c>
      <c r="F18" s="514">
        <v>0</v>
      </c>
      <c r="G18" s="514">
        <v>0</v>
      </c>
      <c r="H18" s="514">
        <v>0</v>
      </c>
      <c r="I18" s="514">
        <v>0</v>
      </c>
      <c r="J18" s="514">
        <v>0</v>
      </c>
      <c r="K18" s="514">
        <v>0</v>
      </c>
      <c r="L18" s="514">
        <v>0</v>
      </c>
      <c r="M18" s="514">
        <v>0</v>
      </c>
      <c r="N18" s="514">
        <v>0</v>
      </c>
      <c r="O18" s="514">
        <v>0</v>
      </c>
      <c r="P18" s="514">
        <v>0</v>
      </c>
      <c r="Q18" s="514">
        <v>0</v>
      </c>
      <c r="R18" s="514">
        <v>0</v>
      </c>
      <c r="S18" s="514">
        <v>0</v>
      </c>
      <c r="W18" s="513"/>
      <c r="X18" s="513"/>
    </row>
    <row r="19" spans="1:24" s="496" customFormat="1" ht="11.7" customHeight="1">
      <c r="A19" s="461" t="s">
        <v>352</v>
      </c>
      <c r="B19" s="514">
        <v>10.063524597234732</v>
      </c>
      <c r="C19" s="514">
        <v>0</v>
      </c>
      <c r="D19" s="514">
        <v>18.487189446578338</v>
      </c>
      <c r="E19" s="514">
        <v>0</v>
      </c>
      <c r="F19" s="514">
        <v>0</v>
      </c>
      <c r="G19" s="514">
        <v>0</v>
      </c>
      <c r="H19" s="514">
        <v>14.346206841769199</v>
      </c>
      <c r="I19" s="514">
        <v>0</v>
      </c>
      <c r="J19" s="514">
        <v>0</v>
      </c>
      <c r="K19" s="514">
        <v>8.8846123474410437</v>
      </c>
      <c r="L19" s="514">
        <v>0</v>
      </c>
      <c r="M19" s="514">
        <v>13.01067012629405</v>
      </c>
      <c r="N19" s="514">
        <v>0</v>
      </c>
      <c r="O19" s="514">
        <v>0</v>
      </c>
      <c r="P19" s="514">
        <v>8.9322601849360286</v>
      </c>
      <c r="Q19" s="514">
        <v>0</v>
      </c>
      <c r="R19" s="514">
        <v>0</v>
      </c>
      <c r="S19" s="514">
        <v>10.194692373259196</v>
      </c>
      <c r="W19" s="513"/>
      <c r="X19" s="513"/>
    </row>
    <row r="20" spans="1:24" s="496" customFormat="1" ht="11.7" customHeight="1">
      <c r="A20" s="464" t="s">
        <v>353</v>
      </c>
      <c r="B20" s="515">
        <v>1.7062314540059353</v>
      </c>
      <c r="C20" s="515">
        <v>0</v>
      </c>
      <c r="D20" s="515">
        <v>289.65517241379303</v>
      </c>
      <c r="E20" s="515">
        <v>0</v>
      </c>
      <c r="F20" s="515">
        <v>0</v>
      </c>
      <c r="G20" s="515">
        <v>0</v>
      </c>
      <c r="H20" s="515">
        <v>100.8064516129038</v>
      </c>
      <c r="I20" s="515">
        <v>0</v>
      </c>
      <c r="J20" s="515">
        <v>0</v>
      </c>
      <c r="K20" s="515">
        <v>40.638847858197842</v>
      </c>
      <c r="L20" s="515">
        <v>0</v>
      </c>
      <c r="M20" s="515">
        <v>90.615471100284424</v>
      </c>
      <c r="N20" s="515">
        <v>0</v>
      </c>
      <c r="O20" s="515">
        <v>0</v>
      </c>
      <c r="P20" s="515">
        <v>40.922128243842131</v>
      </c>
      <c r="Q20" s="515">
        <v>0</v>
      </c>
      <c r="R20" s="515">
        <v>0</v>
      </c>
      <c r="S20" s="515">
        <v>46.718560897788493</v>
      </c>
      <c r="W20" s="513"/>
      <c r="X20" s="513"/>
    </row>
    <row r="21" spans="1:24" s="496" customFormat="1" ht="11.7" customHeight="1">
      <c r="A21" s="461" t="s">
        <v>354</v>
      </c>
      <c r="B21" s="514">
        <v>2.1897810218978102</v>
      </c>
      <c r="C21" s="514">
        <v>0</v>
      </c>
      <c r="D21" s="514">
        <v>0</v>
      </c>
      <c r="E21" s="514">
        <v>0</v>
      </c>
      <c r="F21" s="514">
        <v>0</v>
      </c>
      <c r="G21" s="514">
        <v>0</v>
      </c>
      <c r="H21" s="514">
        <v>0</v>
      </c>
      <c r="I21" s="514">
        <v>0</v>
      </c>
      <c r="J21" s="514">
        <v>0</v>
      </c>
      <c r="K21" s="514">
        <v>0</v>
      </c>
      <c r="L21" s="514">
        <v>0</v>
      </c>
      <c r="M21" s="514">
        <v>0</v>
      </c>
      <c r="N21" s="514">
        <v>0</v>
      </c>
      <c r="O21" s="514">
        <v>0</v>
      </c>
      <c r="P21" s="514">
        <v>0</v>
      </c>
      <c r="Q21" s="514">
        <v>0</v>
      </c>
      <c r="R21" s="514">
        <v>0</v>
      </c>
      <c r="S21" s="514">
        <v>2.1897810218978102</v>
      </c>
      <c r="W21" s="513"/>
      <c r="X21" s="513"/>
    </row>
    <row r="22" spans="1:24" s="496" customFormat="1" ht="11.7" customHeight="1">
      <c r="A22" s="461" t="s">
        <v>355</v>
      </c>
      <c r="B22" s="514">
        <v>-1.7377480539414545</v>
      </c>
      <c r="C22" s="514">
        <v>0</v>
      </c>
      <c r="D22" s="514">
        <v>12.403688770010776</v>
      </c>
      <c r="E22" s="514">
        <v>0</v>
      </c>
      <c r="F22" s="514">
        <v>0</v>
      </c>
      <c r="G22" s="514">
        <v>0</v>
      </c>
      <c r="H22" s="514">
        <v>70.540714220141325</v>
      </c>
      <c r="I22" s="514">
        <v>0</v>
      </c>
      <c r="J22" s="514">
        <v>0.80862533692723015</v>
      </c>
      <c r="K22" s="514">
        <v>-3.9936072891599479</v>
      </c>
      <c r="L22" s="514">
        <v>0</v>
      </c>
      <c r="M22" s="514">
        <v>-19.13808491648604</v>
      </c>
      <c r="N22" s="514">
        <v>0</v>
      </c>
      <c r="O22" s="514">
        <v>0</v>
      </c>
      <c r="P22" s="514">
        <v>-1.5481113389164707</v>
      </c>
      <c r="Q22" s="514">
        <v>0</v>
      </c>
      <c r="R22" s="514">
        <v>0</v>
      </c>
      <c r="S22" s="514">
        <v>2.4102102593471111</v>
      </c>
      <c r="W22" s="513"/>
      <c r="X22" s="513"/>
    </row>
    <row r="23" spans="1:24" s="496" customFormat="1" ht="11.7" customHeight="1">
      <c r="A23" s="464" t="s">
        <v>356</v>
      </c>
      <c r="B23" s="515">
        <v>-26.732673267326728</v>
      </c>
      <c r="C23" s="515">
        <v>0</v>
      </c>
      <c r="D23" s="515">
        <v>1632.1428571428544</v>
      </c>
      <c r="E23" s="515">
        <v>0</v>
      </c>
      <c r="F23" s="515">
        <v>0</v>
      </c>
      <c r="G23" s="515">
        <v>0</v>
      </c>
      <c r="H23" s="515">
        <v>170.97448956391233</v>
      </c>
      <c r="I23" s="515">
        <v>0</v>
      </c>
      <c r="J23" s="515">
        <v>0</v>
      </c>
      <c r="K23" s="515">
        <v>76.491545552225233</v>
      </c>
      <c r="L23" s="515">
        <v>0</v>
      </c>
      <c r="M23" s="515">
        <v>43.356475939669622</v>
      </c>
      <c r="N23" s="515">
        <v>0</v>
      </c>
      <c r="O23" s="515">
        <v>0</v>
      </c>
      <c r="P23" s="515">
        <v>26.813449394094558</v>
      </c>
      <c r="Q23" s="515">
        <v>0</v>
      </c>
      <c r="R23" s="515">
        <v>0</v>
      </c>
      <c r="S23" s="515">
        <v>43.32244836840708</v>
      </c>
      <c r="W23" s="513"/>
      <c r="X23" s="513"/>
    </row>
    <row r="24" spans="1:24" s="496" customFormat="1" ht="11.7" customHeight="1">
      <c r="A24" s="461" t="s">
        <v>357</v>
      </c>
      <c r="B24" s="514">
        <v>129.65182866305264</v>
      </c>
      <c r="C24" s="514">
        <v>0</v>
      </c>
      <c r="D24" s="514">
        <v>-17.787315212207918</v>
      </c>
      <c r="E24" s="514">
        <v>0</v>
      </c>
      <c r="F24" s="514">
        <v>0</v>
      </c>
      <c r="G24" s="514">
        <v>0</v>
      </c>
      <c r="H24" s="514">
        <v>184.56329388774304</v>
      </c>
      <c r="I24" s="514">
        <v>0</v>
      </c>
      <c r="J24" s="514">
        <v>0</v>
      </c>
      <c r="K24" s="514">
        <v>64.389894711724878</v>
      </c>
      <c r="L24" s="514">
        <v>0</v>
      </c>
      <c r="M24" s="514">
        <v>-11.855282724215296</v>
      </c>
      <c r="N24" s="514">
        <v>0</v>
      </c>
      <c r="O24" s="514">
        <v>0</v>
      </c>
      <c r="P24" s="514">
        <v>188.56757798627399</v>
      </c>
      <c r="Q24" s="514">
        <v>0</v>
      </c>
      <c r="R24" s="514">
        <v>0</v>
      </c>
      <c r="S24" s="514">
        <v>105.41169446506895</v>
      </c>
      <c r="W24" s="513"/>
      <c r="X24" s="513"/>
    </row>
    <row r="25" spans="1:24" s="496" customFormat="1" ht="11.7" customHeight="1">
      <c r="A25" s="461" t="s">
        <v>358</v>
      </c>
      <c r="B25" s="514">
        <v>0</v>
      </c>
      <c r="C25" s="514">
        <v>0</v>
      </c>
      <c r="D25" s="514">
        <v>0</v>
      </c>
      <c r="E25" s="514">
        <v>0</v>
      </c>
      <c r="F25" s="514">
        <v>0</v>
      </c>
      <c r="G25" s="514">
        <v>0</v>
      </c>
      <c r="H25" s="514">
        <v>0</v>
      </c>
      <c r="I25" s="514">
        <v>0</v>
      </c>
      <c r="J25" s="514">
        <v>0</v>
      </c>
      <c r="K25" s="514">
        <v>0</v>
      </c>
      <c r="L25" s="514">
        <v>0</v>
      </c>
      <c r="M25" s="514">
        <v>0</v>
      </c>
      <c r="N25" s="514">
        <v>0</v>
      </c>
      <c r="O25" s="514">
        <v>0</v>
      </c>
      <c r="P25" s="514">
        <v>0</v>
      </c>
      <c r="Q25" s="514">
        <v>0</v>
      </c>
      <c r="R25" s="514">
        <v>0</v>
      </c>
      <c r="S25" s="514">
        <v>0</v>
      </c>
      <c r="W25" s="513"/>
      <c r="X25" s="513"/>
    </row>
    <row r="26" spans="1:24" s="496" customFormat="1" ht="11.7" customHeight="1">
      <c r="A26" s="464" t="s">
        <v>359</v>
      </c>
      <c r="B26" s="515">
        <v>1.8927444794952699</v>
      </c>
      <c r="C26" s="515">
        <v>33.602604886064213</v>
      </c>
      <c r="D26" s="515">
        <v>7.2129384884189784</v>
      </c>
      <c r="E26" s="515">
        <v>0.76382305814450979</v>
      </c>
      <c r="F26" s="515">
        <v>0</v>
      </c>
      <c r="G26" s="515">
        <v>53.072763343146036</v>
      </c>
      <c r="H26" s="515">
        <v>38.161353754119695</v>
      </c>
      <c r="I26" s="515">
        <v>0</v>
      </c>
      <c r="J26" s="515">
        <v>0</v>
      </c>
      <c r="K26" s="515">
        <v>8.4913341863440746</v>
      </c>
      <c r="L26" s="515">
        <v>0</v>
      </c>
      <c r="M26" s="515">
        <v>20.744474907967643</v>
      </c>
      <c r="N26" s="515">
        <v>0</v>
      </c>
      <c r="O26" s="515">
        <v>0</v>
      </c>
      <c r="P26" s="515">
        <v>8.0293021459806457</v>
      </c>
      <c r="Q26" s="515">
        <v>0</v>
      </c>
      <c r="R26" s="515">
        <v>0</v>
      </c>
      <c r="S26" s="515">
        <v>22.161126367685032</v>
      </c>
      <c r="W26" s="513"/>
      <c r="X26" s="513"/>
    </row>
    <row r="27" spans="1:24" s="496" customFormat="1" ht="11.7" customHeight="1">
      <c r="A27" s="461" t="s">
        <v>360</v>
      </c>
      <c r="B27" s="514">
        <v>0</v>
      </c>
      <c r="C27" s="514">
        <v>0</v>
      </c>
      <c r="D27" s="514">
        <v>-51.002865329512893</v>
      </c>
      <c r="E27" s="514">
        <v>0</v>
      </c>
      <c r="F27" s="514">
        <v>0</v>
      </c>
      <c r="G27" s="514">
        <v>0</v>
      </c>
      <c r="H27" s="514">
        <v>25.777524840803522</v>
      </c>
      <c r="I27" s="514">
        <v>0</v>
      </c>
      <c r="J27" s="514">
        <v>0</v>
      </c>
      <c r="K27" s="514">
        <v>28.563774690145372</v>
      </c>
      <c r="L27" s="514">
        <v>0</v>
      </c>
      <c r="M27" s="514">
        <v>-25.490798724499598</v>
      </c>
      <c r="N27" s="514">
        <v>0</v>
      </c>
      <c r="O27" s="514">
        <v>0</v>
      </c>
      <c r="P27" s="514">
        <v>11.786816269284715</v>
      </c>
      <c r="Q27" s="514">
        <v>0</v>
      </c>
      <c r="R27" s="514">
        <v>0</v>
      </c>
      <c r="S27" s="514">
        <v>17.958482746875333</v>
      </c>
      <c r="W27" s="513"/>
      <c r="X27" s="513"/>
    </row>
    <row r="28" spans="1:24" s="496" customFormat="1" ht="11.7" customHeight="1">
      <c r="A28" s="461" t="s">
        <v>361</v>
      </c>
      <c r="B28" s="514">
        <v>2.5380710659898469</v>
      </c>
      <c r="C28" s="514">
        <v>0</v>
      </c>
      <c r="D28" s="514">
        <v>0.81996017336301141</v>
      </c>
      <c r="E28" s="514">
        <v>0</v>
      </c>
      <c r="F28" s="514">
        <v>0</v>
      </c>
      <c r="G28" s="514">
        <v>0</v>
      </c>
      <c r="H28" s="514">
        <v>13.710611997130389</v>
      </c>
      <c r="I28" s="514">
        <v>0</v>
      </c>
      <c r="J28" s="514">
        <v>0</v>
      </c>
      <c r="K28" s="514">
        <v>16.046184114425898</v>
      </c>
      <c r="L28" s="514">
        <v>0</v>
      </c>
      <c r="M28" s="514">
        <v>-31.995909222073234</v>
      </c>
      <c r="N28" s="514">
        <v>0</v>
      </c>
      <c r="O28" s="514">
        <v>0</v>
      </c>
      <c r="P28" s="514">
        <v>123.23553117518978</v>
      </c>
      <c r="Q28" s="514">
        <v>0</v>
      </c>
      <c r="R28" s="514">
        <v>0</v>
      </c>
      <c r="S28" s="514">
        <v>26.799379150203883</v>
      </c>
      <c r="W28" s="513"/>
      <c r="X28" s="513"/>
    </row>
    <row r="29" spans="1:24" s="496" customFormat="1" ht="11.7" customHeight="1">
      <c r="A29" s="464" t="s">
        <v>362</v>
      </c>
      <c r="B29" s="515">
        <v>0</v>
      </c>
      <c r="C29" s="515">
        <v>0</v>
      </c>
      <c r="D29" s="515">
        <v>0</v>
      </c>
      <c r="E29" s="515">
        <v>0</v>
      </c>
      <c r="F29" s="515">
        <v>0</v>
      </c>
      <c r="G29" s="515">
        <v>0</v>
      </c>
      <c r="H29" s="515">
        <v>-1.2253352994873936</v>
      </c>
      <c r="I29" s="515">
        <v>0</v>
      </c>
      <c r="J29" s="515">
        <v>0</v>
      </c>
      <c r="K29" s="515">
        <v>0</v>
      </c>
      <c r="L29" s="515">
        <v>0</v>
      </c>
      <c r="M29" s="515">
        <v>0</v>
      </c>
      <c r="N29" s="515">
        <v>0</v>
      </c>
      <c r="O29" s="515">
        <v>0</v>
      </c>
      <c r="P29" s="515">
        <v>1.7845417878247818</v>
      </c>
      <c r="Q29" s="515">
        <v>0</v>
      </c>
      <c r="R29" s="515">
        <v>0</v>
      </c>
      <c r="S29" s="515">
        <v>-1.136039998734218</v>
      </c>
      <c r="W29" s="513"/>
      <c r="X29" s="513"/>
    </row>
    <row r="30" spans="1:24" s="496" customFormat="1" ht="11.7" customHeight="1">
      <c r="A30" s="461" t="s">
        <v>363</v>
      </c>
      <c r="B30" s="514">
        <v>0</v>
      </c>
      <c r="C30" s="514">
        <v>0</v>
      </c>
      <c r="D30" s="514">
        <v>0</v>
      </c>
      <c r="E30" s="514">
        <v>0</v>
      </c>
      <c r="F30" s="514">
        <v>0</v>
      </c>
      <c r="G30" s="514">
        <v>0</v>
      </c>
      <c r="H30" s="514">
        <v>0</v>
      </c>
      <c r="I30" s="514">
        <v>0</v>
      </c>
      <c r="J30" s="514">
        <v>0</v>
      </c>
      <c r="K30" s="514">
        <v>0</v>
      </c>
      <c r="L30" s="514">
        <v>0</v>
      </c>
      <c r="M30" s="514">
        <v>0</v>
      </c>
      <c r="N30" s="514">
        <v>0</v>
      </c>
      <c r="O30" s="514">
        <v>0</v>
      </c>
      <c r="P30" s="514">
        <v>0</v>
      </c>
      <c r="Q30" s="514">
        <v>0</v>
      </c>
      <c r="R30" s="514">
        <v>0</v>
      </c>
      <c r="S30" s="514">
        <v>0</v>
      </c>
      <c r="W30" s="513"/>
      <c r="X30" s="513"/>
    </row>
    <row r="31" spans="1:24" s="496" customFormat="1" ht="11.7" customHeight="1">
      <c r="A31" s="461" t="s">
        <v>364</v>
      </c>
      <c r="B31" s="514">
        <v>17.030214344975974</v>
      </c>
      <c r="C31" s="514">
        <v>0</v>
      </c>
      <c r="D31" s="514">
        <v>-20.594618472352934</v>
      </c>
      <c r="E31" s="514">
        <v>66.803652968036516</v>
      </c>
      <c r="F31" s="514">
        <v>72.460997546101439</v>
      </c>
      <c r="G31" s="514">
        <v>0</v>
      </c>
      <c r="H31" s="514">
        <v>75.000377860403262</v>
      </c>
      <c r="I31" s="514">
        <v>0</v>
      </c>
      <c r="J31" s="514">
        <v>0</v>
      </c>
      <c r="K31" s="514">
        <v>0</v>
      </c>
      <c r="L31" s="514">
        <v>0</v>
      </c>
      <c r="M31" s="514">
        <v>0</v>
      </c>
      <c r="N31" s="514">
        <v>0</v>
      </c>
      <c r="O31" s="514">
        <v>0</v>
      </c>
      <c r="P31" s="514">
        <v>0</v>
      </c>
      <c r="Q31" s="514">
        <v>13.390950571416461</v>
      </c>
      <c r="R31" s="514">
        <v>0</v>
      </c>
      <c r="S31" s="514">
        <v>27.468660040117388</v>
      </c>
      <c r="W31" s="513"/>
      <c r="X31" s="513"/>
    </row>
    <row r="32" spans="1:24" s="496" customFormat="1" ht="11.7" customHeight="1">
      <c r="A32" s="464" t="s">
        <v>365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c r="W32" s="513"/>
      <c r="X32" s="513"/>
    </row>
    <row r="33" spans="1:24" s="496" customFormat="1" ht="11.7" customHeight="1">
      <c r="A33" s="461" t="s">
        <v>366</v>
      </c>
      <c r="B33" s="514">
        <v>0</v>
      </c>
      <c r="C33" s="514">
        <v>0.40182901482610528</v>
      </c>
      <c r="D33" s="514">
        <v>-2.8571428571428572</v>
      </c>
      <c r="E33" s="514">
        <v>0</v>
      </c>
      <c r="F33" s="514">
        <v>0</v>
      </c>
      <c r="G33" s="514">
        <v>0</v>
      </c>
      <c r="H33" s="514">
        <v>-114.35129740518965</v>
      </c>
      <c r="I33" s="514">
        <v>0</v>
      </c>
      <c r="J33" s="514">
        <v>0</v>
      </c>
      <c r="K33" s="514">
        <v>0</v>
      </c>
      <c r="L33" s="514">
        <v>0</v>
      </c>
      <c r="M33" s="514">
        <v>15.146164024417242</v>
      </c>
      <c r="N33" s="514">
        <v>0</v>
      </c>
      <c r="O33" s="514">
        <v>0</v>
      </c>
      <c r="P33" s="514">
        <v>16.838313418169633</v>
      </c>
      <c r="Q33" s="514">
        <v>0</v>
      </c>
      <c r="R33" s="514">
        <v>0</v>
      </c>
      <c r="S33" s="514">
        <v>17.988278220481369</v>
      </c>
      <c r="W33" s="513"/>
      <c r="X33" s="513"/>
    </row>
    <row r="34" spans="1:24" s="496" customFormat="1" ht="11.7" customHeight="1">
      <c r="A34" s="461" t="s">
        <v>367</v>
      </c>
      <c r="B34" s="514">
        <v>0.52634668440722354</v>
      </c>
      <c r="C34" s="514">
        <v>0</v>
      </c>
      <c r="D34" s="514">
        <v>1.9515099788612895</v>
      </c>
      <c r="E34" s="514">
        <v>0</v>
      </c>
      <c r="F34" s="514">
        <v>0</v>
      </c>
      <c r="G34" s="514">
        <v>95.237958994489503</v>
      </c>
      <c r="H34" s="514">
        <v>7.2760476397387226</v>
      </c>
      <c r="I34" s="514">
        <v>0</v>
      </c>
      <c r="J34" s="514">
        <v>-1.2987365847031649</v>
      </c>
      <c r="K34" s="514">
        <v>21.000219575493823</v>
      </c>
      <c r="L34" s="514">
        <v>0</v>
      </c>
      <c r="M34" s="514">
        <v>16.932431006350761</v>
      </c>
      <c r="N34" s="514">
        <v>0</v>
      </c>
      <c r="O34" s="514">
        <v>0</v>
      </c>
      <c r="P34" s="514">
        <v>35.203790345681377</v>
      </c>
      <c r="Q34" s="514">
        <v>0</v>
      </c>
      <c r="R34" s="514">
        <v>0</v>
      </c>
      <c r="S34" s="514">
        <v>23.775448265970716</v>
      </c>
      <c r="W34" s="513"/>
      <c r="X34" s="513"/>
    </row>
    <row r="35" spans="1:24" s="496" customFormat="1" ht="11.7" customHeight="1">
      <c r="A35" s="464" t="s">
        <v>368</v>
      </c>
      <c r="B35" s="515">
        <v>0</v>
      </c>
      <c r="C35" s="515">
        <v>0</v>
      </c>
      <c r="D35" s="515">
        <v>0</v>
      </c>
      <c r="E35" s="515">
        <v>-40.821197770526773</v>
      </c>
      <c r="F35" s="515">
        <v>0.83329086183171075</v>
      </c>
      <c r="G35" s="515">
        <v>0</v>
      </c>
      <c r="H35" s="515">
        <v>0</v>
      </c>
      <c r="I35" s="515">
        <v>0</v>
      </c>
      <c r="J35" s="515">
        <v>0</v>
      </c>
      <c r="K35" s="515">
        <v>124.71763374588107</v>
      </c>
      <c r="L35" s="515">
        <v>0</v>
      </c>
      <c r="M35" s="515">
        <v>0</v>
      </c>
      <c r="N35" s="515">
        <v>0</v>
      </c>
      <c r="O35" s="515">
        <v>0</v>
      </c>
      <c r="P35" s="515">
        <v>0</v>
      </c>
      <c r="Q35" s="515">
        <v>1.6846400340887819</v>
      </c>
      <c r="R35" s="515">
        <v>0</v>
      </c>
      <c r="S35" s="515">
        <v>20.75091651681792</v>
      </c>
      <c r="W35" s="513"/>
      <c r="X35" s="513"/>
    </row>
    <row r="36" spans="1:24" s="496" customFormat="1" ht="11.7" customHeight="1">
      <c r="A36" s="461" t="s">
        <v>369</v>
      </c>
      <c r="B36" s="514">
        <v>61.911664392905877</v>
      </c>
      <c r="C36" s="514">
        <v>0</v>
      </c>
      <c r="D36" s="514">
        <v>0</v>
      </c>
      <c r="E36" s="514">
        <v>0</v>
      </c>
      <c r="F36" s="514">
        <v>24.893786297063379</v>
      </c>
      <c r="G36" s="514">
        <v>0</v>
      </c>
      <c r="H36" s="514">
        <v>0</v>
      </c>
      <c r="I36" s="514">
        <v>0</v>
      </c>
      <c r="J36" s="514">
        <v>0</v>
      </c>
      <c r="K36" s="514">
        <v>23.357597898888432</v>
      </c>
      <c r="L36" s="514">
        <v>0</v>
      </c>
      <c r="M36" s="514">
        <v>0</v>
      </c>
      <c r="N36" s="514">
        <v>0</v>
      </c>
      <c r="O36" s="514">
        <v>0</v>
      </c>
      <c r="P36" s="514">
        <v>0</v>
      </c>
      <c r="Q36" s="514">
        <v>86.594673683980687</v>
      </c>
      <c r="R36" s="514">
        <v>0</v>
      </c>
      <c r="S36" s="514">
        <v>41.635529980753645</v>
      </c>
      <c r="W36" s="513"/>
      <c r="X36" s="513"/>
    </row>
    <row r="37" spans="1:24" s="496" customFormat="1" ht="11.7" customHeight="1">
      <c r="A37" s="461" t="s">
        <v>370</v>
      </c>
      <c r="B37" s="514">
        <v>95.038605323965385</v>
      </c>
      <c r="C37" s="514">
        <v>0</v>
      </c>
      <c r="D37" s="514">
        <v>0</v>
      </c>
      <c r="E37" s="514">
        <v>0</v>
      </c>
      <c r="F37" s="514">
        <v>2.8463916140303724</v>
      </c>
      <c r="G37" s="514">
        <v>0</v>
      </c>
      <c r="H37" s="514">
        <v>0</v>
      </c>
      <c r="I37" s="514">
        <v>0</v>
      </c>
      <c r="J37" s="514">
        <v>0</v>
      </c>
      <c r="K37" s="514">
        <v>0</v>
      </c>
      <c r="L37" s="514">
        <v>0</v>
      </c>
      <c r="M37" s="514">
        <v>0</v>
      </c>
      <c r="N37" s="514">
        <v>0</v>
      </c>
      <c r="O37" s="514">
        <v>0</v>
      </c>
      <c r="P37" s="514">
        <v>0</v>
      </c>
      <c r="Q37" s="514">
        <v>-2.2027500674036116</v>
      </c>
      <c r="R37" s="514">
        <v>0</v>
      </c>
      <c r="S37" s="514">
        <v>24.874923074754886</v>
      </c>
      <c r="W37" s="513"/>
      <c r="X37" s="513"/>
    </row>
    <row r="38" spans="1:24" s="496" customFormat="1" ht="11.7" customHeight="1">
      <c r="A38" s="464" t="s">
        <v>371</v>
      </c>
      <c r="B38" s="515">
        <v>0</v>
      </c>
      <c r="C38" s="515">
        <v>16.570505423494115</v>
      </c>
      <c r="D38" s="515">
        <v>0</v>
      </c>
      <c r="E38" s="515">
        <v>0</v>
      </c>
      <c r="F38" s="515">
        <v>0</v>
      </c>
      <c r="G38" s="515">
        <v>2.2719727219704788</v>
      </c>
      <c r="H38" s="515">
        <v>11.38634938351869</v>
      </c>
      <c r="I38" s="515">
        <v>0</v>
      </c>
      <c r="J38" s="515">
        <v>0</v>
      </c>
      <c r="K38" s="515">
        <v>15.765985662393575</v>
      </c>
      <c r="L38" s="515">
        <v>0</v>
      </c>
      <c r="M38" s="515">
        <v>-8.6396725473433342</v>
      </c>
      <c r="N38" s="515">
        <v>0</v>
      </c>
      <c r="O38" s="515">
        <v>0</v>
      </c>
      <c r="P38" s="515">
        <v>0</v>
      </c>
      <c r="Q38" s="515">
        <v>0</v>
      </c>
      <c r="R38" s="515">
        <v>0</v>
      </c>
      <c r="S38" s="515">
        <v>13.520194207964911</v>
      </c>
      <c r="W38" s="513"/>
      <c r="X38" s="513"/>
    </row>
    <row r="39" spans="1:24" s="496" customFormat="1" ht="11.7" customHeight="1">
      <c r="A39" s="461" t="s">
        <v>372</v>
      </c>
      <c r="B39" s="514">
        <v>0</v>
      </c>
      <c r="C39" s="514">
        <v>0</v>
      </c>
      <c r="D39" s="514">
        <v>0</v>
      </c>
      <c r="E39" s="514">
        <v>0</v>
      </c>
      <c r="F39" s="514">
        <v>0</v>
      </c>
      <c r="G39" s="514">
        <v>0</v>
      </c>
      <c r="H39" s="514">
        <v>181.58288513993043</v>
      </c>
      <c r="I39" s="514">
        <v>0</v>
      </c>
      <c r="J39" s="514">
        <v>0</v>
      </c>
      <c r="K39" s="514">
        <v>0</v>
      </c>
      <c r="L39" s="514">
        <v>0</v>
      </c>
      <c r="M39" s="514">
        <v>641.78673426820274</v>
      </c>
      <c r="N39" s="514">
        <v>0</v>
      </c>
      <c r="O39" s="514">
        <v>0</v>
      </c>
      <c r="P39" s="514">
        <v>-24.089131750732243</v>
      </c>
      <c r="Q39" s="514">
        <v>0</v>
      </c>
      <c r="R39" s="514">
        <v>0</v>
      </c>
      <c r="S39" s="514">
        <v>1707.944178135152</v>
      </c>
      <c r="W39" s="513"/>
      <c r="X39" s="513"/>
    </row>
    <row r="40" spans="1:24" s="496" customFormat="1" ht="11.7" customHeight="1">
      <c r="A40" s="461" t="s">
        <v>373</v>
      </c>
      <c r="B40" s="514">
        <v>0</v>
      </c>
      <c r="C40" s="514">
        <v>6.1975601175866428</v>
      </c>
      <c r="D40" s="514">
        <v>4.8473355789137811</v>
      </c>
      <c r="E40" s="514">
        <v>19.741669407686661</v>
      </c>
      <c r="F40" s="514">
        <v>0</v>
      </c>
      <c r="G40" s="514">
        <v>0</v>
      </c>
      <c r="H40" s="514">
        <v>0</v>
      </c>
      <c r="I40" s="514">
        <v>0</v>
      </c>
      <c r="J40" s="514">
        <v>0</v>
      </c>
      <c r="K40" s="514">
        <v>46.058809216988529</v>
      </c>
      <c r="L40" s="514">
        <v>0</v>
      </c>
      <c r="M40" s="514">
        <v>0</v>
      </c>
      <c r="N40" s="514">
        <v>0</v>
      </c>
      <c r="O40" s="514">
        <v>0</v>
      </c>
      <c r="P40" s="514">
        <v>38.543725760040019</v>
      </c>
      <c r="Q40" s="514">
        <v>0</v>
      </c>
      <c r="R40" s="514">
        <v>0</v>
      </c>
      <c r="S40" s="514">
        <v>9.6020551036230462</v>
      </c>
      <c r="W40" s="513"/>
      <c r="X40" s="513"/>
    </row>
    <row r="41" spans="1:24" s="496" customFormat="1" ht="11.7" customHeight="1">
      <c r="A41" s="458" t="s">
        <v>374</v>
      </c>
      <c r="B41" s="512">
        <v>0</v>
      </c>
      <c r="C41" s="512">
        <v>20.096043121401447</v>
      </c>
      <c r="D41" s="512">
        <v>6.2605103458360718</v>
      </c>
      <c r="E41" s="512">
        <v>-46.978593086104262</v>
      </c>
      <c r="F41" s="512">
        <v>0</v>
      </c>
      <c r="G41" s="512">
        <v>48.633650022637383</v>
      </c>
      <c r="H41" s="512">
        <v>64.21164456873224</v>
      </c>
      <c r="I41" s="512">
        <v>-6.6949561192014659</v>
      </c>
      <c r="J41" s="512">
        <v>0</v>
      </c>
      <c r="K41" s="512">
        <v>65.312634635916552</v>
      </c>
      <c r="L41" s="512">
        <v>0</v>
      </c>
      <c r="M41" s="512">
        <v>53.940293904392831</v>
      </c>
      <c r="N41" s="512">
        <v>45.123018356944847</v>
      </c>
      <c r="O41" s="512">
        <v>30.827291915206022</v>
      </c>
      <c r="P41" s="512">
        <v>60.633655413115882</v>
      </c>
      <c r="Q41" s="512">
        <v>0</v>
      </c>
      <c r="R41" s="512">
        <v>52.11305337887616</v>
      </c>
      <c r="S41" s="512">
        <v>57.455145653293663</v>
      </c>
      <c r="W41" s="513"/>
      <c r="X41" s="513"/>
    </row>
    <row r="42" spans="1:24" s="495" customFormat="1" ht="11.7" customHeight="1">
      <c r="A42" s="461" t="s">
        <v>375</v>
      </c>
      <c r="B42" s="514">
        <v>0</v>
      </c>
      <c r="C42" s="514">
        <v>-20.286114134660245</v>
      </c>
      <c r="D42" s="514">
        <v>7.2897782291484612</v>
      </c>
      <c r="E42" s="514">
        <v>-19.783395698335919</v>
      </c>
      <c r="F42" s="514">
        <v>0</v>
      </c>
      <c r="G42" s="514">
        <v>5.1246322960210557</v>
      </c>
      <c r="H42" s="514">
        <v>14.307835509529209</v>
      </c>
      <c r="I42" s="514">
        <v>-6.6949561192014659</v>
      </c>
      <c r="J42" s="514">
        <v>0</v>
      </c>
      <c r="K42" s="514">
        <v>16.84322449561628</v>
      </c>
      <c r="L42" s="514">
        <v>0</v>
      </c>
      <c r="M42" s="514">
        <v>15.223642465916415</v>
      </c>
      <c r="N42" s="514">
        <v>12.790917361593529</v>
      </c>
      <c r="O42" s="514">
        <v>0</v>
      </c>
      <c r="P42" s="514">
        <v>-0.7787504686457104</v>
      </c>
      <c r="Q42" s="514">
        <v>0</v>
      </c>
      <c r="R42" s="514">
        <v>0</v>
      </c>
      <c r="S42" s="514">
        <v>10.090899664277238</v>
      </c>
      <c r="W42" s="513"/>
      <c r="X42" s="513"/>
    </row>
    <row r="43" spans="1:24" s="496" customFormat="1" ht="11.7" customHeight="1">
      <c r="A43" s="461" t="s">
        <v>376</v>
      </c>
      <c r="B43" s="514">
        <v>0</v>
      </c>
      <c r="C43" s="514">
        <v>0</v>
      </c>
      <c r="D43" s="514">
        <v>0</v>
      </c>
      <c r="E43" s="514">
        <v>0</v>
      </c>
      <c r="F43" s="514">
        <v>0</v>
      </c>
      <c r="G43" s="514">
        <v>0</v>
      </c>
      <c r="H43" s="514">
        <v>0</v>
      </c>
      <c r="I43" s="514">
        <v>0</v>
      </c>
      <c r="J43" s="514">
        <v>0</v>
      </c>
      <c r="K43" s="514">
        <v>0</v>
      </c>
      <c r="L43" s="514">
        <v>0</v>
      </c>
      <c r="M43" s="514">
        <v>-149.83115794515626</v>
      </c>
      <c r="N43" s="514">
        <v>0</v>
      </c>
      <c r="O43" s="514">
        <v>0</v>
      </c>
      <c r="P43" s="514">
        <v>248.86761826239305</v>
      </c>
      <c r="Q43" s="514">
        <v>0</v>
      </c>
      <c r="R43" s="514">
        <v>0</v>
      </c>
      <c r="S43" s="514">
        <v>109.41539131673072</v>
      </c>
      <c r="W43" s="513"/>
      <c r="X43" s="513"/>
    </row>
    <row r="44" spans="1:24" s="496" customFormat="1" ht="11.7" customHeight="1">
      <c r="A44" s="464" t="s">
        <v>318</v>
      </c>
      <c r="B44" s="515">
        <v>0</v>
      </c>
      <c r="C44" s="515">
        <v>27.684969753373661</v>
      </c>
      <c r="D44" s="515">
        <v>2.4773657105678146</v>
      </c>
      <c r="E44" s="515">
        <v>0</v>
      </c>
      <c r="F44" s="515">
        <v>0</v>
      </c>
      <c r="G44" s="515">
        <v>5.3803796105454218</v>
      </c>
      <c r="H44" s="515">
        <v>75.266467769248223</v>
      </c>
      <c r="I44" s="515">
        <v>0</v>
      </c>
      <c r="J44" s="515">
        <v>0</v>
      </c>
      <c r="K44" s="515">
        <v>74.015953860987651</v>
      </c>
      <c r="L44" s="515">
        <v>0</v>
      </c>
      <c r="M44" s="515">
        <v>57.499835671316532</v>
      </c>
      <c r="N44" s="515">
        <v>20.666666666666664</v>
      </c>
      <c r="O44" s="515">
        <v>0</v>
      </c>
      <c r="P44" s="515">
        <v>63.446214175507684</v>
      </c>
      <c r="Q44" s="515">
        <v>0</v>
      </c>
      <c r="R44" s="515">
        <v>0</v>
      </c>
      <c r="S44" s="515">
        <v>62.473217564846884</v>
      </c>
      <c r="W44" s="513"/>
      <c r="X44" s="513"/>
    </row>
    <row r="45" spans="1:24" s="496" customFormat="1" ht="11.7" customHeight="1">
      <c r="A45" s="461" t="s">
        <v>377</v>
      </c>
      <c r="B45" s="514">
        <v>0</v>
      </c>
      <c r="C45" s="514">
        <v>0</v>
      </c>
      <c r="D45" s="514">
        <v>0</v>
      </c>
      <c r="E45" s="514">
        <v>0</v>
      </c>
      <c r="F45" s="514">
        <v>0</v>
      </c>
      <c r="G45" s="514">
        <v>58.277036879466678</v>
      </c>
      <c r="H45" s="514">
        <v>63.709577616831822</v>
      </c>
      <c r="I45" s="514">
        <v>0</v>
      </c>
      <c r="J45" s="514">
        <v>0</v>
      </c>
      <c r="K45" s="514">
        <v>72.306141333398699</v>
      </c>
      <c r="L45" s="514">
        <v>0</v>
      </c>
      <c r="M45" s="514">
        <v>87.664954311825767</v>
      </c>
      <c r="N45" s="514">
        <v>84.573630768358072</v>
      </c>
      <c r="O45" s="514">
        <v>30.827291915206022</v>
      </c>
      <c r="P45" s="514">
        <v>61.114532347733075</v>
      </c>
      <c r="Q45" s="514">
        <v>0</v>
      </c>
      <c r="R45" s="514">
        <v>52.11305337887616</v>
      </c>
      <c r="S45" s="514">
        <v>66.53830359172035</v>
      </c>
      <c r="W45" s="513"/>
      <c r="X45" s="513"/>
    </row>
    <row r="46" spans="1:24" s="496" customFormat="1" ht="11.7" customHeight="1">
      <c r="A46" s="466" t="s">
        <v>378</v>
      </c>
      <c r="B46" s="516">
        <v>0</v>
      </c>
      <c r="C46" s="516">
        <v>6.9767703788225752</v>
      </c>
      <c r="D46" s="516">
        <v>37.808496882654431</v>
      </c>
      <c r="E46" s="516">
        <v>7.8795728000065957</v>
      </c>
      <c r="F46" s="516">
        <v>0</v>
      </c>
      <c r="G46" s="516">
        <v>65.975111334712778</v>
      </c>
      <c r="H46" s="516">
        <v>0</v>
      </c>
      <c r="I46" s="516">
        <v>60.057396362606411</v>
      </c>
      <c r="J46" s="516">
        <v>0</v>
      </c>
      <c r="K46" s="516">
        <v>14.211531285445561</v>
      </c>
      <c r="L46" s="516">
        <v>-46.519004461441817</v>
      </c>
      <c r="M46" s="516">
        <v>29.582501340189488</v>
      </c>
      <c r="N46" s="516">
        <v>27.577279497487872</v>
      </c>
      <c r="O46" s="516">
        <v>0</v>
      </c>
      <c r="P46" s="516">
        <v>34.731858756000882</v>
      </c>
      <c r="Q46" s="516">
        <v>0</v>
      </c>
      <c r="R46" s="516">
        <v>56.919018907099527</v>
      </c>
      <c r="S46" s="516">
        <v>36.800168405472974</v>
      </c>
      <c r="W46" s="513"/>
      <c r="X46" s="513"/>
    </row>
    <row r="47" spans="1:24" s="496" customFormat="1" ht="11.7" customHeight="1">
      <c r="A47" s="517" t="s">
        <v>379</v>
      </c>
      <c r="B47" s="512">
        <v>0</v>
      </c>
      <c r="C47" s="512">
        <v>6.9767703788225752</v>
      </c>
      <c r="D47" s="512">
        <v>37.808496882654431</v>
      </c>
      <c r="E47" s="512">
        <v>7.3282008865323185</v>
      </c>
      <c r="F47" s="512">
        <v>0</v>
      </c>
      <c r="G47" s="512">
        <v>14.936950318091963</v>
      </c>
      <c r="H47" s="512">
        <v>0</v>
      </c>
      <c r="I47" s="512">
        <v>35.271324654547023</v>
      </c>
      <c r="J47" s="512">
        <v>0</v>
      </c>
      <c r="K47" s="512">
        <v>14.211531285445561</v>
      </c>
      <c r="L47" s="512">
        <v>5.7764011004867539</v>
      </c>
      <c r="M47" s="512">
        <v>19.785325767788635</v>
      </c>
      <c r="N47" s="512">
        <v>16.265755062991364</v>
      </c>
      <c r="O47" s="512">
        <v>0</v>
      </c>
      <c r="P47" s="512">
        <v>17.671003608105291</v>
      </c>
      <c r="Q47" s="512">
        <v>0</v>
      </c>
      <c r="R47" s="512">
        <v>8.1326138284133336</v>
      </c>
      <c r="S47" s="512">
        <v>18.02335520556186</v>
      </c>
      <c r="W47" s="513"/>
      <c r="X47" s="513"/>
    </row>
    <row r="48" spans="1:24" s="496" customFormat="1" ht="11.7" customHeight="1">
      <c r="A48" s="461" t="s">
        <v>380</v>
      </c>
      <c r="B48" s="514">
        <v>0</v>
      </c>
      <c r="C48" s="514">
        <v>0</v>
      </c>
      <c r="D48" s="514">
        <v>189.0625</v>
      </c>
      <c r="E48" s="514">
        <v>0</v>
      </c>
      <c r="F48" s="514">
        <v>0</v>
      </c>
      <c r="G48" s="514">
        <v>2.8620470973989671</v>
      </c>
      <c r="H48" s="514">
        <v>0</v>
      </c>
      <c r="I48" s="514">
        <v>6.0362972409115381</v>
      </c>
      <c r="J48" s="514">
        <v>0</v>
      </c>
      <c r="K48" s="514">
        <v>3.1742127332271997</v>
      </c>
      <c r="L48" s="514">
        <v>5.7764011004867539</v>
      </c>
      <c r="M48" s="514">
        <v>3.9780891742157496</v>
      </c>
      <c r="N48" s="514">
        <v>213.32417582417582</v>
      </c>
      <c r="O48" s="514">
        <v>0</v>
      </c>
      <c r="P48" s="514">
        <v>-1.4619135852527103</v>
      </c>
      <c r="Q48" s="514">
        <v>0</v>
      </c>
      <c r="R48" s="514">
        <v>0</v>
      </c>
      <c r="S48" s="514">
        <v>1.9840682931255096</v>
      </c>
      <c r="W48" s="513"/>
      <c r="X48" s="513"/>
    </row>
    <row r="49" spans="1:24" s="495" customFormat="1" ht="11.7" customHeight="1">
      <c r="A49" s="461" t="s">
        <v>381</v>
      </c>
      <c r="B49" s="514">
        <v>0</v>
      </c>
      <c r="C49" s="514">
        <v>10.208007353773421</v>
      </c>
      <c r="D49" s="514">
        <v>20.042467003035568</v>
      </c>
      <c r="E49" s="514">
        <v>-1.3804060297053404</v>
      </c>
      <c r="F49" s="514">
        <v>0</v>
      </c>
      <c r="G49" s="514">
        <v>0</v>
      </c>
      <c r="H49" s="514">
        <v>0</v>
      </c>
      <c r="I49" s="514">
        <v>104.77344600549536</v>
      </c>
      <c r="J49" s="514">
        <v>0</v>
      </c>
      <c r="K49" s="514">
        <v>14.210793754484774</v>
      </c>
      <c r="L49" s="514">
        <v>0</v>
      </c>
      <c r="M49" s="514">
        <v>19.666657874734145</v>
      </c>
      <c r="N49" s="514">
        <v>0.8137963178746217</v>
      </c>
      <c r="O49" s="514">
        <v>0</v>
      </c>
      <c r="P49" s="514">
        <v>-4.7974405732482497</v>
      </c>
      <c r="Q49" s="514">
        <v>0</v>
      </c>
      <c r="R49" s="514">
        <v>0</v>
      </c>
      <c r="S49" s="514">
        <v>12.766258768825701</v>
      </c>
      <c r="W49" s="513"/>
      <c r="X49" s="513"/>
    </row>
    <row r="50" spans="1:24" s="496" customFormat="1" ht="11.7" customHeight="1">
      <c r="A50" s="464" t="s">
        <v>382</v>
      </c>
      <c r="B50" s="515">
        <v>0</v>
      </c>
      <c r="C50" s="515">
        <v>0</v>
      </c>
      <c r="D50" s="515">
        <v>58.28230744440863</v>
      </c>
      <c r="E50" s="515">
        <v>33.608476915542504</v>
      </c>
      <c r="F50" s="515">
        <v>0</v>
      </c>
      <c r="G50" s="515">
        <v>34.983944566503297</v>
      </c>
      <c r="H50" s="515">
        <v>0</v>
      </c>
      <c r="I50" s="515">
        <v>53.627961697121329</v>
      </c>
      <c r="J50" s="515">
        <v>0</v>
      </c>
      <c r="K50" s="515">
        <v>25.125155822908418</v>
      </c>
      <c r="L50" s="515">
        <v>0</v>
      </c>
      <c r="M50" s="515">
        <v>29.225917798850119</v>
      </c>
      <c r="N50" s="515">
        <v>18.016459089934731</v>
      </c>
      <c r="O50" s="515">
        <v>0</v>
      </c>
      <c r="P50" s="515">
        <v>7.6730386612687926</v>
      </c>
      <c r="Q50" s="515">
        <v>0</v>
      </c>
      <c r="R50" s="515">
        <v>0</v>
      </c>
      <c r="S50" s="515">
        <v>26.674911395479413</v>
      </c>
      <c r="W50" s="513"/>
      <c r="X50" s="513"/>
    </row>
    <row r="51" spans="1:24" s="496" customFormat="1" ht="11.7" customHeight="1">
      <c r="A51" s="469" t="s">
        <v>383</v>
      </c>
      <c r="B51" s="518">
        <v>0</v>
      </c>
      <c r="C51" s="518">
        <v>0.96887553741918875</v>
      </c>
      <c r="D51" s="518">
        <v>13.953566678451773</v>
      </c>
      <c r="E51" s="518">
        <v>2.4304153161131525</v>
      </c>
      <c r="F51" s="518">
        <v>0</v>
      </c>
      <c r="G51" s="518">
        <v>16.331946947814416</v>
      </c>
      <c r="H51" s="518">
        <v>0</v>
      </c>
      <c r="I51" s="518">
        <v>13.913694502556616</v>
      </c>
      <c r="J51" s="518">
        <v>0</v>
      </c>
      <c r="K51" s="518">
        <v>8.4967652247453707</v>
      </c>
      <c r="L51" s="518">
        <v>0</v>
      </c>
      <c r="M51" s="518">
        <v>20.198110635101049</v>
      </c>
      <c r="N51" s="518">
        <v>23.15349722180094</v>
      </c>
      <c r="O51" s="518">
        <v>0</v>
      </c>
      <c r="P51" s="518">
        <v>11.505870139488135</v>
      </c>
      <c r="Q51" s="518">
        <v>0</v>
      </c>
      <c r="R51" s="518">
        <v>0</v>
      </c>
      <c r="S51" s="518">
        <v>13.488600983566783</v>
      </c>
      <c r="W51" s="513"/>
      <c r="X51" s="513"/>
    </row>
    <row r="52" spans="1:24" s="496" customFormat="1" ht="11.7" customHeight="1">
      <c r="A52" s="469" t="s">
        <v>384</v>
      </c>
      <c r="B52" s="518">
        <v>0</v>
      </c>
      <c r="C52" s="518">
        <v>0</v>
      </c>
      <c r="D52" s="518">
        <v>0</v>
      </c>
      <c r="E52" s="518">
        <v>0</v>
      </c>
      <c r="F52" s="518">
        <v>0</v>
      </c>
      <c r="G52" s="518">
        <v>0</v>
      </c>
      <c r="H52" s="518">
        <v>0</v>
      </c>
      <c r="I52" s="518">
        <v>0</v>
      </c>
      <c r="J52" s="518">
        <v>0</v>
      </c>
      <c r="K52" s="518">
        <v>15.900931128146055</v>
      </c>
      <c r="L52" s="518">
        <v>0</v>
      </c>
      <c r="M52" s="518">
        <v>26.440071556350631</v>
      </c>
      <c r="N52" s="518">
        <v>0</v>
      </c>
      <c r="O52" s="518">
        <v>0</v>
      </c>
      <c r="P52" s="518">
        <v>0</v>
      </c>
      <c r="Q52" s="518">
        <v>0</v>
      </c>
      <c r="R52" s="518">
        <v>0</v>
      </c>
      <c r="S52" s="518">
        <v>15.916238075144392</v>
      </c>
      <c r="W52" s="513"/>
      <c r="X52" s="513"/>
    </row>
    <row r="53" spans="1:24" s="496" customFormat="1" ht="11.7" customHeight="1">
      <c r="A53" s="464" t="s">
        <v>385</v>
      </c>
      <c r="B53" s="515">
        <v>0</v>
      </c>
      <c r="C53" s="515">
        <v>0</v>
      </c>
      <c r="D53" s="515">
        <v>1.910828025477707</v>
      </c>
      <c r="E53" s="515">
        <v>-8.589385474860336</v>
      </c>
      <c r="F53" s="515">
        <v>0</v>
      </c>
      <c r="G53" s="515">
        <v>-27.144487932159162</v>
      </c>
      <c r="H53" s="515">
        <v>0</v>
      </c>
      <c r="I53" s="515">
        <v>30.474115979789463</v>
      </c>
      <c r="J53" s="515">
        <v>0</v>
      </c>
      <c r="K53" s="515">
        <v>0</v>
      </c>
      <c r="L53" s="515">
        <v>0</v>
      </c>
      <c r="M53" s="515">
        <v>0.66799317794201252</v>
      </c>
      <c r="N53" s="515">
        <v>0</v>
      </c>
      <c r="O53" s="515">
        <v>0</v>
      </c>
      <c r="P53" s="515">
        <v>-33.774196507752059</v>
      </c>
      <c r="Q53" s="515">
        <v>0</v>
      </c>
      <c r="R53" s="515">
        <v>0</v>
      </c>
      <c r="S53" s="515">
        <v>-13.304349694012965</v>
      </c>
      <c r="W53" s="513"/>
      <c r="X53" s="513"/>
    </row>
    <row r="54" spans="1:24" s="496" customFormat="1" ht="11.7" customHeight="1">
      <c r="A54" s="461" t="s">
        <v>386</v>
      </c>
      <c r="B54" s="514">
        <v>0</v>
      </c>
      <c r="C54" s="514">
        <v>47.457685605341702</v>
      </c>
      <c r="D54" s="514">
        <v>0</v>
      </c>
      <c r="E54" s="514">
        <v>0</v>
      </c>
      <c r="F54" s="514">
        <v>0</v>
      </c>
      <c r="G54" s="514">
        <v>0</v>
      </c>
      <c r="H54" s="514">
        <v>0</v>
      </c>
      <c r="I54" s="514">
        <v>35.879329919504912</v>
      </c>
      <c r="J54" s="514">
        <v>0</v>
      </c>
      <c r="K54" s="514">
        <v>301.72413793103453</v>
      </c>
      <c r="L54" s="514">
        <v>0</v>
      </c>
      <c r="M54" s="514">
        <v>1.3128320392317123</v>
      </c>
      <c r="N54" s="514">
        <v>-58.106124488584911</v>
      </c>
      <c r="O54" s="514">
        <v>0</v>
      </c>
      <c r="P54" s="514">
        <v>17.421150178911958</v>
      </c>
      <c r="Q54" s="514">
        <v>0</v>
      </c>
      <c r="R54" s="514">
        <v>17.391304347826086</v>
      </c>
      <c r="S54" s="514">
        <v>27.787627644754391</v>
      </c>
      <c r="W54" s="513"/>
      <c r="X54" s="513"/>
    </row>
    <row r="55" spans="1:24" s="496" customFormat="1" ht="11.7" customHeight="1">
      <c r="A55" s="461" t="s">
        <v>387</v>
      </c>
      <c r="B55" s="514">
        <v>0</v>
      </c>
      <c r="C55" s="514">
        <v>0</v>
      </c>
      <c r="D55" s="514">
        <v>55.1048951048951</v>
      </c>
      <c r="E55" s="514">
        <v>7.3903002309468819</v>
      </c>
      <c r="F55" s="514">
        <v>0</v>
      </c>
      <c r="G55" s="514">
        <v>0</v>
      </c>
      <c r="H55" s="514">
        <v>0</v>
      </c>
      <c r="I55" s="514">
        <v>180.86736099630792</v>
      </c>
      <c r="J55" s="514">
        <v>0</v>
      </c>
      <c r="K55" s="514">
        <v>167.08407871198568</v>
      </c>
      <c r="L55" s="514">
        <v>0</v>
      </c>
      <c r="M55" s="514">
        <v>145.78841189613655</v>
      </c>
      <c r="N55" s="514">
        <v>0</v>
      </c>
      <c r="O55" s="514">
        <v>0</v>
      </c>
      <c r="P55" s="514">
        <v>5.2063862928348916</v>
      </c>
      <c r="Q55" s="514">
        <v>0</v>
      </c>
      <c r="R55" s="514">
        <v>0</v>
      </c>
      <c r="S55" s="514">
        <v>94.876070643523065</v>
      </c>
      <c r="W55" s="513"/>
      <c r="X55" s="513"/>
    </row>
    <row r="56" spans="1:24" s="496" customFormat="1" ht="11.7" customHeight="1">
      <c r="A56" s="464" t="s">
        <v>388</v>
      </c>
      <c r="B56" s="515">
        <v>0</v>
      </c>
      <c r="C56" s="515">
        <v>0</v>
      </c>
      <c r="D56" s="515">
        <v>0</v>
      </c>
      <c r="E56" s="515">
        <v>0</v>
      </c>
      <c r="F56" s="515">
        <v>0</v>
      </c>
      <c r="G56" s="515">
        <v>18.914619228203009</v>
      </c>
      <c r="H56" s="515">
        <v>0</v>
      </c>
      <c r="I56" s="515">
        <v>21.418724648234853</v>
      </c>
      <c r="J56" s="515">
        <v>0</v>
      </c>
      <c r="K56" s="515">
        <v>0</v>
      </c>
      <c r="L56" s="515">
        <v>0</v>
      </c>
      <c r="M56" s="515">
        <v>21.563625871090821</v>
      </c>
      <c r="N56" s="515">
        <v>16.043351040356903</v>
      </c>
      <c r="O56" s="515">
        <v>0</v>
      </c>
      <c r="P56" s="515">
        <v>41.540610706252714</v>
      </c>
      <c r="Q56" s="515">
        <v>0</v>
      </c>
      <c r="R56" s="515">
        <v>8.9994309147281104</v>
      </c>
      <c r="S56" s="515">
        <v>21.291466381166028</v>
      </c>
      <c r="W56" s="513"/>
      <c r="X56" s="513"/>
    </row>
    <row r="57" spans="1:24" s="496" customFormat="1" ht="11.7" customHeight="1">
      <c r="A57" s="461" t="s">
        <v>389</v>
      </c>
      <c r="B57" s="514">
        <v>0</v>
      </c>
      <c r="C57" s="514">
        <v>0</v>
      </c>
      <c r="D57" s="514">
        <v>0</v>
      </c>
      <c r="E57" s="514">
        <v>16.386749468520492</v>
      </c>
      <c r="F57" s="514">
        <v>0</v>
      </c>
      <c r="G57" s="514">
        <v>0</v>
      </c>
      <c r="H57" s="514">
        <v>0</v>
      </c>
      <c r="I57" s="514">
        <v>54.535226694983784</v>
      </c>
      <c r="J57" s="514">
        <v>0</v>
      </c>
      <c r="K57" s="514">
        <v>53.897619954135401</v>
      </c>
      <c r="L57" s="514">
        <v>0</v>
      </c>
      <c r="M57" s="514">
        <v>92.861315519816699</v>
      </c>
      <c r="N57" s="514">
        <v>5.5661234627733682</v>
      </c>
      <c r="O57" s="514">
        <v>0</v>
      </c>
      <c r="P57" s="514">
        <v>87.743601839839599</v>
      </c>
      <c r="Q57" s="514">
        <v>0</v>
      </c>
      <c r="R57" s="514">
        <v>0</v>
      </c>
      <c r="S57" s="514">
        <v>64.887528931088767</v>
      </c>
      <c r="W57" s="513"/>
      <c r="X57" s="513"/>
    </row>
    <row r="58" spans="1:24" s="496" customFormat="1" ht="11.7" customHeight="1">
      <c r="A58" s="519" t="s">
        <v>338</v>
      </c>
      <c r="B58" s="516">
        <v>0</v>
      </c>
      <c r="C58" s="516">
        <v>0</v>
      </c>
      <c r="D58" s="516">
        <v>0</v>
      </c>
      <c r="E58" s="516">
        <v>9.4898456518394703</v>
      </c>
      <c r="F58" s="516">
        <v>0</v>
      </c>
      <c r="G58" s="516">
        <v>183.99216083862456</v>
      </c>
      <c r="H58" s="516">
        <v>0</v>
      </c>
      <c r="I58" s="516">
        <v>119.72020383351382</v>
      </c>
      <c r="J58" s="516">
        <v>0</v>
      </c>
      <c r="K58" s="516">
        <v>0</v>
      </c>
      <c r="L58" s="516">
        <v>-67.561525062899165</v>
      </c>
      <c r="M58" s="516">
        <v>243.05539531072023</v>
      </c>
      <c r="N58" s="516">
        <v>63.49042059727109</v>
      </c>
      <c r="O58" s="516">
        <v>0</v>
      </c>
      <c r="P58" s="516">
        <v>192.23333217209307</v>
      </c>
      <c r="Q58" s="516">
        <v>0</v>
      </c>
      <c r="R58" s="516">
        <v>64.658389361741413</v>
      </c>
      <c r="S58" s="516">
        <v>123.29501836985312</v>
      </c>
      <c r="W58" s="513"/>
      <c r="X58" s="513"/>
    </row>
    <row r="59" spans="1:24" s="496" customFormat="1" ht="11.7" customHeight="1">
      <c r="A59" s="464" t="s">
        <v>390</v>
      </c>
      <c r="B59" s="515">
        <v>0</v>
      </c>
      <c r="C59" s="515">
        <v>0</v>
      </c>
      <c r="D59" s="515">
        <v>0</v>
      </c>
      <c r="E59" s="515">
        <v>12.994325169281831</v>
      </c>
      <c r="F59" s="515">
        <v>0</v>
      </c>
      <c r="G59" s="515">
        <v>7016.5669019708048</v>
      </c>
      <c r="H59" s="515">
        <v>0</v>
      </c>
      <c r="I59" s="515">
        <v>1219.5677814927815</v>
      </c>
      <c r="J59" s="515">
        <v>0</v>
      </c>
      <c r="K59" s="515">
        <v>0</v>
      </c>
      <c r="L59" s="515">
        <v>0</v>
      </c>
      <c r="M59" s="515">
        <v>5714.7835700723435</v>
      </c>
      <c r="N59" s="515">
        <v>233.20140307322893</v>
      </c>
      <c r="O59" s="515">
        <v>0</v>
      </c>
      <c r="P59" s="515">
        <v>230.69209547488637</v>
      </c>
      <c r="Q59" s="515">
        <v>0</v>
      </c>
      <c r="R59" s="515">
        <v>290.1854462639626</v>
      </c>
      <c r="S59" s="515">
        <v>757.6155185093254</v>
      </c>
      <c r="W59" s="513"/>
      <c r="X59" s="513"/>
    </row>
    <row r="60" spans="1:24" s="495" customFormat="1" ht="11.7" customHeight="1">
      <c r="A60" s="520" t="s">
        <v>398</v>
      </c>
      <c r="B60" s="521">
        <v>0</v>
      </c>
      <c r="C60" s="521">
        <v>0</v>
      </c>
      <c r="D60" s="521">
        <v>0</v>
      </c>
      <c r="E60" s="521">
        <v>0</v>
      </c>
      <c r="F60" s="521">
        <v>0</v>
      </c>
      <c r="G60" s="521">
        <v>75.85199590155365</v>
      </c>
      <c r="H60" s="521">
        <v>0</v>
      </c>
      <c r="I60" s="521">
        <v>72.714107205595184</v>
      </c>
      <c r="J60" s="521">
        <v>0</v>
      </c>
      <c r="K60" s="521">
        <v>0</v>
      </c>
      <c r="L60" s="521">
        <v>-67.561525062899165</v>
      </c>
      <c r="M60" s="521">
        <v>2.7092968674793214</v>
      </c>
      <c r="N60" s="521">
        <v>0</v>
      </c>
      <c r="O60" s="521">
        <v>0</v>
      </c>
      <c r="P60" s="521">
        <v>76.833805573328036</v>
      </c>
      <c r="Q60" s="521">
        <v>0</v>
      </c>
      <c r="R60" s="521">
        <v>76.808545929551499</v>
      </c>
      <c r="S60" s="521">
        <v>69.687634078947781</v>
      </c>
      <c r="W60" s="513"/>
      <c r="X60" s="513"/>
    </row>
    <row r="61" spans="1:24" s="496" customFormat="1" ht="11.7" customHeight="1">
      <c r="A61" s="461" t="s">
        <v>392</v>
      </c>
      <c r="B61" s="514">
        <v>0</v>
      </c>
      <c r="C61" s="514">
        <v>0</v>
      </c>
      <c r="D61" s="514">
        <v>0</v>
      </c>
      <c r="E61" s="514">
        <v>0</v>
      </c>
      <c r="F61" s="514">
        <v>0</v>
      </c>
      <c r="G61" s="514">
        <v>75.851995901553664</v>
      </c>
      <c r="H61" s="514">
        <v>0</v>
      </c>
      <c r="I61" s="514">
        <v>72.714076359857501</v>
      </c>
      <c r="J61" s="514">
        <v>0</v>
      </c>
      <c r="K61" s="514">
        <v>0</v>
      </c>
      <c r="L61" s="514">
        <v>-67.561525062899136</v>
      </c>
      <c r="M61" s="514">
        <v>2.7092968674793201</v>
      </c>
      <c r="N61" s="514">
        <v>0</v>
      </c>
      <c r="O61" s="514">
        <v>0</v>
      </c>
      <c r="P61" s="514">
        <v>76.833805573328021</v>
      </c>
      <c r="Q61" s="514">
        <v>0</v>
      </c>
      <c r="R61" s="514">
        <v>76.808545929551499</v>
      </c>
      <c r="S61" s="514">
        <v>69.687627381802159</v>
      </c>
      <c r="W61" s="513"/>
      <c r="X61" s="513"/>
    </row>
    <row r="62" spans="1:24" s="496" customFormat="1" ht="11.7" customHeight="1">
      <c r="A62" s="464" t="s">
        <v>393</v>
      </c>
      <c r="B62" s="515">
        <v>0</v>
      </c>
      <c r="C62" s="515">
        <v>0</v>
      </c>
      <c r="D62" s="515">
        <v>0</v>
      </c>
      <c r="E62" s="515">
        <v>4.578546424208251</v>
      </c>
      <c r="F62" s="515">
        <v>0</v>
      </c>
      <c r="G62" s="515">
        <v>150.74903861020968</v>
      </c>
      <c r="H62" s="515">
        <v>0</v>
      </c>
      <c r="I62" s="515">
        <v>117.60339070412446</v>
      </c>
      <c r="J62" s="515">
        <v>0</v>
      </c>
      <c r="K62" s="515">
        <v>0</v>
      </c>
      <c r="L62" s="515">
        <v>0</v>
      </c>
      <c r="M62" s="515">
        <v>134.53818017026512</v>
      </c>
      <c r="N62" s="515">
        <v>42.672290578655939</v>
      </c>
      <c r="O62" s="515">
        <v>0</v>
      </c>
      <c r="P62" s="515">
        <v>172.49546157273053</v>
      </c>
      <c r="Q62" s="515">
        <v>0</v>
      </c>
      <c r="R62" s="515">
        <v>11.546985850781111</v>
      </c>
      <c r="S62" s="515">
        <v>85.607831480742647</v>
      </c>
      <c r="W62" s="513"/>
      <c r="X62" s="513"/>
    </row>
    <row r="63" spans="1:24" s="496" customFormat="1" ht="11.7" customHeight="1">
      <c r="A63" s="461" t="s">
        <v>394</v>
      </c>
      <c r="B63" s="514">
        <v>0</v>
      </c>
      <c r="C63" s="514">
        <v>0</v>
      </c>
      <c r="D63" s="514">
        <v>0</v>
      </c>
      <c r="E63" s="514">
        <v>13.382366569568669</v>
      </c>
      <c r="F63" s="514">
        <v>0</v>
      </c>
      <c r="G63" s="514">
        <v>110.46901716584566</v>
      </c>
      <c r="H63" s="514">
        <v>0</v>
      </c>
      <c r="I63" s="514">
        <v>216.49702869770357</v>
      </c>
      <c r="J63" s="514">
        <v>0</v>
      </c>
      <c r="K63" s="514">
        <v>0</v>
      </c>
      <c r="L63" s="514">
        <v>0</v>
      </c>
      <c r="M63" s="514">
        <v>166.58307987799921</v>
      </c>
      <c r="N63" s="514">
        <v>54.447477002070023</v>
      </c>
      <c r="O63" s="514">
        <v>0</v>
      </c>
      <c r="P63" s="514">
        <v>2072.1175763859742</v>
      </c>
      <c r="Q63" s="514">
        <v>0</v>
      </c>
      <c r="R63" s="514">
        <v>26.824959827979111</v>
      </c>
      <c r="S63" s="514">
        <v>114.45552282324967</v>
      </c>
      <c r="W63" s="513"/>
      <c r="X63" s="513"/>
    </row>
    <row r="64" spans="1:24" s="496" customFormat="1" ht="11.7" customHeight="1">
      <c r="A64" s="466" t="s">
        <v>395</v>
      </c>
      <c r="B64" s="516">
        <v>17.619740307839255</v>
      </c>
      <c r="C64" s="516">
        <v>9.0273824739709507</v>
      </c>
      <c r="D64" s="516">
        <v>7.8606202738368918</v>
      </c>
      <c r="E64" s="516">
        <v>9.5828982691516273</v>
      </c>
      <c r="F64" s="516">
        <v>40.779250239397669</v>
      </c>
      <c r="G64" s="516">
        <v>65.249194051503963</v>
      </c>
      <c r="H64" s="516">
        <v>54.685850202999674</v>
      </c>
      <c r="I64" s="516">
        <v>59.817070541184279</v>
      </c>
      <c r="J64" s="516">
        <v>-0.19819360684051093</v>
      </c>
      <c r="K64" s="516">
        <v>25.698039754251806</v>
      </c>
      <c r="L64" s="516">
        <v>-46.519004461441817</v>
      </c>
      <c r="M64" s="516">
        <v>36.646429782501968</v>
      </c>
      <c r="N64" s="516">
        <v>28.086815386512342</v>
      </c>
      <c r="O64" s="516">
        <v>58.281837777729542</v>
      </c>
      <c r="P64" s="516">
        <v>43.583690689117567</v>
      </c>
      <c r="Q64" s="516">
        <v>13.681324447709503</v>
      </c>
      <c r="R64" s="516">
        <v>56.915197793997883</v>
      </c>
      <c r="S64" s="516">
        <v>40.549207431922412</v>
      </c>
      <c r="W64" s="513"/>
      <c r="X64" s="513"/>
    </row>
    <row r="65" spans="1:19" s="496" customFormat="1" ht="6.75" customHeight="1" thickBot="1">
      <c r="A65" s="471"/>
      <c r="B65" s="471"/>
      <c r="C65" s="472"/>
      <c r="D65" s="472"/>
      <c r="E65" s="472"/>
      <c r="F65" s="472"/>
      <c r="G65" s="472"/>
      <c r="H65" s="472"/>
      <c r="I65" s="472"/>
      <c r="J65" s="472"/>
      <c r="K65" s="472"/>
      <c r="L65" s="472"/>
      <c r="M65" s="472"/>
      <c r="N65" s="472"/>
      <c r="O65" s="472"/>
      <c r="P65" s="472"/>
      <c r="Q65" s="472"/>
      <c r="R65" s="472"/>
      <c r="S65" s="472"/>
    </row>
    <row r="66" spans="1:19" s="496" customFormat="1" ht="16.5" customHeight="1" thickTop="1">
      <c r="A66" s="507"/>
      <c r="B66" s="479"/>
      <c r="C66" s="462"/>
      <c r="D66" s="462"/>
      <c r="E66" s="462"/>
      <c r="F66" s="462"/>
      <c r="G66" s="462"/>
      <c r="H66" s="462"/>
      <c r="I66" s="462"/>
      <c r="J66" s="462"/>
      <c r="K66" s="462"/>
      <c r="L66" s="462"/>
      <c r="M66" s="462"/>
      <c r="N66" s="462"/>
      <c r="O66" s="462"/>
      <c r="P66" s="462"/>
      <c r="Q66" s="462"/>
      <c r="R66" s="462"/>
      <c r="S66" s="462"/>
    </row>
    <row r="67" spans="1:19">
      <c r="A67" s="473" t="s">
        <v>402</v>
      </c>
    </row>
    <row r="68" spans="1:19">
      <c r="A68" s="473" t="s">
        <v>124</v>
      </c>
      <c r="B68" s="494"/>
    </row>
    <row r="69" spans="1:19">
      <c r="A69" s="473" t="s">
        <v>125</v>
      </c>
      <c r="B69" s="510"/>
    </row>
    <row r="70" spans="1:19">
      <c r="A70" s="473" t="s">
        <v>126</v>
      </c>
    </row>
    <row r="71" spans="1:19">
      <c r="A71" s="473" t="s">
        <v>127</v>
      </c>
    </row>
    <row r="72" spans="1:19">
      <c r="A72" s="473" t="s">
        <v>128</v>
      </c>
    </row>
    <row r="73" spans="1:19" ht="13.8">
      <c r="A73" s="67" t="s">
        <v>129</v>
      </c>
    </row>
    <row r="74" spans="1:19" ht="13.8">
      <c r="A74" s="67" t="s">
        <v>130</v>
      </c>
    </row>
    <row r="75" spans="1:19" ht="13.8">
      <c r="A75" s="67" t="s">
        <v>131</v>
      </c>
    </row>
    <row r="76" spans="1:19" s="444" customFormat="1" ht="13.8">
      <c r="A76" s="67" t="s">
        <v>132</v>
      </c>
    </row>
    <row r="77" spans="1:19" ht="13.8">
      <c r="A77" s="67" t="s">
        <v>133</v>
      </c>
    </row>
    <row r="78" spans="1:19" ht="13.8">
      <c r="A78" s="67" t="s">
        <v>134</v>
      </c>
    </row>
    <row r="79" spans="1:19" ht="13.8">
      <c r="A79" s="233"/>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34F3F-28C7-4CC8-BDA4-B7180043F50C}">
  <sheetPr codeName="Hoja9"/>
  <dimension ref="A1:S82"/>
  <sheetViews>
    <sheetView showGridLines="0" zoomScale="70" zoomScaleNormal="70" workbookViewId="0">
      <selection activeCell="H45" sqref="H45"/>
    </sheetView>
  </sheetViews>
  <sheetFormatPr baseColWidth="10" defaultColWidth="7.6640625" defaultRowHeight="13.2"/>
  <cols>
    <col min="1" max="1" width="42.5546875" style="475" customWidth="1"/>
    <col min="2" max="18" width="15.5546875" style="444" customWidth="1"/>
    <col min="19" max="19" width="14.6640625" style="444" customWidth="1"/>
    <col min="20" max="16384" width="7.6640625" style="444"/>
  </cols>
  <sheetData>
    <row r="1" spans="1:19" s="446" customFormat="1" ht="32.1" customHeight="1">
      <c r="A1" s="35" t="s">
        <v>23</v>
      </c>
      <c r="B1" s="524"/>
      <c r="C1" s="524"/>
      <c r="D1" s="524"/>
      <c r="E1" s="524"/>
      <c r="F1" s="524"/>
      <c r="G1" s="524"/>
      <c r="H1" s="524"/>
      <c r="I1" s="524"/>
      <c r="J1" s="524"/>
      <c r="K1" s="524"/>
      <c r="L1" s="524"/>
      <c r="M1" s="524"/>
      <c r="N1" s="524"/>
      <c r="O1" s="524"/>
      <c r="P1" s="524"/>
      <c r="Q1" s="524"/>
      <c r="R1" s="524"/>
      <c r="S1" s="524"/>
    </row>
    <row r="2" spans="1:19" s="448" customFormat="1" ht="18" customHeight="1">
      <c r="A2" s="38" t="s">
        <v>137</v>
      </c>
      <c r="B2" s="447"/>
      <c r="C2" s="447"/>
      <c r="D2" s="447"/>
      <c r="E2" s="447"/>
      <c r="F2" s="447"/>
      <c r="G2" s="447"/>
      <c r="H2" s="447"/>
      <c r="I2" s="447"/>
      <c r="J2" s="447"/>
      <c r="K2" s="447"/>
      <c r="L2" s="447"/>
      <c r="M2" s="447"/>
      <c r="N2" s="447"/>
      <c r="O2" s="447"/>
      <c r="P2" s="447"/>
      <c r="Q2" s="447"/>
      <c r="R2" s="447"/>
      <c r="S2" s="447"/>
    </row>
    <row r="3" spans="1:19" s="450" customFormat="1" ht="18.75" customHeight="1">
      <c r="A3" s="41" t="s">
        <v>341</v>
      </c>
      <c r="B3" s="449"/>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342</v>
      </c>
      <c r="B5" s="424" t="s">
        <v>303</v>
      </c>
      <c r="C5" s="453" t="s">
        <v>302</v>
      </c>
      <c r="D5" s="453" t="s">
        <v>181</v>
      </c>
      <c r="E5" s="453" t="s">
        <v>182</v>
      </c>
      <c r="F5" s="453" t="s">
        <v>183</v>
      </c>
      <c r="G5" s="424" t="s">
        <v>184</v>
      </c>
      <c r="H5" s="453" t="s">
        <v>185</v>
      </c>
      <c r="I5" s="453" t="s">
        <v>186</v>
      </c>
      <c r="J5" s="490" t="s">
        <v>403</v>
      </c>
      <c r="K5" s="424" t="s">
        <v>188</v>
      </c>
      <c r="L5" s="453" t="s">
        <v>189</v>
      </c>
      <c r="M5" s="453" t="s">
        <v>308</v>
      </c>
      <c r="N5" s="453" t="s">
        <v>191</v>
      </c>
      <c r="O5" s="453" t="s">
        <v>192</v>
      </c>
      <c r="P5" s="453" t="s">
        <v>193</v>
      </c>
      <c r="Q5" s="453" t="s">
        <v>194</v>
      </c>
      <c r="R5" s="453" t="s">
        <v>195</v>
      </c>
      <c r="S5" s="453" t="s">
        <v>304</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row>
    <row r="8" spans="1:19" s="460" customFormat="1" ht="12" customHeight="1">
      <c r="A8" s="458" t="s">
        <v>343</v>
      </c>
      <c r="B8" s="459">
        <v>6619</v>
      </c>
      <c r="C8" s="459">
        <v>975.71</v>
      </c>
      <c r="D8" s="459">
        <v>-1819.57</v>
      </c>
      <c r="E8" s="459">
        <v>768.37</v>
      </c>
      <c r="F8" s="459">
        <v>-530.96</v>
      </c>
      <c r="G8" s="459">
        <v>-4565.7700000000004</v>
      </c>
      <c r="H8" s="459">
        <v>-8381.07</v>
      </c>
      <c r="I8" s="459">
        <v>0</v>
      </c>
      <c r="J8" s="459">
        <v>2362.8200000000002</v>
      </c>
      <c r="K8" s="459">
        <v>32034.38</v>
      </c>
      <c r="L8" s="459">
        <v>0</v>
      </c>
      <c r="M8" s="459">
        <v>-17428.8</v>
      </c>
      <c r="N8" s="459">
        <v>0</v>
      </c>
      <c r="O8" s="459">
        <v>3991.1800000000003</v>
      </c>
      <c r="P8" s="459">
        <v>-23106.52</v>
      </c>
      <c r="Q8" s="459">
        <v>589.13</v>
      </c>
      <c r="R8" s="459">
        <v>0</v>
      </c>
      <c r="S8" s="459">
        <v>-8492.1</v>
      </c>
    </row>
    <row r="9" spans="1:19" s="460" customFormat="1" ht="12" customHeight="1">
      <c r="A9" s="525" t="s">
        <v>344</v>
      </c>
      <c r="B9" s="462">
        <v>-94.25</v>
      </c>
      <c r="C9" s="462">
        <v>0</v>
      </c>
      <c r="D9" s="462">
        <v>-1068.76</v>
      </c>
      <c r="E9" s="462">
        <v>0</v>
      </c>
      <c r="F9" s="462">
        <v>0</v>
      </c>
      <c r="G9" s="462">
        <v>0</v>
      </c>
      <c r="H9" s="462">
        <v>-2666.4900000000002</v>
      </c>
      <c r="I9" s="462">
        <v>0</v>
      </c>
      <c r="J9" s="462">
        <v>0</v>
      </c>
      <c r="K9" s="462">
        <v>7044.3</v>
      </c>
      <c r="L9" s="462">
        <v>0</v>
      </c>
      <c r="M9" s="462">
        <v>-880.2</v>
      </c>
      <c r="N9" s="462">
        <v>0</v>
      </c>
      <c r="O9" s="462">
        <v>0</v>
      </c>
      <c r="P9" s="462">
        <v>-5560.87</v>
      </c>
      <c r="Q9" s="462">
        <v>0</v>
      </c>
      <c r="R9" s="462">
        <v>0</v>
      </c>
      <c r="S9" s="462">
        <v>-3226.26</v>
      </c>
    </row>
    <row r="10" spans="1:19" s="463" customFormat="1" ht="12" customHeight="1">
      <c r="A10" s="525" t="s">
        <v>345</v>
      </c>
      <c r="B10" s="462">
        <v>-575.93000000000006</v>
      </c>
      <c r="C10" s="462">
        <v>0</v>
      </c>
      <c r="D10" s="462">
        <v>1464.45</v>
      </c>
      <c r="E10" s="462">
        <v>0</v>
      </c>
      <c r="F10" s="462">
        <v>0</v>
      </c>
      <c r="G10" s="462">
        <v>0</v>
      </c>
      <c r="H10" s="462">
        <v>-698.32</v>
      </c>
      <c r="I10" s="462">
        <v>0</v>
      </c>
      <c r="J10" s="462">
        <v>0</v>
      </c>
      <c r="K10" s="462">
        <v>0</v>
      </c>
      <c r="L10" s="462">
        <v>0</v>
      </c>
      <c r="M10" s="462">
        <v>-1316.6100000000001</v>
      </c>
      <c r="N10" s="462">
        <v>0</v>
      </c>
      <c r="O10" s="462">
        <v>0</v>
      </c>
      <c r="P10" s="462">
        <v>-672.89</v>
      </c>
      <c r="Q10" s="462">
        <v>0</v>
      </c>
      <c r="R10" s="462">
        <v>0</v>
      </c>
      <c r="S10" s="462">
        <v>-1799.3</v>
      </c>
    </row>
    <row r="11" spans="1:19" s="463" customFormat="1" ht="12" customHeight="1">
      <c r="A11" s="526" t="s">
        <v>317</v>
      </c>
      <c r="B11" s="465">
        <v>-420.45</v>
      </c>
      <c r="C11" s="465">
        <v>0</v>
      </c>
      <c r="D11" s="465">
        <v>1076.1600000000001</v>
      </c>
      <c r="E11" s="465">
        <v>0</v>
      </c>
      <c r="F11" s="465">
        <v>0</v>
      </c>
      <c r="G11" s="465">
        <v>0</v>
      </c>
      <c r="H11" s="465">
        <v>-324.38</v>
      </c>
      <c r="I11" s="465">
        <v>0</v>
      </c>
      <c r="J11" s="465">
        <v>-22.68</v>
      </c>
      <c r="K11" s="465">
        <v>10441.52</v>
      </c>
      <c r="L11" s="465">
        <v>0</v>
      </c>
      <c r="M11" s="465">
        <v>-1640.3700000000001</v>
      </c>
      <c r="N11" s="465">
        <v>0</v>
      </c>
      <c r="O11" s="465">
        <v>0</v>
      </c>
      <c r="P11" s="465">
        <v>-13264.53</v>
      </c>
      <c r="Q11" s="465">
        <v>0</v>
      </c>
      <c r="R11" s="465">
        <v>0</v>
      </c>
      <c r="S11" s="465">
        <v>-4154.7300000000005</v>
      </c>
    </row>
    <row r="12" spans="1:19" s="463" customFormat="1" ht="12" customHeight="1">
      <c r="A12" s="525" t="s">
        <v>346</v>
      </c>
      <c r="B12" s="462">
        <v>23.18</v>
      </c>
      <c r="C12" s="462">
        <v>0</v>
      </c>
      <c r="D12" s="462">
        <v>-0.5</v>
      </c>
      <c r="E12" s="462">
        <v>0</v>
      </c>
      <c r="F12" s="462">
        <v>0</v>
      </c>
      <c r="G12" s="462">
        <v>0</v>
      </c>
      <c r="H12" s="462">
        <v>-72.960000000000008</v>
      </c>
      <c r="I12" s="462">
        <v>0</v>
      </c>
      <c r="J12" s="462">
        <v>0</v>
      </c>
      <c r="K12" s="462">
        <v>0</v>
      </c>
      <c r="L12" s="462">
        <v>0</v>
      </c>
      <c r="M12" s="462">
        <v>0</v>
      </c>
      <c r="N12" s="462">
        <v>0</v>
      </c>
      <c r="O12" s="462">
        <v>0</v>
      </c>
      <c r="P12" s="462">
        <v>0</v>
      </c>
      <c r="Q12" s="462">
        <v>0</v>
      </c>
      <c r="R12" s="462">
        <v>0</v>
      </c>
      <c r="S12" s="462">
        <v>-50.29</v>
      </c>
    </row>
    <row r="13" spans="1:19" s="463" customFormat="1" ht="12" customHeight="1">
      <c r="A13" s="525"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463" customFormat="1" ht="12" customHeight="1">
      <c r="A14" s="526" t="s">
        <v>316</v>
      </c>
      <c r="B14" s="465">
        <v>190.4</v>
      </c>
      <c r="C14" s="465">
        <v>0</v>
      </c>
      <c r="D14" s="465">
        <v>-2193.14</v>
      </c>
      <c r="E14" s="465">
        <v>0</v>
      </c>
      <c r="F14" s="465">
        <v>0</v>
      </c>
      <c r="G14" s="465">
        <v>0</v>
      </c>
      <c r="H14" s="465">
        <v>624.4</v>
      </c>
      <c r="I14" s="465">
        <v>0</v>
      </c>
      <c r="J14" s="465">
        <v>-33.299999999999997</v>
      </c>
      <c r="K14" s="465">
        <v>1807.15</v>
      </c>
      <c r="L14" s="465">
        <v>0</v>
      </c>
      <c r="M14" s="465">
        <v>-694.89</v>
      </c>
      <c r="N14" s="465">
        <v>0</v>
      </c>
      <c r="O14" s="465">
        <v>0</v>
      </c>
      <c r="P14" s="465">
        <v>-696.86</v>
      </c>
      <c r="Q14" s="465">
        <v>0</v>
      </c>
      <c r="R14" s="465">
        <v>0</v>
      </c>
      <c r="S14" s="465">
        <v>-996.24</v>
      </c>
    </row>
    <row r="15" spans="1:19" s="463" customFormat="1" ht="12" customHeight="1">
      <c r="A15" s="525" t="s">
        <v>348</v>
      </c>
      <c r="B15" s="462">
        <v>0</v>
      </c>
      <c r="C15" s="462">
        <v>0</v>
      </c>
      <c r="D15" s="462">
        <v>0</v>
      </c>
      <c r="E15" s="462">
        <v>0</v>
      </c>
      <c r="F15" s="462">
        <v>0</v>
      </c>
      <c r="G15" s="462">
        <v>0</v>
      </c>
      <c r="H15" s="462">
        <v>-311.28000000000003</v>
      </c>
      <c r="I15" s="462">
        <v>0</v>
      </c>
      <c r="J15" s="462">
        <v>0</v>
      </c>
      <c r="K15" s="462">
        <v>38.72</v>
      </c>
      <c r="L15" s="462">
        <v>0</v>
      </c>
      <c r="M15" s="462">
        <v>-898.2</v>
      </c>
      <c r="N15" s="462">
        <v>0</v>
      </c>
      <c r="O15" s="462">
        <v>0</v>
      </c>
      <c r="P15" s="462">
        <v>4484.5200000000004</v>
      </c>
      <c r="Q15" s="462">
        <v>0</v>
      </c>
      <c r="R15" s="462">
        <v>0</v>
      </c>
      <c r="S15" s="462">
        <v>3313.76</v>
      </c>
    </row>
    <row r="16" spans="1:19" s="463" customFormat="1" ht="12" customHeight="1">
      <c r="A16" s="525" t="s">
        <v>349</v>
      </c>
      <c r="B16" s="462">
        <v>0</v>
      </c>
      <c r="C16" s="462">
        <v>0</v>
      </c>
      <c r="D16" s="462">
        <v>0</v>
      </c>
      <c r="E16" s="462">
        <v>0</v>
      </c>
      <c r="F16" s="462">
        <v>0</v>
      </c>
      <c r="G16" s="462">
        <v>0</v>
      </c>
      <c r="H16" s="462">
        <v>-178.70000000000002</v>
      </c>
      <c r="I16" s="462">
        <v>0</v>
      </c>
      <c r="J16" s="462">
        <v>0</v>
      </c>
      <c r="K16" s="462">
        <v>-176.24</v>
      </c>
      <c r="L16" s="462">
        <v>0</v>
      </c>
      <c r="M16" s="462">
        <v>-386.03000000000003</v>
      </c>
      <c r="N16" s="462">
        <v>0</v>
      </c>
      <c r="O16" s="462">
        <v>0</v>
      </c>
      <c r="P16" s="462">
        <v>-1637.91</v>
      </c>
      <c r="Q16" s="462">
        <v>0</v>
      </c>
      <c r="R16" s="462">
        <v>0</v>
      </c>
      <c r="S16" s="462">
        <v>-2378.87</v>
      </c>
    </row>
    <row r="17" spans="1:19" s="463" customFormat="1" ht="12" customHeight="1">
      <c r="A17" s="526" t="s">
        <v>350</v>
      </c>
      <c r="B17" s="465">
        <v>0</v>
      </c>
      <c r="C17" s="465">
        <v>0</v>
      </c>
      <c r="D17" s="465">
        <v>0</v>
      </c>
      <c r="E17" s="465">
        <v>0</v>
      </c>
      <c r="F17" s="465">
        <v>0</v>
      </c>
      <c r="G17" s="465">
        <v>-206.92000000000002</v>
      </c>
      <c r="H17" s="465">
        <v>-2499.7800000000002</v>
      </c>
      <c r="I17" s="465">
        <v>0</v>
      </c>
      <c r="J17" s="465">
        <v>0</v>
      </c>
      <c r="K17" s="465">
        <v>5062.71</v>
      </c>
      <c r="L17" s="465">
        <v>0</v>
      </c>
      <c r="M17" s="465">
        <v>-11361.23</v>
      </c>
      <c r="N17" s="465">
        <v>0</v>
      </c>
      <c r="O17" s="465">
        <v>3991.1800000000003</v>
      </c>
      <c r="P17" s="465">
        <v>-2467.5100000000002</v>
      </c>
      <c r="Q17" s="465">
        <v>0</v>
      </c>
      <c r="R17" s="465">
        <v>0</v>
      </c>
      <c r="S17" s="465">
        <v>-7481.54</v>
      </c>
    </row>
    <row r="18" spans="1:19" s="463" customFormat="1" ht="12" customHeight="1">
      <c r="A18" s="525"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463" customFormat="1" ht="12" customHeight="1">
      <c r="A19" s="525" t="s">
        <v>352</v>
      </c>
      <c r="B19" s="462">
        <v>985.1</v>
      </c>
      <c r="C19" s="462">
        <v>0</v>
      </c>
      <c r="D19" s="462">
        <v>191</v>
      </c>
      <c r="E19" s="462">
        <v>0</v>
      </c>
      <c r="F19" s="462">
        <v>0</v>
      </c>
      <c r="G19" s="462">
        <v>0</v>
      </c>
      <c r="H19" s="462">
        <v>-955.69</v>
      </c>
      <c r="I19" s="462">
        <v>0</v>
      </c>
      <c r="J19" s="462">
        <v>-15.18</v>
      </c>
      <c r="K19" s="462">
        <v>502.38</v>
      </c>
      <c r="L19" s="462">
        <v>0</v>
      </c>
      <c r="M19" s="462">
        <v>225.27</v>
      </c>
      <c r="N19" s="462">
        <v>0</v>
      </c>
      <c r="O19" s="462">
        <v>0</v>
      </c>
      <c r="P19" s="462">
        <v>2912.42</v>
      </c>
      <c r="Q19" s="462">
        <v>0</v>
      </c>
      <c r="R19" s="462">
        <v>0</v>
      </c>
      <c r="S19" s="462">
        <v>3845.3</v>
      </c>
    </row>
    <row r="20" spans="1:19" s="463" customFormat="1" ht="12" customHeight="1">
      <c r="A20" s="526" t="s">
        <v>353</v>
      </c>
      <c r="B20" s="465">
        <v>0.61</v>
      </c>
      <c r="C20" s="465">
        <v>0</v>
      </c>
      <c r="D20" s="465">
        <v>-2.09</v>
      </c>
      <c r="E20" s="465">
        <v>0</v>
      </c>
      <c r="F20" s="465">
        <v>0</v>
      </c>
      <c r="G20" s="465">
        <v>0</v>
      </c>
      <c r="H20" s="465">
        <v>-118.56</v>
      </c>
      <c r="I20" s="465">
        <v>0</v>
      </c>
      <c r="J20" s="465">
        <v>0</v>
      </c>
      <c r="K20" s="465">
        <v>-89.98</v>
      </c>
      <c r="L20" s="465">
        <v>0</v>
      </c>
      <c r="M20" s="465">
        <v>-127.62</v>
      </c>
      <c r="N20" s="465">
        <v>0</v>
      </c>
      <c r="O20" s="465">
        <v>0</v>
      </c>
      <c r="P20" s="465">
        <v>-2447.69</v>
      </c>
      <c r="Q20" s="465">
        <v>0</v>
      </c>
      <c r="R20" s="465">
        <v>0</v>
      </c>
      <c r="S20" s="465">
        <v>-2785.33</v>
      </c>
    </row>
    <row r="21" spans="1:19" s="463" customFormat="1" ht="12" customHeight="1">
      <c r="A21" s="525" t="s">
        <v>354</v>
      </c>
      <c r="B21" s="462">
        <v>-0.99</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-0.99</v>
      </c>
    </row>
    <row r="22" spans="1:19" s="463" customFormat="1" ht="12" customHeight="1">
      <c r="A22" s="525" t="s">
        <v>355</v>
      </c>
      <c r="B22" s="462">
        <v>7.44</v>
      </c>
      <c r="C22" s="462">
        <v>0</v>
      </c>
      <c r="D22" s="462">
        <v>94.24</v>
      </c>
      <c r="E22" s="462">
        <v>0</v>
      </c>
      <c r="F22" s="462">
        <v>0</v>
      </c>
      <c r="G22" s="462">
        <v>0</v>
      </c>
      <c r="H22" s="462">
        <v>12.120000000000001</v>
      </c>
      <c r="I22" s="462">
        <v>0</v>
      </c>
      <c r="J22" s="462">
        <v>-14.950000000000001</v>
      </c>
      <c r="K22" s="462">
        <v>-33.950000000000003</v>
      </c>
      <c r="L22" s="462">
        <v>0</v>
      </c>
      <c r="M22" s="462">
        <v>15.47</v>
      </c>
      <c r="N22" s="462">
        <v>0</v>
      </c>
      <c r="O22" s="462">
        <v>0</v>
      </c>
      <c r="P22" s="462">
        <v>-203.92000000000002</v>
      </c>
      <c r="Q22" s="462">
        <v>0</v>
      </c>
      <c r="R22" s="462">
        <v>0</v>
      </c>
      <c r="S22" s="462">
        <v>-123.54</v>
      </c>
    </row>
    <row r="23" spans="1:19" s="463" customFormat="1" ht="12" customHeight="1">
      <c r="A23" s="526" t="s">
        <v>356</v>
      </c>
      <c r="B23" s="465">
        <v>18.559999999999999</v>
      </c>
      <c r="C23" s="465">
        <v>0</v>
      </c>
      <c r="D23" s="465">
        <v>-83.89</v>
      </c>
      <c r="E23" s="465">
        <v>0</v>
      </c>
      <c r="F23" s="465">
        <v>0</v>
      </c>
      <c r="G23" s="465">
        <v>0</v>
      </c>
      <c r="H23" s="465">
        <v>4.03</v>
      </c>
      <c r="I23" s="465">
        <v>0</v>
      </c>
      <c r="J23" s="465">
        <v>0</v>
      </c>
      <c r="K23" s="465">
        <v>30.51</v>
      </c>
      <c r="L23" s="465">
        <v>0</v>
      </c>
      <c r="M23" s="465">
        <v>-67.540000000000006</v>
      </c>
      <c r="N23" s="465">
        <v>0</v>
      </c>
      <c r="O23" s="465">
        <v>0</v>
      </c>
      <c r="P23" s="465">
        <v>-705.95</v>
      </c>
      <c r="Q23" s="465">
        <v>0</v>
      </c>
      <c r="R23" s="465">
        <v>0</v>
      </c>
      <c r="S23" s="465">
        <v>-804.27</v>
      </c>
    </row>
    <row r="24" spans="1:19" s="463" customFormat="1" ht="12" customHeight="1">
      <c r="A24" s="525" t="s">
        <v>357</v>
      </c>
      <c r="B24" s="462">
        <v>-238.86</v>
      </c>
      <c r="C24" s="462">
        <v>0</v>
      </c>
      <c r="D24" s="462">
        <v>-5.47</v>
      </c>
      <c r="E24" s="462">
        <v>0</v>
      </c>
      <c r="F24" s="462">
        <v>0</v>
      </c>
      <c r="G24" s="462">
        <v>0</v>
      </c>
      <c r="H24" s="462">
        <v>-288.05</v>
      </c>
      <c r="I24" s="462">
        <v>0</v>
      </c>
      <c r="J24" s="462">
        <v>0</v>
      </c>
      <c r="K24" s="462">
        <v>124.27</v>
      </c>
      <c r="L24" s="462">
        <v>0</v>
      </c>
      <c r="M24" s="462">
        <v>-88.5</v>
      </c>
      <c r="N24" s="462">
        <v>0</v>
      </c>
      <c r="O24" s="462">
        <v>0</v>
      </c>
      <c r="P24" s="462">
        <v>-1516.2</v>
      </c>
      <c r="Q24" s="462">
        <v>0</v>
      </c>
      <c r="R24" s="462">
        <v>0</v>
      </c>
      <c r="S24" s="462">
        <v>-2012.81</v>
      </c>
    </row>
    <row r="25" spans="1:19" s="463" customFormat="1" ht="12" customHeight="1">
      <c r="A25" s="525"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463" customFormat="1" ht="12" customHeight="1">
      <c r="A26" s="526" t="s">
        <v>359</v>
      </c>
      <c r="B26" s="465">
        <v>-1.21</v>
      </c>
      <c r="C26" s="465">
        <v>259.85000000000002</v>
      </c>
      <c r="D26" s="465">
        <v>-211.51</v>
      </c>
      <c r="E26" s="465">
        <v>32.28</v>
      </c>
      <c r="F26" s="465">
        <v>0</v>
      </c>
      <c r="G26" s="465">
        <v>-3252.65</v>
      </c>
      <c r="H26" s="465">
        <v>67.849999999999994</v>
      </c>
      <c r="I26" s="465">
        <v>0</v>
      </c>
      <c r="J26" s="465">
        <v>0</v>
      </c>
      <c r="K26" s="465">
        <v>93.61</v>
      </c>
      <c r="L26" s="465">
        <v>0</v>
      </c>
      <c r="M26" s="465">
        <v>347.05</v>
      </c>
      <c r="N26" s="465">
        <v>0</v>
      </c>
      <c r="O26" s="465">
        <v>0</v>
      </c>
      <c r="P26" s="465">
        <v>760.04</v>
      </c>
      <c r="Q26" s="465">
        <v>0</v>
      </c>
      <c r="R26" s="465">
        <v>0</v>
      </c>
      <c r="S26" s="465">
        <v>-1904.68</v>
      </c>
    </row>
    <row r="27" spans="1:19" s="463" customFormat="1" ht="12" customHeight="1">
      <c r="A27" s="525" t="s">
        <v>360</v>
      </c>
      <c r="B27" s="462">
        <v>0</v>
      </c>
      <c r="C27" s="462">
        <v>0</v>
      </c>
      <c r="D27" s="462">
        <v>0</v>
      </c>
      <c r="E27" s="462">
        <v>0</v>
      </c>
      <c r="F27" s="462">
        <v>0</v>
      </c>
      <c r="G27" s="462">
        <v>0</v>
      </c>
      <c r="H27" s="462">
        <v>-32.9</v>
      </c>
      <c r="I27" s="462">
        <v>0</v>
      </c>
      <c r="J27" s="462">
        <v>0</v>
      </c>
      <c r="K27" s="462">
        <v>79.22</v>
      </c>
      <c r="L27" s="462">
        <v>0</v>
      </c>
      <c r="M27" s="462">
        <v>181.25</v>
      </c>
      <c r="N27" s="462">
        <v>0</v>
      </c>
      <c r="O27" s="462">
        <v>0</v>
      </c>
      <c r="P27" s="462">
        <v>-115.38</v>
      </c>
      <c r="Q27" s="462">
        <v>0</v>
      </c>
      <c r="R27" s="462">
        <v>0</v>
      </c>
      <c r="S27" s="462">
        <v>112.19</v>
      </c>
    </row>
    <row r="28" spans="1:19" s="463" customFormat="1" ht="12" customHeight="1">
      <c r="A28" s="525" t="s">
        <v>361</v>
      </c>
      <c r="B28" s="462">
        <v>-0.44</v>
      </c>
      <c r="C28" s="462">
        <v>0</v>
      </c>
      <c r="D28" s="462">
        <v>-103.07000000000001</v>
      </c>
      <c r="E28" s="462">
        <v>0</v>
      </c>
      <c r="F28" s="462">
        <v>0</v>
      </c>
      <c r="G28" s="462">
        <v>0</v>
      </c>
      <c r="H28" s="462">
        <v>-320.19</v>
      </c>
      <c r="I28" s="462">
        <v>0</v>
      </c>
      <c r="J28" s="462">
        <v>0</v>
      </c>
      <c r="K28" s="462">
        <v>5059.59</v>
      </c>
      <c r="L28" s="462">
        <v>0</v>
      </c>
      <c r="M28" s="462">
        <v>-24.2</v>
      </c>
      <c r="N28" s="462">
        <v>0</v>
      </c>
      <c r="O28" s="462">
        <v>0</v>
      </c>
      <c r="P28" s="462">
        <v>-1235.26</v>
      </c>
      <c r="Q28" s="462">
        <v>0</v>
      </c>
      <c r="R28" s="462">
        <v>0</v>
      </c>
      <c r="S28" s="462">
        <v>3376.44</v>
      </c>
    </row>
    <row r="29" spans="1:19" s="463" customFormat="1" ht="12" customHeight="1">
      <c r="A29" s="526" t="s">
        <v>362</v>
      </c>
      <c r="B29" s="465">
        <v>0</v>
      </c>
      <c r="C29" s="465">
        <v>0</v>
      </c>
      <c r="D29" s="465">
        <v>0</v>
      </c>
      <c r="E29" s="465">
        <v>0</v>
      </c>
      <c r="F29" s="465">
        <v>0</v>
      </c>
      <c r="G29" s="465">
        <v>0</v>
      </c>
      <c r="H29" s="465">
        <v>23.85</v>
      </c>
      <c r="I29" s="465">
        <v>0</v>
      </c>
      <c r="J29" s="465">
        <v>0</v>
      </c>
      <c r="K29" s="465">
        <v>-321.5</v>
      </c>
      <c r="L29" s="465">
        <v>0</v>
      </c>
      <c r="M29" s="465">
        <v>-237.8</v>
      </c>
      <c r="N29" s="465">
        <v>0</v>
      </c>
      <c r="O29" s="465">
        <v>0</v>
      </c>
      <c r="P29" s="465">
        <v>-576.26</v>
      </c>
      <c r="Q29" s="465">
        <v>0</v>
      </c>
      <c r="R29" s="465">
        <v>0</v>
      </c>
      <c r="S29" s="465">
        <v>-1111.71</v>
      </c>
    </row>
    <row r="30" spans="1:19" s="463" customFormat="1" ht="12" customHeight="1">
      <c r="A30" s="461" t="s">
        <v>363</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row>
    <row r="31" spans="1:19" s="463" customFormat="1" ht="12" customHeight="1">
      <c r="A31" s="461" t="s">
        <v>364</v>
      </c>
      <c r="B31" s="462">
        <v>1501.3700000000001</v>
      </c>
      <c r="C31" s="462">
        <v>0</v>
      </c>
      <c r="D31" s="462">
        <v>-884.9</v>
      </c>
      <c r="E31" s="462">
        <v>180.42000000000002</v>
      </c>
      <c r="F31" s="462">
        <v>-598.18000000000006</v>
      </c>
      <c r="G31" s="462">
        <v>0</v>
      </c>
      <c r="H31" s="462">
        <v>391.59000000000003</v>
      </c>
      <c r="I31" s="462">
        <v>0</v>
      </c>
      <c r="J31" s="462">
        <v>2314.11</v>
      </c>
      <c r="K31" s="462">
        <v>0</v>
      </c>
      <c r="L31" s="462">
        <v>0</v>
      </c>
      <c r="M31" s="462">
        <v>0</v>
      </c>
      <c r="N31" s="462">
        <v>0</v>
      </c>
      <c r="O31" s="462">
        <v>0</v>
      </c>
      <c r="P31" s="462">
        <v>162.22999999999999</v>
      </c>
      <c r="Q31" s="462">
        <v>-596.16999999999996</v>
      </c>
      <c r="R31" s="462">
        <v>0</v>
      </c>
      <c r="S31" s="462">
        <v>2470.4700000000003</v>
      </c>
    </row>
    <row r="32" spans="1:19" s="463" customFormat="1" ht="12"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row>
    <row r="33" spans="1:19" s="463" customFormat="1" ht="12" customHeight="1">
      <c r="A33" s="461" t="s">
        <v>366</v>
      </c>
      <c r="B33" s="462">
        <v>0</v>
      </c>
      <c r="C33" s="462">
        <v>6.62</v>
      </c>
      <c r="D33" s="462">
        <v>0</v>
      </c>
      <c r="E33" s="462">
        <v>0</v>
      </c>
      <c r="F33" s="462">
        <v>0</v>
      </c>
      <c r="G33" s="462">
        <v>0</v>
      </c>
      <c r="H33" s="462">
        <v>-68.150000000000006</v>
      </c>
      <c r="I33" s="462">
        <v>0</v>
      </c>
      <c r="J33" s="462">
        <v>0</v>
      </c>
      <c r="K33" s="462">
        <v>0</v>
      </c>
      <c r="L33" s="462">
        <v>0</v>
      </c>
      <c r="M33" s="462">
        <v>-91.67</v>
      </c>
      <c r="N33" s="462">
        <v>0</v>
      </c>
      <c r="O33" s="462">
        <v>0</v>
      </c>
      <c r="P33" s="462">
        <v>969.44</v>
      </c>
      <c r="Q33" s="462">
        <v>0</v>
      </c>
      <c r="R33" s="462">
        <v>0</v>
      </c>
      <c r="S33" s="462">
        <v>816.23</v>
      </c>
    </row>
    <row r="34" spans="1:19" s="463" customFormat="1" ht="12" customHeight="1">
      <c r="A34" s="461" t="s">
        <v>367</v>
      </c>
      <c r="B34" s="462">
        <v>246.77</v>
      </c>
      <c r="C34" s="462">
        <v>0</v>
      </c>
      <c r="D34" s="462">
        <v>-97.76</v>
      </c>
      <c r="E34" s="462">
        <v>0</v>
      </c>
      <c r="F34" s="462">
        <v>0</v>
      </c>
      <c r="G34" s="462">
        <v>0</v>
      </c>
      <c r="H34" s="462">
        <v>1687.74</v>
      </c>
      <c r="I34" s="462">
        <v>0</v>
      </c>
      <c r="J34" s="462">
        <v>146.08000000000001</v>
      </c>
      <c r="K34" s="462">
        <v>2302.11</v>
      </c>
      <c r="L34" s="462">
        <v>0</v>
      </c>
      <c r="M34" s="462">
        <v>39.93</v>
      </c>
      <c r="N34" s="462">
        <v>0</v>
      </c>
      <c r="O34" s="462">
        <v>0</v>
      </c>
      <c r="P34" s="462">
        <v>-10.14</v>
      </c>
      <c r="Q34" s="462">
        <v>0</v>
      </c>
      <c r="R34" s="462">
        <v>0</v>
      </c>
      <c r="S34" s="462">
        <v>4314.7300000000005</v>
      </c>
    </row>
    <row r="35" spans="1:19" s="463" customFormat="1" ht="12" customHeight="1">
      <c r="A35" s="464" t="s">
        <v>368</v>
      </c>
      <c r="B35" s="465">
        <v>4337.74</v>
      </c>
      <c r="C35" s="465">
        <v>0</v>
      </c>
      <c r="D35" s="465">
        <v>0</v>
      </c>
      <c r="E35" s="465">
        <v>457.01</v>
      </c>
      <c r="F35" s="465">
        <v>243.51</v>
      </c>
      <c r="G35" s="465">
        <v>0</v>
      </c>
      <c r="H35" s="465">
        <v>0</v>
      </c>
      <c r="I35" s="465">
        <v>0</v>
      </c>
      <c r="J35" s="465">
        <v>0</v>
      </c>
      <c r="K35" s="465">
        <v>-315.95999999999998</v>
      </c>
      <c r="L35" s="465">
        <v>0</v>
      </c>
      <c r="M35" s="465">
        <v>132.41</v>
      </c>
      <c r="N35" s="465">
        <v>0</v>
      </c>
      <c r="O35" s="465">
        <v>0</v>
      </c>
      <c r="P35" s="465">
        <v>0</v>
      </c>
      <c r="Q35" s="465">
        <v>1164.28</v>
      </c>
      <c r="R35" s="465">
        <v>0</v>
      </c>
      <c r="S35" s="465">
        <v>6019</v>
      </c>
    </row>
    <row r="36" spans="1:19" s="463" customFormat="1" ht="12" customHeight="1">
      <c r="A36" s="461" t="s">
        <v>369</v>
      </c>
      <c r="B36" s="462">
        <v>515.85</v>
      </c>
      <c r="C36" s="462">
        <v>0</v>
      </c>
      <c r="D36" s="462">
        <v>0</v>
      </c>
      <c r="E36" s="462">
        <v>0</v>
      </c>
      <c r="F36" s="462">
        <v>-53.71</v>
      </c>
      <c r="G36" s="462">
        <v>0</v>
      </c>
      <c r="H36" s="462">
        <v>0</v>
      </c>
      <c r="I36" s="462">
        <v>0</v>
      </c>
      <c r="J36" s="462">
        <v>0</v>
      </c>
      <c r="K36" s="462">
        <v>103.8</v>
      </c>
      <c r="L36" s="462">
        <v>0</v>
      </c>
      <c r="M36" s="462">
        <v>0</v>
      </c>
      <c r="N36" s="462">
        <v>0</v>
      </c>
      <c r="O36" s="462">
        <v>0</v>
      </c>
      <c r="P36" s="462">
        <v>0</v>
      </c>
      <c r="Q36" s="462">
        <v>-158.36000000000001</v>
      </c>
      <c r="R36" s="462">
        <v>0</v>
      </c>
      <c r="S36" s="462">
        <v>407.58</v>
      </c>
    </row>
    <row r="37" spans="1:19" s="463" customFormat="1" ht="12" customHeight="1">
      <c r="A37" s="461" t="s">
        <v>370</v>
      </c>
      <c r="B37" s="462">
        <v>124.12</v>
      </c>
      <c r="C37" s="462">
        <v>0</v>
      </c>
      <c r="D37" s="462">
        <v>0</v>
      </c>
      <c r="E37" s="462">
        <v>0</v>
      </c>
      <c r="F37" s="462">
        <v>-122.58</v>
      </c>
      <c r="G37" s="462">
        <v>0</v>
      </c>
      <c r="H37" s="462">
        <v>0</v>
      </c>
      <c r="I37" s="462">
        <v>0</v>
      </c>
      <c r="J37" s="462">
        <v>0</v>
      </c>
      <c r="K37" s="462">
        <v>16.54</v>
      </c>
      <c r="L37" s="462">
        <v>0</v>
      </c>
      <c r="M37" s="462">
        <v>0</v>
      </c>
      <c r="N37" s="462">
        <v>0</v>
      </c>
      <c r="O37" s="462">
        <v>0</v>
      </c>
      <c r="P37" s="462">
        <v>0</v>
      </c>
      <c r="Q37" s="462">
        <v>179.39000000000001</v>
      </c>
      <c r="R37" s="462">
        <v>0</v>
      </c>
      <c r="S37" s="462">
        <v>197.47</v>
      </c>
    </row>
    <row r="38" spans="1:19" s="463" customFormat="1" ht="12" customHeight="1">
      <c r="A38" s="464" t="s">
        <v>371</v>
      </c>
      <c r="B38" s="465">
        <v>0</v>
      </c>
      <c r="C38" s="465">
        <v>13.74</v>
      </c>
      <c r="D38" s="465">
        <v>0</v>
      </c>
      <c r="E38" s="465">
        <v>0</v>
      </c>
      <c r="F38" s="465">
        <v>0</v>
      </c>
      <c r="G38" s="465">
        <v>-873.17000000000007</v>
      </c>
      <c r="H38" s="465">
        <v>35.630000000000003</v>
      </c>
      <c r="I38" s="465">
        <v>0</v>
      </c>
      <c r="J38" s="465">
        <v>-11.26</v>
      </c>
      <c r="K38" s="465">
        <v>0.39</v>
      </c>
      <c r="L38" s="465">
        <v>0</v>
      </c>
      <c r="M38" s="465">
        <v>173.83</v>
      </c>
      <c r="N38" s="465">
        <v>0</v>
      </c>
      <c r="O38" s="465">
        <v>0</v>
      </c>
      <c r="P38" s="465">
        <v>0</v>
      </c>
      <c r="Q38" s="465">
        <v>0</v>
      </c>
      <c r="R38" s="465">
        <v>0</v>
      </c>
      <c r="S38" s="465">
        <v>-660.85</v>
      </c>
    </row>
    <row r="39" spans="1:19" s="463" customFormat="1" ht="12" customHeight="1">
      <c r="A39" s="461" t="s">
        <v>372</v>
      </c>
      <c r="B39" s="462">
        <v>0</v>
      </c>
      <c r="C39" s="462">
        <v>0</v>
      </c>
      <c r="D39" s="462">
        <v>0</v>
      </c>
      <c r="E39" s="462">
        <v>0</v>
      </c>
      <c r="F39" s="462">
        <v>0</v>
      </c>
      <c r="G39" s="462">
        <v>0</v>
      </c>
      <c r="H39" s="462">
        <v>-2907.94</v>
      </c>
      <c r="I39" s="462">
        <v>0</v>
      </c>
      <c r="J39" s="462">
        <v>0</v>
      </c>
      <c r="K39" s="462">
        <v>0</v>
      </c>
      <c r="L39" s="462">
        <v>0</v>
      </c>
      <c r="M39" s="462">
        <v>-737.54</v>
      </c>
      <c r="N39" s="462">
        <v>0</v>
      </c>
      <c r="O39" s="462">
        <v>0</v>
      </c>
      <c r="P39" s="462">
        <v>-1282.0899999999999</v>
      </c>
      <c r="Q39" s="462">
        <v>0</v>
      </c>
      <c r="R39" s="462">
        <v>0</v>
      </c>
      <c r="S39" s="462">
        <v>-4927.57</v>
      </c>
    </row>
    <row r="40" spans="1:19" s="463" customFormat="1" ht="12" customHeight="1">
      <c r="A40" s="461" t="s">
        <v>373</v>
      </c>
      <c r="B40" s="462">
        <v>0</v>
      </c>
      <c r="C40" s="462">
        <v>695.51</v>
      </c>
      <c r="D40" s="462">
        <v>5.68</v>
      </c>
      <c r="E40" s="462">
        <v>98.66</v>
      </c>
      <c r="F40" s="462">
        <v>0</v>
      </c>
      <c r="G40" s="462">
        <v>-233.04</v>
      </c>
      <c r="H40" s="462">
        <v>215.1</v>
      </c>
      <c r="I40" s="462">
        <v>0</v>
      </c>
      <c r="J40" s="462">
        <v>0</v>
      </c>
      <c r="K40" s="462">
        <v>265.16000000000003</v>
      </c>
      <c r="L40" s="462">
        <v>0</v>
      </c>
      <c r="M40" s="462">
        <v>8.3800000000000008</v>
      </c>
      <c r="N40" s="462">
        <v>0</v>
      </c>
      <c r="O40" s="462">
        <v>0</v>
      </c>
      <c r="P40" s="462">
        <v>-1.72</v>
      </c>
      <c r="Q40" s="462">
        <v>0</v>
      </c>
      <c r="R40" s="462">
        <v>0</v>
      </c>
      <c r="S40" s="462">
        <v>1053.73</v>
      </c>
    </row>
    <row r="41" spans="1:19" s="463" customFormat="1" ht="12" customHeight="1">
      <c r="A41" s="458" t="s">
        <v>374</v>
      </c>
      <c r="B41" s="459">
        <v>0</v>
      </c>
      <c r="C41" s="459">
        <v>-364.42</v>
      </c>
      <c r="D41" s="459">
        <v>-850.12</v>
      </c>
      <c r="E41" s="459">
        <v>-242.31</v>
      </c>
      <c r="F41" s="459">
        <v>0</v>
      </c>
      <c r="G41" s="459">
        <v>8.51</v>
      </c>
      <c r="H41" s="459">
        <v>4352.75</v>
      </c>
      <c r="I41" s="459">
        <v>81.05</v>
      </c>
      <c r="J41" s="459">
        <v>0</v>
      </c>
      <c r="K41" s="459">
        <v>4707.1099999999997</v>
      </c>
      <c r="L41" s="459">
        <v>0</v>
      </c>
      <c r="M41" s="459">
        <v>16745.79</v>
      </c>
      <c r="N41" s="459">
        <v>1860.31</v>
      </c>
      <c r="O41" s="459">
        <v>102.31</v>
      </c>
      <c r="P41" s="459">
        <v>12295.470000000001</v>
      </c>
      <c r="Q41" s="459">
        <v>0</v>
      </c>
      <c r="R41" s="459">
        <v>423.7</v>
      </c>
      <c r="S41" s="459">
        <v>39120.14</v>
      </c>
    </row>
    <row r="42" spans="1:19" s="460" customFormat="1" ht="12" customHeight="1">
      <c r="A42" s="461" t="s">
        <v>375</v>
      </c>
      <c r="B42" s="462">
        <v>0</v>
      </c>
      <c r="C42" s="462">
        <v>-396.12</v>
      </c>
      <c r="D42" s="462">
        <v>-708.11</v>
      </c>
      <c r="E42" s="462">
        <v>-242.31</v>
      </c>
      <c r="F42" s="462">
        <v>0</v>
      </c>
      <c r="G42" s="462">
        <v>-1.1100000000000001</v>
      </c>
      <c r="H42" s="462">
        <v>2610.94</v>
      </c>
      <c r="I42" s="462">
        <v>81.05</v>
      </c>
      <c r="J42" s="462">
        <v>0</v>
      </c>
      <c r="K42" s="462">
        <v>848.79</v>
      </c>
      <c r="L42" s="462">
        <v>0</v>
      </c>
      <c r="M42" s="462">
        <v>3582.62</v>
      </c>
      <c r="N42" s="462">
        <v>1828.25</v>
      </c>
      <c r="O42" s="462">
        <v>0</v>
      </c>
      <c r="P42" s="462">
        <v>-1446.9</v>
      </c>
      <c r="Q42" s="462">
        <v>0</v>
      </c>
      <c r="R42" s="462">
        <v>0</v>
      </c>
      <c r="S42" s="462">
        <v>6157.09</v>
      </c>
    </row>
    <row r="43" spans="1:19" s="463" customFormat="1" ht="12" customHeight="1">
      <c r="A43" s="461" t="s">
        <v>376</v>
      </c>
      <c r="B43" s="462">
        <v>0</v>
      </c>
      <c r="C43" s="462">
        <v>0</v>
      </c>
      <c r="D43" s="462">
        <v>0</v>
      </c>
      <c r="E43" s="462">
        <v>0</v>
      </c>
      <c r="F43" s="462">
        <v>0</v>
      </c>
      <c r="G43" s="462">
        <v>0</v>
      </c>
      <c r="H43" s="462">
        <v>0</v>
      </c>
      <c r="I43" s="462">
        <v>0</v>
      </c>
      <c r="J43" s="462">
        <v>0</v>
      </c>
      <c r="K43" s="462">
        <v>0</v>
      </c>
      <c r="L43" s="462">
        <v>0</v>
      </c>
      <c r="M43" s="462">
        <v>-302.95999999999998</v>
      </c>
      <c r="N43" s="462">
        <v>0</v>
      </c>
      <c r="O43" s="462">
        <v>0</v>
      </c>
      <c r="P43" s="462">
        <v>-831.32</v>
      </c>
      <c r="Q43" s="462">
        <v>0</v>
      </c>
      <c r="R43" s="462">
        <v>0</v>
      </c>
      <c r="S43" s="462">
        <v>-1134.28</v>
      </c>
    </row>
    <row r="44" spans="1:19" s="463" customFormat="1" ht="12" customHeight="1">
      <c r="A44" s="464" t="s">
        <v>318</v>
      </c>
      <c r="B44" s="465">
        <v>0</v>
      </c>
      <c r="C44" s="465">
        <v>31.71</v>
      </c>
      <c r="D44" s="465">
        <v>-142.01</v>
      </c>
      <c r="E44" s="465">
        <v>0</v>
      </c>
      <c r="F44" s="465">
        <v>0</v>
      </c>
      <c r="G44" s="465">
        <v>-5.3</v>
      </c>
      <c r="H44" s="465">
        <v>154.56</v>
      </c>
      <c r="I44" s="465">
        <v>0</v>
      </c>
      <c r="J44" s="465">
        <v>0</v>
      </c>
      <c r="K44" s="465">
        <v>3405.67</v>
      </c>
      <c r="L44" s="465">
        <v>0</v>
      </c>
      <c r="M44" s="465">
        <v>12090.97</v>
      </c>
      <c r="N44" s="465">
        <v>-7.0000000000000007E-2</v>
      </c>
      <c r="O44" s="465">
        <v>0</v>
      </c>
      <c r="P44" s="465">
        <v>14445.79</v>
      </c>
      <c r="Q44" s="465">
        <v>0</v>
      </c>
      <c r="R44" s="465">
        <v>0</v>
      </c>
      <c r="S44" s="465">
        <v>29981.31</v>
      </c>
    </row>
    <row r="45" spans="1:19" s="463" customFormat="1" ht="12" customHeight="1">
      <c r="A45" s="461" t="s">
        <v>377</v>
      </c>
      <c r="B45" s="462">
        <v>0</v>
      </c>
      <c r="C45" s="462">
        <v>0</v>
      </c>
      <c r="D45" s="462">
        <v>0</v>
      </c>
      <c r="E45" s="462">
        <v>0</v>
      </c>
      <c r="F45" s="462">
        <v>0</v>
      </c>
      <c r="G45" s="462">
        <v>14.91</v>
      </c>
      <c r="H45" s="462">
        <v>1587.25</v>
      </c>
      <c r="I45" s="462">
        <v>0</v>
      </c>
      <c r="J45" s="462">
        <v>0</v>
      </c>
      <c r="K45" s="462">
        <v>452.64</v>
      </c>
      <c r="L45" s="462">
        <v>0</v>
      </c>
      <c r="M45" s="462">
        <v>1375.17</v>
      </c>
      <c r="N45" s="462">
        <v>32.130000000000003</v>
      </c>
      <c r="O45" s="462">
        <v>102.31</v>
      </c>
      <c r="P45" s="462">
        <v>127.9</v>
      </c>
      <c r="Q45" s="462">
        <v>0</v>
      </c>
      <c r="R45" s="462">
        <v>423.7</v>
      </c>
      <c r="S45" s="462">
        <v>4116.01</v>
      </c>
    </row>
    <row r="46" spans="1:19" s="463" customFormat="1" ht="12" customHeight="1">
      <c r="A46" s="466" t="s">
        <v>378</v>
      </c>
      <c r="B46" s="467">
        <v>0</v>
      </c>
      <c r="C46" s="467">
        <v>914.79</v>
      </c>
      <c r="D46" s="467">
        <v>-457.2</v>
      </c>
      <c r="E46" s="467">
        <v>18850.45</v>
      </c>
      <c r="F46" s="467">
        <v>0</v>
      </c>
      <c r="G46" s="467">
        <v>204497.59</v>
      </c>
      <c r="H46" s="467">
        <v>0</v>
      </c>
      <c r="I46" s="467">
        <v>51840.4</v>
      </c>
      <c r="J46" s="467">
        <v>0</v>
      </c>
      <c r="K46" s="467">
        <v>80920.58</v>
      </c>
      <c r="L46" s="467">
        <v>1734.43</v>
      </c>
      <c r="M46" s="467">
        <v>228673.44</v>
      </c>
      <c r="N46" s="467">
        <v>180981.74</v>
      </c>
      <c r="O46" s="467">
        <v>0</v>
      </c>
      <c r="P46" s="467">
        <v>194651.21</v>
      </c>
      <c r="Q46" s="467">
        <v>0</v>
      </c>
      <c r="R46" s="467">
        <v>59702.98</v>
      </c>
      <c r="S46" s="467">
        <v>1022310.42</v>
      </c>
    </row>
    <row r="47" spans="1:19" s="463" customFormat="1" ht="12" customHeight="1">
      <c r="A47" s="468" t="s">
        <v>379</v>
      </c>
      <c r="B47" s="459">
        <v>0</v>
      </c>
      <c r="C47" s="459">
        <v>914.79</v>
      </c>
      <c r="D47" s="459">
        <v>-457.2</v>
      </c>
      <c r="E47" s="459">
        <v>1804.55</v>
      </c>
      <c r="F47" s="459">
        <v>0</v>
      </c>
      <c r="G47" s="459">
        <v>184164.33000000002</v>
      </c>
      <c r="H47" s="459">
        <v>0</v>
      </c>
      <c r="I47" s="459">
        <v>47258.06</v>
      </c>
      <c r="J47" s="459">
        <v>0</v>
      </c>
      <c r="K47" s="459">
        <v>80920.58</v>
      </c>
      <c r="L47" s="459">
        <v>1734.43</v>
      </c>
      <c r="M47" s="459">
        <v>235917.58000000002</v>
      </c>
      <c r="N47" s="459">
        <v>129875.65000000001</v>
      </c>
      <c r="O47" s="459">
        <v>0</v>
      </c>
      <c r="P47" s="459">
        <v>185725.63</v>
      </c>
      <c r="Q47" s="459">
        <v>0</v>
      </c>
      <c r="R47" s="459">
        <v>23355.83</v>
      </c>
      <c r="S47" s="459">
        <v>891214.23</v>
      </c>
    </row>
    <row r="48" spans="1:19" s="463" customFormat="1" ht="12" customHeight="1">
      <c r="A48" s="461" t="s">
        <v>380</v>
      </c>
      <c r="B48" s="462">
        <v>0</v>
      </c>
      <c r="C48" s="462">
        <v>0</v>
      </c>
      <c r="D48" s="462">
        <v>-0.01</v>
      </c>
      <c r="E48" s="462">
        <v>0</v>
      </c>
      <c r="F48" s="462">
        <v>0</v>
      </c>
      <c r="G48" s="462">
        <v>30129.15</v>
      </c>
      <c r="H48" s="462">
        <v>0</v>
      </c>
      <c r="I48" s="462">
        <v>3845.14</v>
      </c>
      <c r="J48" s="462">
        <v>0</v>
      </c>
      <c r="K48" s="462">
        <v>3437.83</v>
      </c>
      <c r="L48" s="462">
        <v>1734.43</v>
      </c>
      <c r="M48" s="462">
        <v>80135.960000000006</v>
      </c>
      <c r="N48" s="462">
        <v>-448.27</v>
      </c>
      <c r="O48" s="462">
        <v>0</v>
      </c>
      <c r="P48" s="462">
        <v>38053.47</v>
      </c>
      <c r="Q48" s="462">
        <v>0</v>
      </c>
      <c r="R48" s="462">
        <v>2354.39</v>
      </c>
      <c r="S48" s="462">
        <v>159242.09</v>
      </c>
    </row>
    <row r="49" spans="1:19" s="463" customFormat="1" ht="12" customHeight="1">
      <c r="A49" s="461" t="s">
        <v>381</v>
      </c>
      <c r="B49" s="462">
        <v>0</v>
      </c>
      <c r="C49" s="462">
        <v>-300.12</v>
      </c>
      <c r="D49" s="462">
        <v>-414.49</v>
      </c>
      <c r="E49" s="462">
        <v>272.19</v>
      </c>
      <c r="F49" s="462">
        <v>0</v>
      </c>
      <c r="G49" s="462">
        <v>15.4</v>
      </c>
      <c r="H49" s="462">
        <v>0</v>
      </c>
      <c r="I49" s="462">
        <v>28.91</v>
      </c>
      <c r="J49" s="462">
        <v>0</v>
      </c>
      <c r="K49" s="462">
        <v>-14467.41</v>
      </c>
      <c r="L49" s="462">
        <v>0</v>
      </c>
      <c r="M49" s="462">
        <v>-1338.73</v>
      </c>
      <c r="N49" s="462">
        <v>89.09</v>
      </c>
      <c r="O49" s="462">
        <v>0</v>
      </c>
      <c r="P49" s="462">
        <v>1264.57</v>
      </c>
      <c r="Q49" s="462">
        <v>0</v>
      </c>
      <c r="R49" s="462">
        <v>0</v>
      </c>
      <c r="S49" s="462">
        <v>-14850.59</v>
      </c>
    </row>
    <row r="50" spans="1:19" s="463" customFormat="1" ht="12" customHeight="1">
      <c r="A50" s="464" t="s">
        <v>382</v>
      </c>
      <c r="B50" s="465">
        <v>0</v>
      </c>
      <c r="C50" s="465">
        <v>0</v>
      </c>
      <c r="D50" s="465">
        <v>-158.25</v>
      </c>
      <c r="E50" s="465">
        <v>703.03</v>
      </c>
      <c r="F50" s="465">
        <v>0</v>
      </c>
      <c r="G50" s="465">
        <v>-118.66</v>
      </c>
      <c r="H50" s="465">
        <v>0</v>
      </c>
      <c r="I50" s="465">
        <v>1198.99</v>
      </c>
      <c r="J50" s="465">
        <v>0</v>
      </c>
      <c r="K50" s="465">
        <v>4179.8900000000003</v>
      </c>
      <c r="L50" s="465">
        <v>0</v>
      </c>
      <c r="M50" s="465">
        <v>9810.36</v>
      </c>
      <c r="N50" s="465">
        <v>679.47</v>
      </c>
      <c r="O50" s="465">
        <v>0</v>
      </c>
      <c r="P50" s="465">
        <v>6924.83</v>
      </c>
      <c r="Q50" s="465">
        <v>0</v>
      </c>
      <c r="R50" s="465">
        <v>0</v>
      </c>
      <c r="S50" s="465">
        <v>23219.670000000002</v>
      </c>
    </row>
    <row r="51" spans="1:19" s="463" customFormat="1" ht="12" customHeight="1">
      <c r="A51" s="469" t="s">
        <v>383</v>
      </c>
      <c r="B51" s="470">
        <v>0</v>
      </c>
      <c r="C51" s="470">
        <v>1220.45</v>
      </c>
      <c r="D51" s="470">
        <v>-48.59</v>
      </c>
      <c r="E51" s="470">
        <v>557.18000000000006</v>
      </c>
      <c r="F51" s="470">
        <v>0</v>
      </c>
      <c r="G51" s="470">
        <v>0</v>
      </c>
      <c r="H51" s="470">
        <v>0</v>
      </c>
      <c r="I51" s="470">
        <v>-246.78</v>
      </c>
      <c r="J51" s="470">
        <v>0</v>
      </c>
      <c r="K51" s="470">
        <v>-1642.92</v>
      </c>
      <c r="L51" s="470">
        <v>0</v>
      </c>
      <c r="M51" s="470">
        <v>2828.76</v>
      </c>
      <c r="N51" s="470">
        <v>39.67</v>
      </c>
      <c r="O51" s="470">
        <v>0</v>
      </c>
      <c r="P51" s="470">
        <v>437.54</v>
      </c>
      <c r="Q51" s="470">
        <v>0</v>
      </c>
      <c r="R51" s="470">
        <v>0</v>
      </c>
      <c r="S51" s="470">
        <v>3145.31</v>
      </c>
    </row>
    <row r="52" spans="1:19" s="463" customFormat="1" ht="12" customHeight="1">
      <c r="A52" s="469" t="s">
        <v>384</v>
      </c>
      <c r="B52" s="470">
        <v>0</v>
      </c>
      <c r="C52" s="470">
        <v>0</v>
      </c>
      <c r="D52" s="470">
        <v>0</v>
      </c>
      <c r="E52" s="470">
        <v>0</v>
      </c>
      <c r="F52" s="470">
        <v>0</v>
      </c>
      <c r="G52" s="470">
        <v>-2.96</v>
      </c>
      <c r="H52" s="470">
        <v>0</v>
      </c>
      <c r="I52" s="470">
        <v>0</v>
      </c>
      <c r="J52" s="470">
        <v>0</v>
      </c>
      <c r="K52" s="470">
        <v>2740.98</v>
      </c>
      <c r="L52" s="470">
        <v>0</v>
      </c>
      <c r="M52" s="470">
        <v>-909.85</v>
      </c>
      <c r="N52" s="470">
        <v>0</v>
      </c>
      <c r="O52" s="470">
        <v>0</v>
      </c>
      <c r="P52" s="470">
        <v>0</v>
      </c>
      <c r="Q52" s="470">
        <v>0</v>
      </c>
      <c r="R52" s="470">
        <v>0</v>
      </c>
      <c r="S52" s="470">
        <v>1828.18</v>
      </c>
    </row>
    <row r="53" spans="1:19" s="463" customFormat="1" ht="12" customHeight="1">
      <c r="A53" s="464" t="s">
        <v>385</v>
      </c>
      <c r="B53" s="465">
        <v>0</v>
      </c>
      <c r="C53" s="465">
        <v>-0.01</v>
      </c>
      <c r="D53" s="465">
        <v>0</v>
      </c>
      <c r="E53" s="465">
        <v>-38.4</v>
      </c>
      <c r="F53" s="465">
        <v>0</v>
      </c>
      <c r="G53" s="465">
        <v>0.56000000000000005</v>
      </c>
      <c r="H53" s="465">
        <v>0</v>
      </c>
      <c r="I53" s="465">
        <v>-1005.49</v>
      </c>
      <c r="J53" s="465">
        <v>0</v>
      </c>
      <c r="K53" s="465">
        <v>0</v>
      </c>
      <c r="L53" s="465">
        <v>0</v>
      </c>
      <c r="M53" s="465">
        <v>-8.0500000000000007</v>
      </c>
      <c r="N53" s="465">
        <v>-0.11</v>
      </c>
      <c r="O53" s="465">
        <v>0</v>
      </c>
      <c r="P53" s="465">
        <v>-116.72</v>
      </c>
      <c r="Q53" s="465">
        <v>0</v>
      </c>
      <c r="R53" s="465">
        <v>0</v>
      </c>
      <c r="S53" s="465">
        <v>-1168.22</v>
      </c>
    </row>
    <row r="54" spans="1:19" s="463" customFormat="1" ht="12" customHeight="1">
      <c r="A54" s="461" t="s">
        <v>386</v>
      </c>
      <c r="B54" s="462">
        <v>0</v>
      </c>
      <c r="C54" s="462">
        <v>-5.53</v>
      </c>
      <c r="D54" s="462">
        <v>0</v>
      </c>
      <c r="E54" s="462">
        <v>0</v>
      </c>
      <c r="F54" s="462">
        <v>0</v>
      </c>
      <c r="G54" s="462">
        <v>0</v>
      </c>
      <c r="H54" s="462">
        <v>0</v>
      </c>
      <c r="I54" s="462">
        <v>-7.98</v>
      </c>
      <c r="J54" s="462">
        <v>0</v>
      </c>
      <c r="K54" s="462">
        <v>0</v>
      </c>
      <c r="L54" s="462">
        <v>0</v>
      </c>
      <c r="M54" s="462">
        <v>-11.3</v>
      </c>
      <c r="N54" s="462">
        <v>-31.98</v>
      </c>
      <c r="O54" s="462">
        <v>0</v>
      </c>
      <c r="P54" s="462">
        <v>4.6399999999999997</v>
      </c>
      <c r="Q54" s="462">
        <v>0</v>
      </c>
      <c r="R54" s="462">
        <v>0</v>
      </c>
      <c r="S54" s="462">
        <v>-52.15</v>
      </c>
    </row>
    <row r="55" spans="1:19" s="463" customFormat="1" ht="12" customHeight="1">
      <c r="A55" s="461" t="s">
        <v>387</v>
      </c>
      <c r="B55" s="462">
        <v>0</v>
      </c>
      <c r="C55" s="462">
        <v>0</v>
      </c>
      <c r="D55" s="462">
        <v>164.14000000000001</v>
      </c>
      <c r="E55" s="462">
        <v>-14.67</v>
      </c>
      <c r="F55" s="462">
        <v>0</v>
      </c>
      <c r="G55" s="462">
        <v>82.38</v>
      </c>
      <c r="H55" s="462">
        <v>0</v>
      </c>
      <c r="I55" s="462">
        <v>78.89</v>
      </c>
      <c r="J55" s="462">
        <v>0</v>
      </c>
      <c r="K55" s="462">
        <v>-896.19</v>
      </c>
      <c r="L55" s="462">
        <v>0</v>
      </c>
      <c r="M55" s="462">
        <v>632.95000000000005</v>
      </c>
      <c r="N55" s="462">
        <v>100.49000000000001</v>
      </c>
      <c r="O55" s="462">
        <v>0</v>
      </c>
      <c r="P55" s="462">
        <v>1544.66</v>
      </c>
      <c r="Q55" s="462">
        <v>0</v>
      </c>
      <c r="R55" s="462">
        <v>0</v>
      </c>
      <c r="S55" s="462">
        <v>1692.66</v>
      </c>
    </row>
    <row r="56" spans="1:19" s="463" customFormat="1" ht="12" customHeight="1">
      <c r="A56" s="464" t="s">
        <v>388</v>
      </c>
      <c r="B56" s="465">
        <v>0</v>
      </c>
      <c r="C56" s="465">
        <v>0</v>
      </c>
      <c r="D56" s="465">
        <v>0</v>
      </c>
      <c r="E56" s="465">
        <v>-11.42</v>
      </c>
      <c r="F56" s="465">
        <v>0</v>
      </c>
      <c r="G56" s="465">
        <v>152829.66</v>
      </c>
      <c r="H56" s="465">
        <v>0</v>
      </c>
      <c r="I56" s="465">
        <v>42118.66</v>
      </c>
      <c r="J56" s="465">
        <v>0</v>
      </c>
      <c r="K56" s="465">
        <v>85575.06</v>
      </c>
      <c r="L56" s="465">
        <v>0</v>
      </c>
      <c r="M56" s="465">
        <v>132950.19</v>
      </c>
      <c r="N56" s="465">
        <v>128286.69</v>
      </c>
      <c r="O56" s="465">
        <v>0</v>
      </c>
      <c r="P56" s="465">
        <v>117876.63</v>
      </c>
      <c r="Q56" s="465">
        <v>0</v>
      </c>
      <c r="R56" s="465">
        <v>21001.439999999999</v>
      </c>
      <c r="S56" s="465">
        <v>680626.9</v>
      </c>
    </row>
    <row r="57" spans="1:19" s="463" customFormat="1" ht="12" customHeight="1">
      <c r="A57" s="461" t="s">
        <v>389</v>
      </c>
      <c r="B57" s="462">
        <v>0</v>
      </c>
      <c r="C57" s="462">
        <v>0</v>
      </c>
      <c r="D57" s="462">
        <v>0</v>
      </c>
      <c r="E57" s="462">
        <v>336.64</v>
      </c>
      <c r="F57" s="462">
        <v>0</v>
      </c>
      <c r="G57" s="462">
        <v>1228.8</v>
      </c>
      <c r="H57" s="462">
        <v>0</v>
      </c>
      <c r="I57" s="462">
        <v>1247.71</v>
      </c>
      <c r="J57" s="462">
        <v>0</v>
      </c>
      <c r="K57" s="462">
        <v>1993.3500000000001</v>
      </c>
      <c r="L57" s="462">
        <v>0</v>
      </c>
      <c r="M57" s="462">
        <v>11827.29</v>
      </c>
      <c r="N57" s="462">
        <v>1160.6000000000001</v>
      </c>
      <c r="O57" s="462">
        <v>0</v>
      </c>
      <c r="P57" s="462">
        <v>19736.010000000002</v>
      </c>
      <c r="Q57" s="462">
        <v>0</v>
      </c>
      <c r="R57" s="462">
        <v>0</v>
      </c>
      <c r="S57" s="462">
        <v>37530.39</v>
      </c>
    </row>
    <row r="58" spans="1:19" s="460" customFormat="1" ht="12" customHeight="1">
      <c r="A58" s="466" t="s">
        <v>338</v>
      </c>
      <c r="B58" s="467">
        <v>0</v>
      </c>
      <c r="C58" s="467">
        <v>0</v>
      </c>
      <c r="D58" s="467">
        <v>0</v>
      </c>
      <c r="E58" s="467">
        <v>17045.900000000001</v>
      </c>
      <c r="F58" s="467">
        <v>0</v>
      </c>
      <c r="G58" s="467">
        <v>20333.260000000002</v>
      </c>
      <c r="H58" s="467">
        <v>0</v>
      </c>
      <c r="I58" s="467">
        <v>4582.33</v>
      </c>
      <c r="J58" s="467">
        <v>0</v>
      </c>
      <c r="K58" s="467">
        <v>0</v>
      </c>
      <c r="L58" s="467">
        <v>0</v>
      </c>
      <c r="M58" s="467">
        <v>-7244.14</v>
      </c>
      <c r="N58" s="467">
        <v>51106.090000000004</v>
      </c>
      <c r="O58" s="467">
        <v>0</v>
      </c>
      <c r="P58" s="467">
        <v>8925.59</v>
      </c>
      <c r="Q58" s="467">
        <v>0</v>
      </c>
      <c r="R58" s="467">
        <v>36347.15</v>
      </c>
      <c r="S58" s="467">
        <v>131096.19</v>
      </c>
    </row>
    <row r="59" spans="1:19" s="463" customFormat="1" ht="12" customHeight="1">
      <c r="A59" s="464" t="s">
        <v>390</v>
      </c>
      <c r="B59" s="465">
        <v>0</v>
      </c>
      <c r="C59" s="465">
        <v>0</v>
      </c>
      <c r="D59" s="465">
        <v>0</v>
      </c>
      <c r="E59" s="465">
        <v>764.29</v>
      </c>
      <c r="F59" s="465">
        <v>0</v>
      </c>
      <c r="G59" s="465">
        <v>-46740.51</v>
      </c>
      <c r="H59" s="465">
        <v>0</v>
      </c>
      <c r="I59" s="465">
        <v>-8387.19</v>
      </c>
      <c r="J59" s="465">
        <v>0</v>
      </c>
      <c r="K59" s="465">
        <v>0</v>
      </c>
      <c r="L59" s="465">
        <v>0</v>
      </c>
      <c r="M59" s="465">
        <v>-21020.29</v>
      </c>
      <c r="N59" s="465">
        <v>879.34</v>
      </c>
      <c r="O59" s="465">
        <v>0</v>
      </c>
      <c r="P59" s="465">
        <v>-21399.61</v>
      </c>
      <c r="Q59" s="465">
        <v>0</v>
      </c>
      <c r="R59" s="465">
        <v>168.57</v>
      </c>
      <c r="S59" s="465">
        <v>-95735.42</v>
      </c>
    </row>
    <row r="60" spans="1:19" s="463" customFormat="1" ht="12" customHeight="1">
      <c r="A60" s="497" t="s">
        <v>391</v>
      </c>
      <c r="B60" s="462">
        <v>0</v>
      </c>
      <c r="C60" s="462">
        <v>0</v>
      </c>
      <c r="D60" s="462">
        <v>0</v>
      </c>
      <c r="E60" s="462">
        <v>0</v>
      </c>
      <c r="F60" s="462">
        <v>0</v>
      </c>
      <c r="G60" s="462">
        <v>0</v>
      </c>
      <c r="H60" s="462">
        <v>0</v>
      </c>
      <c r="I60" s="462">
        <v>0</v>
      </c>
      <c r="J60" s="462">
        <v>0</v>
      </c>
      <c r="K60" s="462">
        <v>0</v>
      </c>
      <c r="L60" s="462">
        <v>0</v>
      </c>
      <c r="M60" s="462">
        <v>0</v>
      </c>
      <c r="N60" s="462">
        <v>0</v>
      </c>
      <c r="O60" s="462">
        <v>0</v>
      </c>
      <c r="P60" s="462">
        <v>0</v>
      </c>
      <c r="Q60" s="462">
        <v>0</v>
      </c>
      <c r="R60" s="462">
        <v>0</v>
      </c>
      <c r="S60" s="462">
        <v>0</v>
      </c>
    </row>
    <row r="61" spans="1:19" s="463" customFormat="1" ht="12" customHeight="1">
      <c r="A61" s="498" t="s">
        <v>399</v>
      </c>
      <c r="B61" s="462">
        <v>0</v>
      </c>
      <c r="C61" s="462">
        <v>0</v>
      </c>
      <c r="D61" s="462">
        <v>0</v>
      </c>
      <c r="E61" s="462">
        <v>0</v>
      </c>
      <c r="F61" s="462">
        <v>0</v>
      </c>
      <c r="G61" s="462">
        <v>0</v>
      </c>
      <c r="H61" s="462">
        <v>0</v>
      </c>
      <c r="I61" s="462">
        <v>0</v>
      </c>
      <c r="J61" s="462">
        <v>0</v>
      </c>
      <c r="K61" s="462">
        <v>0</v>
      </c>
      <c r="L61" s="462">
        <v>0</v>
      </c>
      <c r="M61" s="462">
        <v>0</v>
      </c>
      <c r="N61" s="462">
        <v>0</v>
      </c>
      <c r="O61" s="462">
        <v>0</v>
      </c>
      <c r="P61" s="462">
        <v>0</v>
      </c>
      <c r="Q61" s="462">
        <v>0</v>
      </c>
      <c r="R61" s="462">
        <v>0</v>
      </c>
      <c r="S61" s="462">
        <v>0</v>
      </c>
    </row>
    <row r="62" spans="1:19" s="463" customFormat="1" ht="12" customHeight="1">
      <c r="A62" s="499" t="s">
        <v>400</v>
      </c>
      <c r="B62" s="465">
        <v>0</v>
      </c>
      <c r="C62" s="465">
        <v>0</v>
      </c>
      <c r="D62" s="465">
        <v>0</v>
      </c>
      <c r="E62" s="465">
        <v>0</v>
      </c>
      <c r="F62" s="465">
        <v>0</v>
      </c>
      <c r="G62" s="465">
        <v>0</v>
      </c>
      <c r="H62" s="465">
        <v>0</v>
      </c>
      <c r="I62" s="465">
        <v>0</v>
      </c>
      <c r="J62" s="465">
        <v>0</v>
      </c>
      <c r="K62" s="465">
        <v>0</v>
      </c>
      <c r="L62" s="465">
        <v>0</v>
      </c>
      <c r="M62" s="465">
        <v>0</v>
      </c>
      <c r="N62" s="465">
        <v>0</v>
      </c>
      <c r="O62" s="465">
        <v>0</v>
      </c>
      <c r="P62" s="465">
        <v>0</v>
      </c>
      <c r="Q62" s="465">
        <v>0</v>
      </c>
      <c r="R62" s="465">
        <v>0</v>
      </c>
      <c r="S62" s="465">
        <v>0</v>
      </c>
    </row>
    <row r="63" spans="1:19" s="463" customFormat="1" ht="12" customHeight="1">
      <c r="A63" s="500" t="s">
        <v>401</v>
      </c>
      <c r="B63" s="462">
        <v>0</v>
      </c>
      <c r="C63" s="462">
        <v>0</v>
      </c>
      <c r="D63" s="462">
        <v>0</v>
      </c>
      <c r="E63" s="462">
        <v>0</v>
      </c>
      <c r="F63" s="462">
        <v>0</v>
      </c>
      <c r="G63" s="462">
        <v>0</v>
      </c>
      <c r="H63" s="462">
        <v>0</v>
      </c>
      <c r="I63" s="462">
        <v>0</v>
      </c>
      <c r="J63" s="462">
        <v>0</v>
      </c>
      <c r="K63" s="462">
        <v>0</v>
      </c>
      <c r="L63" s="462">
        <v>0</v>
      </c>
      <c r="M63" s="462">
        <v>0</v>
      </c>
      <c r="N63" s="462">
        <v>0</v>
      </c>
      <c r="O63" s="462">
        <v>0</v>
      </c>
      <c r="P63" s="462">
        <v>0</v>
      </c>
      <c r="Q63" s="462">
        <v>0</v>
      </c>
      <c r="R63" s="462">
        <v>0</v>
      </c>
      <c r="S63" s="462">
        <v>0</v>
      </c>
    </row>
    <row r="64" spans="1:19" s="463" customFormat="1" ht="12" customHeight="1">
      <c r="A64" s="461" t="s">
        <v>393</v>
      </c>
      <c r="B64" s="462">
        <v>0</v>
      </c>
      <c r="C64" s="462">
        <v>0</v>
      </c>
      <c r="D64" s="462">
        <v>0</v>
      </c>
      <c r="E64" s="462">
        <v>7215.02</v>
      </c>
      <c r="F64" s="462">
        <v>0</v>
      </c>
      <c r="G64" s="462">
        <v>18905.2</v>
      </c>
      <c r="H64" s="462">
        <v>0</v>
      </c>
      <c r="I64" s="462">
        <v>6591.37</v>
      </c>
      <c r="J64" s="462">
        <v>0</v>
      </c>
      <c r="K64" s="462">
        <v>0</v>
      </c>
      <c r="L64" s="462">
        <v>0</v>
      </c>
      <c r="M64" s="462">
        <v>5182.3599999999997</v>
      </c>
      <c r="N64" s="462">
        <v>22089.350000000002</v>
      </c>
      <c r="O64" s="462">
        <v>0</v>
      </c>
      <c r="P64" s="462">
        <v>7141.9000000000005</v>
      </c>
      <c r="Q64" s="462">
        <v>0</v>
      </c>
      <c r="R64" s="462">
        <v>19517.62</v>
      </c>
      <c r="S64" s="462">
        <v>86642.83</v>
      </c>
    </row>
    <row r="65" spans="1:19" s="463" customFormat="1" ht="12" customHeight="1">
      <c r="A65" s="464" t="s">
        <v>394</v>
      </c>
      <c r="B65" s="465">
        <v>0</v>
      </c>
      <c r="C65" s="465">
        <v>0</v>
      </c>
      <c r="D65" s="465">
        <v>0</v>
      </c>
      <c r="E65" s="465">
        <v>9066.59</v>
      </c>
      <c r="F65" s="465">
        <v>0</v>
      </c>
      <c r="G65" s="465">
        <v>48168.57</v>
      </c>
      <c r="H65" s="465">
        <v>0</v>
      </c>
      <c r="I65" s="465">
        <v>6378.16</v>
      </c>
      <c r="J65" s="465">
        <v>0</v>
      </c>
      <c r="K65" s="465">
        <v>0</v>
      </c>
      <c r="L65" s="465">
        <v>0</v>
      </c>
      <c r="M65" s="465">
        <v>8593.7900000000009</v>
      </c>
      <c r="N65" s="465">
        <v>28137.41</v>
      </c>
      <c r="O65" s="465">
        <v>0</v>
      </c>
      <c r="P65" s="465">
        <v>23183.3</v>
      </c>
      <c r="Q65" s="465">
        <v>0</v>
      </c>
      <c r="R65" s="465">
        <v>16660.96</v>
      </c>
      <c r="S65" s="465">
        <v>140188.78</v>
      </c>
    </row>
    <row r="66" spans="1:19" s="463" customFormat="1" ht="12" customHeight="1">
      <c r="A66" s="466" t="s">
        <v>395</v>
      </c>
      <c r="B66" s="467">
        <v>6619</v>
      </c>
      <c r="C66" s="467">
        <v>1526.09</v>
      </c>
      <c r="D66" s="467">
        <v>-3126.89</v>
      </c>
      <c r="E66" s="467">
        <v>19376.5</v>
      </c>
      <c r="F66" s="467">
        <v>-530.96</v>
      </c>
      <c r="G66" s="467">
        <v>199940.33000000002</v>
      </c>
      <c r="H66" s="467">
        <v>-4028.32</v>
      </c>
      <c r="I66" s="467">
        <v>51921.440000000002</v>
      </c>
      <c r="J66" s="467">
        <v>2362.8200000000002</v>
      </c>
      <c r="K66" s="467">
        <v>117662.06</v>
      </c>
      <c r="L66" s="467">
        <v>1734.43</v>
      </c>
      <c r="M66" s="467">
        <v>227990.43</v>
      </c>
      <c r="N66" s="467">
        <v>182842.05000000002</v>
      </c>
      <c r="O66" s="467">
        <v>4093.4900000000002</v>
      </c>
      <c r="P66" s="467">
        <v>183840.16</v>
      </c>
      <c r="Q66" s="467">
        <v>589.13</v>
      </c>
      <c r="R66" s="467">
        <v>60126.68</v>
      </c>
      <c r="S66" s="467">
        <v>1052938.45</v>
      </c>
    </row>
    <row r="67" spans="1:19" s="463" customFormat="1" ht="6.75" customHeight="1" thickBot="1">
      <c r="A67" s="471"/>
      <c r="B67" s="472"/>
      <c r="C67" s="472"/>
      <c r="D67" s="472"/>
      <c r="E67" s="472"/>
      <c r="F67" s="472"/>
      <c r="G67" s="472"/>
      <c r="H67" s="472"/>
      <c r="I67" s="472"/>
      <c r="J67" s="472"/>
      <c r="K67" s="472"/>
      <c r="L67" s="472"/>
      <c r="M67" s="472"/>
      <c r="N67" s="472"/>
      <c r="O67" s="472"/>
      <c r="P67" s="472"/>
      <c r="Q67" s="472"/>
      <c r="R67" s="472"/>
      <c r="S67" s="472"/>
    </row>
    <row r="68" spans="1:19" s="463" customFormat="1" ht="6.75" customHeight="1" thickTop="1">
      <c r="A68" s="507"/>
      <c r="B68" s="462"/>
      <c r="C68" s="462"/>
      <c r="D68" s="462"/>
      <c r="E68" s="462"/>
      <c r="F68" s="462"/>
      <c r="G68" s="462"/>
      <c r="H68" s="462"/>
      <c r="I68" s="462"/>
      <c r="J68" s="462"/>
      <c r="K68" s="462"/>
      <c r="L68" s="462"/>
      <c r="M68" s="462"/>
      <c r="N68" s="462"/>
      <c r="O68" s="462"/>
      <c r="P68" s="462"/>
      <c r="Q68" s="462"/>
      <c r="R68" s="462"/>
      <c r="S68" s="462"/>
    </row>
    <row r="69" spans="1:19" s="463" customFormat="1" ht="15" customHeight="1">
      <c r="A69" s="473" t="s">
        <v>124</v>
      </c>
    </row>
    <row r="70" spans="1:19" s="463" customFormat="1" ht="15" customHeight="1">
      <c r="A70" s="473" t="s">
        <v>125</v>
      </c>
    </row>
    <row r="71" spans="1:19" s="463" customFormat="1" ht="15" customHeight="1">
      <c r="A71" s="473" t="s">
        <v>126</v>
      </c>
    </row>
    <row r="72" spans="1:19" s="460" customFormat="1" ht="15" customHeight="1">
      <c r="A72" s="473" t="s">
        <v>127</v>
      </c>
    </row>
    <row r="73" spans="1:19" s="457" customFormat="1" ht="15" customHeight="1">
      <c r="A73" s="473" t="s">
        <v>128</v>
      </c>
    </row>
    <row r="74" spans="1:19" ht="15" customHeight="1">
      <c r="A74" s="67" t="s">
        <v>129</v>
      </c>
    </row>
    <row r="75" spans="1:19" ht="13.8">
      <c r="A75" s="67" t="s">
        <v>130</v>
      </c>
    </row>
    <row r="76" spans="1:19" ht="13.8">
      <c r="A76" s="67" t="s">
        <v>131</v>
      </c>
    </row>
    <row r="77" spans="1:19" ht="13.8">
      <c r="A77" s="67" t="s">
        <v>132</v>
      </c>
    </row>
    <row r="78" spans="1:19" ht="13.8">
      <c r="A78" s="67" t="s">
        <v>133</v>
      </c>
    </row>
    <row r="79" spans="1:19" ht="13.8">
      <c r="A79" s="67" t="s">
        <v>134</v>
      </c>
    </row>
    <row r="80" spans="1:19" ht="13.8">
      <c r="A80" s="233"/>
    </row>
    <row r="81" spans="1:1" ht="13.8">
      <c r="A81" s="67"/>
    </row>
    <row r="82" spans="1:1" ht="13.8">
      <c r="A82" s="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ABEF8-FD92-47BD-9DCD-8D16E5D94571}">
  <sheetPr codeName="Hoja10">
    <pageSetUpPr fitToPage="1"/>
  </sheetPr>
  <dimension ref="A1:N42"/>
  <sheetViews>
    <sheetView zoomScale="85" zoomScaleNormal="100" workbookViewId="0">
      <selection activeCell="E35" sqref="E35"/>
    </sheetView>
  </sheetViews>
  <sheetFormatPr baseColWidth="10" defaultColWidth="11.44140625" defaultRowHeight="13.8"/>
  <cols>
    <col min="1" max="1" width="24.6640625" style="527" customWidth="1"/>
    <col min="2" max="4" width="17.5546875" style="527" customWidth="1"/>
    <col min="5" max="5" width="17.44140625" style="527" customWidth="1"/>
    <col min="6" max="8" width="14.6640625" style="527" customWidth="1"/>
    <col min="9" max="9" width="17.44140625" style="527" customWidth="1"/>
    <col min="10" max="10" width="4.44140625" style="527" customWidth="1"/>
    <col min="11" max="11" width="16" style="527" customWidth="1"/>
    <col min="12" max="13" width="18.33203125" style="527" customWidth="1"/>
    <col min="14" max="14" width="17" style="527" customWidth="1"/>
    <col min="15" max="16384" width="11.44140625" style="527"/>
  </cols>
  <sheetData>
    <row r="1" spans="1:14" s="529" customFormat="1" ht="32.1" customHeight="1">
      <c r="A1" s="35" t="s">
        <v>407</v>
      </c>
      <c r="B1" s="528"/>
      <c r="C1" s="528"/>
      <c r="D1" s="528"/>
      <c r="E1" s="528"/>
      <c r="F1" s="528"/>
      <c r="G1" s="528"/>
      <c r="H1" s="528"/>
      <c r="I1" s="528"/>
      <c r="J1" s="528"/>
      <c r="K1" s="528"/>
      <c r="L1" s="528"/>
      <c r="M1" s="528"/>
      <c r="N1" s="528"/>
    </row>
    <row r="2" spans="1:14" s="531" customFormat="1" ht="18" customHeight="1">
      <c r="A2" s="38" t="s">
        <v>137</v>
      </c>
      <c r="B2" s="530"/>
      <c r="C2" s="530"/>
      <c r="D2" s="530"/>
      <c r="E2" s="530"/>
      <c r="F2" s="530"/>
      <c r="G2" s="530"/>
      <c r="H2" s="530"/>
      <c r="I2" s="530"/>
      <c r="J2" s="530"/>
      <c r="K2" s="530"/>
      <c r="L2" s="530"/>
      <c r="M2" s="530"/>
      <c r="N2" s="530"/>
    </row>
    <row r="3" spans="1:14" s="533" customFormat="1" ht="18.75" customHeight="1">
      <c r="A3" s="41" t="s">
        <v>341</v>
      </c>
      <c r="B3" s="532"/>
      <c r="C3" s="532"/>
      <c r="D3" s="532"/>
      <c r="E3" s="532"/>
      <c r="F3" s="532"/>
      <c r="G3" s="532"/>
      <c r="H3" s="532"/>
      <c r="I3" s="532"/>
      <c r="J3" s="532"/>
      <c r="K3" s="532"/>
      <c r="L3" s="532"/>
      <c r="M3" s="532"/>
      <c r="N3" s="532"/>
    </row>
    <row r="4" spans="1:14" s="533" customFormat="1" ht="12" customHeight="1" thickBot="1">
      <c r="A4" s="534"/>
      <c r="B4" s="534"/>
      <c r="C4" s="534"/>
      <c r="D4" s="534"/>
      <c r="E4" s="534"/>
      <c r="F4" s="534"/>
      <c r="G4" s="534"/>
      <c r="H4" s="534"/>
      <c r="I4" s="534"/>
      <c r="J4" s="534"/>
      <c r="K4" s="534"/>
      <c r="L4" s="534"/>
      <c r="M4" s="534"/>
      <c r="N4" s="534"/>
    </row>
    <row r="5" spans="1:14" ht="19.5" customHeight="1" thickTop="1">
      <c r="A5" s="535" t="s">
        <v>298</v>
      </c>
      <c r="B5" s="536" t="s">
        <v>209</v>
      </c>
      <c r="C5" s="536"/>
      <c r="D5" s="536"/>
      <c r="E5" s="536"/>
      <c r="F5" s="536"/>
      <c r="G5" s="536"/>
      <c r="H5" s="536"/>
      <c r="I5" s="536"/>
      <c r="J5" s="537"/>
      <c r="K5" s="536" t="s">
        <v>210</v>
      </c>
      <c r="L5" s="536"/>
      <c r="M5" s="536"/>
      <c r="N5" s="536"/>
    </row>
    <row r="6" spans="1:14" ht="19.5" customHeight="1">
      <c r="A6" s="538"/>
      <c r="B6" s="539" t="s">
        <v>408</v>
      </c>
      <c r="C6" s="539"/>
      <c r="D6" s="540" t="s">
        <v>409</v>
      </c>
      <c r="E6" s="540" t="s">
        <v>410</v>
      </c>
      <c r="F6" s="540" t="s">
        <v>411</v>
      </c>
      <c r="G6" s="540" t="s">
        <v>412</v>
      </c>
      <c r="H6" s="540" t="s">
        <v>413</v>
      </c>
      <c r="I6" s="540" t="s">
        <v>304</v>
      </c>
      <c r="J6" s="541"/>
      <c r="K6" s="540" t="s">
        <v>414</v>
      </c>
      <c r="L6" s="540" t="s">
        <v>415</v>
      </c>
      <c r="M6" s="540" t="s">
        <v>416</v>
      </c>
      <c r="N6" s="540" t="s">
        <v>304</v>
      </c>
    </row>
    <row r="7" spans="1:14" ht="42.75" customHeight="1">
      <c r="A7" s="542"/>
      <c r="B7" s="543" t="s">
        <v>417</v>
      </c>
      <c r="C7" s="543" t="s">
        <v>418</v>
      </c>
      <c r="D7" s="544"/>
      <c r="E7" s="544"/>
      <c r="F7" s="544"/>
      <c r="G7" s="544"/>
      <c r="H7" s="544"/>
      <c r="I7" s="544"/>
      <c r="J7" s="545"/>
      <c r="K7" s="544"/>
      <c r="L7" s="544"/>
      <c r="M7" s="544"/>
      <c r="N7" s="544"/>
    </row>
    <row r="8" spans="1:14" ht="11.25" customHeight="1">
      <c r="A8" s="546"/>
    </row>
    <row r="9" spans="1:14" ht="11.25" customHeight="1">
      <c r="A9" s="547" t="s">
        <v>303</v>
      </c>
      <c r="B9" s="548">
        <v>10761.91</v>
      </c>
      <c r="C9" s="548">
        <v>3923.01</v>
      </c>
      <c r="D9" s="548">
        <v>410.77</v>
      </c>
      <c r="E9" s="548">
        <v>2045.63</v>
      </c>
      <c r="F9" s="548">
        <v>3892.4500000000003</v>
      </c>
      <c r="G9" s="548">
        <v>0</v>
      </c>
      <c r="H9" s="548">
        <v>189.98</v>
      </c>
      <c r="I9" s="548">
        <v>21223.760000000002</v>
      </c>
      <c r="J9" s="548"/>
      <c r="K9" s="548">
        <v>61428.3</v>
      </c>
      <c r="L9" s="548">
        <v>0</v>
      </c>
      <c r="M9" s="548">
        <v>1607.92</v>
      </c>
      <c r="N9" s="548">
        <v>63036.23</v>
      </c>
    </row>
    <row r="10" spans="1:14" ht="16.2" customHeight="1">
      <c r="A10" s="547" t="s">
        <v>302</v>
      </c>
      <c r="B10" s="548">
        <v>57196.58</v>
      </c>
      <c r="C10" s="548">
        <v>4920.83</v>
      </c>
      <c r="D10" s="548">
        <v>3495.58</v>
      </c>
      <c r="E10" s="548">
        <v>59705.79</v>
      </c>
      <c r="F10" s="548">
        <v>715.51</v>
      </c>
      <c r="G10" s="548">
        <v>0</v>
      </c>
      <c r="H10" s="548">
        <v>11750.81</v>
      </c>
      <c r="I10" s="548">
        <v>137785.09</v>
      </c>
      <c r="J10" s="548"/>
      <c r="K10" s="548">
        <v>12354.65</v>
      </c>
      <c r="L10" s="548">
        <v>191897.75</v>
      </c>
      <c r="M10" s="548">
        <v>784.80000000000007</v>
      </c>
      <c r="N10" s="548">
        <v>205037.19</v>
      </c>
    </row>
    <row r="11" spans="1:14" ht="16.2" customHeight="1">
      <c r="A11" s="547" t="s">
        <v>181</v>
      </c>
      <c r="B11" s="548">
        <v>71781.490000000005</v>
      </c>
      <c r="C11" s="548">
        <v>117.63</v>
      </c>
      <c r="D11" s="548">
        <v>2996.65</v>
      </c>
      <c r="E11" s="548">
        <v>33401.61</v>
      </c>
      <c r="F11" s="548">
        <v>9536.8000000000011</v>
      </c>
      <c r="G11" s="548">
        <v>0</v>
      </c>
      <c r="H11" s="548">
        <v>2441.13</v>
      </c>
      <c r="I11" s="548">
        <v>120275.32</v>
      </c>
      <c r="J11" s="548"/>
      <c r="K11" s="548">
        <v>117336.71</v>
      </c>
      <c r="L11" s="548">
        <v>6224.17</v>
      </c>
      <c r="M11" s="548">
        <v>873.27</v>
      </c>
      <c r="N11" s="548">
        <v>124434.14</v>
      </c>
    </row>
    <row r="12" spans="1:14" ht="16.2" customHeight="1">
      <c r="A12" s="547" t="s">
        <v>182</v>
      </c>
      <c r="B12" s="548">
        <v>21143.55</v>
      </c>
      <c r="C12" s="548">
        <v>6425.9800000000005</v>
      </c>
      <c r="D12" s="548">
        <v>3577.94</v>
      </c>
      <c r="E12" s="548">
        <v>17230.900000000001</v>
      </c>
      <c r="F12" s="548">
        <v>0</v>
      </c>
      <c r="G12" s="548">
        <v>0</v>
      </c>
      <c r="H12" s="548">
        <v>1750.27</v>
      </c>
      <c r="I12" s="548">
        <v>50128.65</v>
      </c>
      <c r="J12" s="548"/>
      <c r="K12" s="548">
        <v>8400.7900000000009</v>
      </c>
      <c r="L12" s="548">
        <v>253008.6</v>
      </c>
      <c r="M12" s="548">
        <v>552.99</v>
      </c>
      <c r="N12" s="548">
        <v>261962.38</v>
      </c>
    </row>
    <row r="13" spans="1:14" ht="16.2" customHeight="1">
      <c r="A13" s="547" t="s">
        <v>192</v>
      </c>
      <c r="B13" s="548">
        <v>12201.73</v>
      </c>
      <c r="C13" s="548">
        <v>13107.800000000001</v>
      </c>
      <c r="D13" s="548">
        <v>797.94</v>
      </c>
      <c r="E13" s="548">
        <v>150.61000000000001</v>
      </c>
      <c r="F13" s="548">
        <v>0</v>
      </c>
      <c r="G13" s="548">
        <v>0</v>
      </c>
      <c r="H13" s="548">
        <v>354.74</v>
      </c>
      <c r="I13" s="548">
        <v>26612.82</v>
      </c>
      <c r="J13" s="548"/>
      <c r="K13" s="548">
        <v>57951.98</v>
      </c>
      <c r="L13" s="548">
        <v>0</v>
      </c>
      <c r="M13" s="548">
        <v>3656.7200000000003</v>
      </c>
      <c r="N13" s="548">
        <v>61608.700000000004</v>
      </c>
    </row>
    <row r="14" spans="1:14" ht="16.2" customHeight="1">
      <c r="A14" s="547" t="s">
        <v>183</v>
      </c>
      <c r="B14" s="548">
        <v>1573.14</v>
      </c>
      <c r="C14" s="548">
        <v>853.13</v>
      </c>
      <c r="D14" s="548">
        <v>189.19</v>
      </c>
      <c r="E14" s="548">
        <v>1171.31</v>
      </c>
      <c r="F14" s="548">
        <v>0</v>
      </c>
      <c r="G14" s="548">
        <v>0</v>
      </c>
      <c r="H14" s="548">
        <v>50.52</v>
      </c>
      <c r="I14" s="548">
        <v>3837.29</v>
      </c>
      <c r="J14" s="548"/>
      <c r="K14" s="548">
        <v>18825.66</v>
      </c>
      <c r="L14" s="548">
        <v>0</v>
      </c>
      <c r="M14" s="548">
        <v>0</v>
      </c>
      <c r="N14" s="548">
        <v>18825.66</v>
      </c>
    </row>
    <row r="15" spans="1:14" ht="16.2" customHeight="1">
      <c r="A15" s="547" t="s">
        <v>184</v>
      </c>
      <c r="B15" s="548">
        <v>119766.95</v>
      </c>
      <c r="C15" s="548">
        <v>37932</v>
      </c>
      <c r="D15" s="548">
        <v>1621.75</v>
      </c>
      <c r="E15" s="548">
        <v>65257.18</v>
      </c>
      <c r="F15" s="548">
        <v>0</v>
      </c>
      <c r="G15" s="548">
        <v>0</v>
      </c>
      <c r="H15" s="548">
        <v>5102.46</v>
      </c>
      <c r="I15" s="548">
        <v>229680.34</v>
      </c>
      <c r="J15" s="548"/>
      <c r="K15" s="548">
        <v>40372.120000000003</v>
      </c>
      <c r="L15" s="548">
        <v>14009422.76</v>
      </c>
      <c r="M15" s="548">
        <v>69.55</v>
      </c>
      <c r="N15" s="548">
        <v>14049864.43</v>
      </c>
    </row>
    <row r="16" spans="1:14" ht="16.2" customHeight="1">
      <c r="A16" s="547" t="s">
        <v>185</v>
      </c>
      <c r="B16" s="548">
        <v>477951.4</v>
      </c>
      <c r="C16" s="548">
        <v>34084.370000000003</v>
      </c>
      <c r="D16" s="548">
        <v>6977.46</v>
      </c>
      <c r="E16" s="548">
        <v>-6492.6</v>
      </c>
      <c r="F16" s="548">
        <v>22738.13</v>
      </c>
      <c r="G16" s="548">
        <v>0</v>
      </c>
      <c r="H16" s="548">
        <v>5626.16</v>
      </c>
      <c r="I16" s="548">
        <v>540884.92000000004</v>
      </c>
      <c r="J16" s="548"/>
      <c r="K16" s="548">
        <v>506842.68</v>
      </c>
      <c r="L16" s="548">
        <v>0</v>
      </c>
      <c r="M16" s="548">
        <v>2522</v>
      </c>
      <c r="N16" s="548">
        <v>509364.68</v>
      </c>
    </row>
    <row r="17" spans="1:14" ht="16.2" customHeight="1">
      <c r="A17" s="547" t="s">
        <v>186</v>
      </c>
      <c r="B17" s="548">
        <v>429687.09</v>
      </c>
      <c r="C17" s="548">
        <v>13061.44</v>
      </c>
      <c r="D17" s="548">
        <v>26433.38</v>
      </c>
      <c r="E17" s="548">
        <v>752745.89</v>
      </c>
      <c r="F17" s="548">
        <v>0</v>
      </c>
      <c r="G17" s="548">
        <v>69871.02</v>
      </c>
      <c r="H17" s="548">
        <v>44133.61</v>
      </c>
      <c r="I17" s="548">
        <v>1335932.42</v>
      </c>
      <c r="J17" s="548"/>
      <c r="K17" s="548">
        <v>1210.6000000000001</v>
      </c>
      <c r="L17" s="548">
        <v>4501339.12</v>
      </c>
      <c r="M17" s="548">
        <v>16309.300000000001</v>
      </c>
      <c r="N17" s="548">
        <v>4518859.0199999996</v>
      </c>
    </row>
    <row r="18" spans="1:14" ht="16.2" customHeight="1">
      <c r="A18" s="547" t="s">
        <v>187</v>
      </c>
      <c r="B18" s="548">
        <v>3497.84</v>
      </c>
      <c r="C18" s="548">
        <v>0</v>
      </c>
      <c r="D18" s="548">
        <v>8679.99</v>
      </c>
      <c r="E18" s="548">
        <v>41495.129999999997</v>
      </c>
      <c r="F18" s="548">
        <v>0</v>
      </c>
      <c r="G18" s="548">
        <v>0</v>
      </c>
      <c r="H18" s="548">
        <v>7.57</v>
      </c>
      <c r="I18" s="548">
        <v>53680.520000000004</v>
      </c>
      <c r="J18" s="548"/>
      <c r="K18" s="548">
        <v>22587.33</v>
      </c>
      <c r="L18" s="548">
        <v>0</v>
      </c>
      <c r="M18" s="548">
        <v>0</v>
      </c>
      <c r="N18" s="548">
        <v>22587.33</v>
      </c>
    </row>
    <row r="19" spans="1:14" ht="16.2" customHeight="1">
      <c r="A19" s="547" t="s">
        <v>238</v>
      </c>
      <c r="B19" s="548">
        <v>1290166.32</v>
      </c>
      <c r="C19" s="548">
        <v>29840.010000000002</v>
      </c>
      <c r="D19" s="548">
        <v>21827.58</v>
      </c>
      <c r="E19" s="548">
        <v>144147.57</v>
      </c>
      <c r="F19" s="548">
        <v>1834</v>
      </c>
      <c r="G19" s="548">
        <v>0</v>
      </c>
      <c r="H19" s="548">
        <v>14494.35</v>
      </c>
      <c r="I19" s="548">
        <v>1502309.82</v>
      </c>
      <c r="J19" s="548"/>
      <c r="K19" s="548">
        <v>570587.01</v>
      </c>
      <c r="L19" s="548">
        <v>2041097.2</v>
      </c>
      <c r="M19" s="548">
        <v>171433.57</v>
      </c>
      <c r="N19" s="548">
        <v>2783117.7800000003</v>
      </c>
    </row>
    <row r="20" spans="1:14" ht="16.2" customHeight="1">
      <c r="A20" s="547" t="s">
        <v>189</v>
      </c>
      <c r="B20" s="548">
        <v>193022.96</v>
      </c>
      <c r="C20" s="548">
        <v>1108.1300000000001</v>
      </c>
      <c r="D20" s="548">
        <v>1470.96</v>
      </c>
      <c r="E20" s="548">
        <v>130270.07</v>
      </c>
      <c r="F20" s="548">
        <v>0</v>
      </c>
      <c r="G20" s="548">
        <v>0</v>
      </c>
      <c r="H20" s="548">
        <v>6714.58</v>
      </c>
      <c r="I20" s="548">
        <v>332586.7</v>
      </c>
      <c r="J20" s="548"/>
      <c r="K20" s="548">
        <v>0</v>
      </c>
      <c r="L20" s="548">
        <v>16112.59</v>
      </c>
      <c r="M20" s="548">
        <v>2763.59</v>
      </c>
      <c r="N20" s="548">
        <v>18876.18</v>
      </c>
    </row>
    <row r="21" spans="1:14" ht="16.2" customHeight="1">
      <c r="A21" s="547" t="s">
        <v>308</v>
      </c>
      <c r="B21" s="548">
        <v>1408734.65</v>
      </c>
      <c r="C21" s="548">
        <v>330244.23</v>
      </c>
      <c r="D21" s="548">
        <v>36889.01</v>
      </c>
      <c r="E21" s="548">
        <v>745578.28</v>
      </c>
      <c r="F21" s="548">
        <v>36680</v>
      </c>
      <c r="G21" s="548">
        <v>160651.01999999999</v>
      </c>
      <c r="H21" s="548">
        <v>45129.71</v>
      </c>
      <c r="I21" s="548">
        <v>2763906.9</v>
      </c>
      <c r="J21" s="548"/>
      <c r="K21" s="548">
        <v>847376.43</v>
      </c>
      <c r="L21" s="548">
        <v>10747153</v>
      </c>
      <c r="M21" s="548">
        <v>188460.61000000002</v>
      </c>
      <c r="N21" s="548">
        <v>11782990.039999999</v>
      </c>
    </row>
    <row r="22" spans="1:14" ht="16.2" customHeight="1">
      <c r="A22" s="547" t="s">
        <v>191</v>
      </c>
      <c r="B22" s="548">
        <v>18925.420000000002</v>
      </c>
      <c r="C22" s="548">
        <v>2817.88</v>
      </c>
      <c r="D22" s="548">
        <v>512.41</v>
      </c>
      <c r="E22" s="548">
        <v>18254.490000000002</v>
      </c>
      <c r="F22" s="548">
        <v>0</v>
      </c>
      <c r="G22" s="548">
        <v>0</v>
      </c>
      <c r="H22" s="548">
        <v>1167</v>
      </c>
      <c r="I22" s="548">
        <v>41677.22</v>
      </c>
      <c r="J22" s="548"/>
      <c r="K22" s="548">
        <v>8465.44</v>
      </c>
      <c r="L22" s="548">
        <v>3932758.7800000003</v>
      </c>
      <c r="M22" s="548">
        <v>0</v>
      </c>
      <c r="N22" s="548">
        <v>3941224.2199999997</v>
      </c>
    </row>
    <row r="23" spans="1:14" ht="16.2" customHeight="1">
      <c r="A23" s="547" t="s">
        <v>193</v>
      </c>
      <c r="B23" s="548">
        <v>1849826.06</v>
      </c>
      <c r="C23" s="548">
        <v>231048.07</v>
      </c>
      <c r="D23" s="548">
        <v>84113.930000000008</v>
      </c>
      <c r="E23" s="548">
        <v>989764.62</v>
      </c>
      <c r="F23" s="548">
        <v>119924.03</v>
      </c>
      <c r="G23" s="548">
        <v>46367.840000000004</v>
      </c>
      <c r="H23" s="548">
        <v>37861.75</v>
      </c>
      <c r="I23" s="548">
        <v>3358906.31</v>
      </c>
      <c r="J23" s="548"/>
      <c r="K23" s="548">
        <v>1501956.72</v>
      </c>
      <c r="L23" s="548">
        <v>10902676.279999999</v>
      </c>
      <c r="M23" s="548">
        <v>37982.370000000003</v>
      </c>
      <c r="N23" s="548">
        <v>12442615.369999999</v>
      </c>
    </row>
    <row r="24" spans="1:14" ht="16.2" customHeight="1">
      <c r="A24" s="547" t="s">
        <v>194</v>
      </c>
      <c r="B24" s="548">
        <v>44024.81</v>
      </c>
      <c r="C24" s="548">
        <v>0</v>
      </c>
      <c r="D24" s="548">
        <v>61.86</v>
      </c>
      <c r="E24" s="548">
        <v>2791.53</v>
      </c>
      <c r="F24" s="548">
        <v>0</v>
      </c>
      <c r="G24" s="548">
        <v>0</v>
      </c>
      <c r="H24" s="548">
        <v>33.75</v>
      </c>
      <c r="I24" s="548">
        <v>46911.950000000004</v>
      </c>
      <c r="J24" s="548"/>
      <c r="K24" s="548">
        <v>40979.96</v>
      </c>
      <c r="L24" s="548">
        <v>0</v>
      </c>
      <c r="M24" s="548">
        <v>0</v>
      </c>
      <c r="N24" s="548">
        <v>40979.96</v>
      </c>
    </row>
    <row r="25" spans="1:14" ht="16.2" customHeight="1">
      <c r="A25" s="547" t="s">
        <v>195</v>
      </c>
      <c r="B25" s="548">
        <v>95918.94</v>
      </c>
      <c r="C25" s="548">
        <v>2113.33</v>
      </c>
      <c r="D25" s="548">
        <v>1899.39</v>
      </c>
      <c r="E25" s="548">
        <v>96622.94</v>
      </c>
      <c r="F25" s="548">
        <v>0</v>
      </c>
      <c r="G25" s="548">
        <v>0</v>
      </c>
      <c r="H25" s="548">
        <v>7375.1100000000006</v>
      </c>
      <c r="I25" s="548">
        <v>203929.7</v>
      </c>
      <c r="J25" s="548"/>
      <c r="K25" s="548">
        <v>231.55</v>
      </c>
      <c r="L25" s="548">
        <v>882068.81</v>
      </c>
      <c r="M25" s="548">
        <v>379.15000000000003</v>
      </c>
      <c r="N25" s="548">
        <v>882679.51</v>
      </c>
    </row>
    <row r="26" spans="1:14" ht="13.5" customHeight="1">
      <c r="A26" s="549"/>
      <c r="B26" s="548"/>
      <c r="C26" s="548"/>
      <c r="D26" s="548"/>
      <c r="E26" s="548"/>
      <c r="F26" s="548"/>
      <c r="G26" s="548"/>
      <c r="H26" s="548"/>
      <c r="I26" s="548"/>
      <c r="J26" s="548"/>
      <c r="K26" s="548"/>
      <c r="L26" s="548"/>
      <c r="M26" s="548"/>
      <c r="N26" s="548"/>
    </row>
    <row r="27" spans="1:14" ht="24" customHeight="1" thickBot="1">
      <c r="A27" s="550" t="s">
        <v>419</v>
      </c>
      <c r="B27" s="551">
        <v>6106180.8399999999</v>
      </c>
      <c r="C27" s="551">
        <v>711597.84</v>
      </c>
      <c r="D27" s="551">
        <v>201955.79000000004</v>
      </c>
      <c r="E27" s="551">
        <v>3094140.9499999997</v>
      </c>
      <c r="F27" s="551">
        <v>195320.91999999998</v>
      </c>
      <c r="G27" s="551">
        <v>276889.88</v>
      </c>
      <c r="H27" s="551">
        <v>184183.5</v>
      </c>
      <c r="I27" s="551">
        <v>10770269.729999999</v>
      </c>
      <c r="J27" s="551"/>
      <c r="K27" s="551">
        <v>3816907.9299999997</v>
      </c>
      <c r="L27" s="551">
        <v>47483759.060000002</v>
      </c>
      <c r="M27" s="551">
        <v>427395.84000000003</v>
      </c>
      <c r="N27" s="551">
        <v>51728062.819999993</v>
      </c>
    </row>
    <row r="28" spans="1:14" ht="5.25" customHeight="1" thickTop="1">
      <c r="A28" s="552"/>
      <c r="B28" s="392"/>
      <c r="C28" s="392"/>
      <c r="D28" s="392"/>
      <c r="E28" s="392"/>
      <c r="F28" s="392"/>
      <c r="G28" s="392"/>
      <c r="H28" s="392"/>
      <c r="I28" s="392"/>
      <c r="J28" s="392"/>
      <c r="K28" s="392"/>
      <c r="L28" s="392"/>
      <c r="M28" s="392"/>
      <c r="N28" s="392"/>
    </row>
    <row r="29" spans="1:14">
      <c r="A29" s="473" t="s">
        <v>420</v>
      </c>
      <c r="B29" s="392"/>
      <c r="C29" s="392"/>
      <c r="D29" s="392"/>
      <c r="E29" s="392"/>
      <c r="F29" s="392"/>
      <c r="G29" s="392"/>
      <c r="H29" s="392"/>
      <c r="I29" s="392"/>
      <c r="J29" s="392"/>
      <c r="K29" s="392"/>
      <c r="L29" s="392"/>
      <c r="M29" s="392"/>
      <c r="N29" s="392"/>
    </row>
    <row r="30" spans="1:14" ht="14.4">
      <c r="A30" s="473" t="s">
        <v>421</v>
      </c>
    </row>
    <row r="31" spans="1:14" ht="14.4">
      <c r="A31" s="473" t="s">
        <v>422</v>
      </c>
    </row>
    <row r="32" spans="1:14">
      <c r="A32" s="473" t="s">
        <v>124</v>
      </c>
    </row>
    <row r="33" spans="1:1">
      <c r="A33" s="473" t="s">
        <v>125</v>
      </c>
    </row>
    <row r="34" spans="1:1">
      <c r="A34" s="473" t="s">
        <v>126</v>
      </c>
    </row>
    <row r="35" spans="1:1">
      <c r="A35" s="473" t="s">
        <v>127</v>
      </c>
    </row>
    <row r="36" spans="1:1">
      <c r="A36" s="473" t="s">
        <v>128</v>
      </c>
    </row>
    <row r="37" spans="1:1">
      <c r="A37" s="67" t="s">
        <v>130</v>
      </c>
    </row>
    <row r="38" spans="1:1">
      <c r="A38" s="67" t="s">
        <v>131</v>
      </c>
    </row>
    <row r="39" spans="1:1" s="444" customFormat="1">
      <c r="A39" s="67" t="s">
        <v>132</v>
      </c>
    </row>
    <row r="40" spans="1:1">
      <c r="A40" s="67" t="s">
        <v>133</v>
      </c>
    </row>
    <row r="41" spans="1:1">
      <c r="A41" s="67" t="s">
        <v>134</v>
      </c>
    </row>
    <row r="42" spans="1:1">
      <c r="A42" s="233"/>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4461D-E727-4CC3-832C-EF54F55CA3DA}">
  <sheetPr codeName="Hoja78">
    <pageSetUpPr fitToPage="1"/>
  </sheetPr>
  <dimension ref="A1:X201"/>
  <sheetViews>
    <sheetView zoomScale="80" zoomScaleNormal="80" workbookViewId="0">
      <selection activeCell="G37" sqref="G37"/>
    </sheetView>
  </sheetViews>
  <sheetFormatPr baseColWidth="10" defaultColWidth="10.33203125" defaultRowHeight="13.8"/>
  <cols>
    <col min="1" max="1" width="44" style="553" bestFit="1" customWidth="1"/>
    <col min="2" max="2" width="12" style="553" customWidth="1"/>
    <col min="3" max="19" width="10.6640625" style="553" customWidth="1"/>
    <col min="20" max="16384" width="10.33203125" style="553"/>
  </cols>
  <sheetData>
    <row r="1" spans="1:24" ht="64.2" customHeight="1">
      <c r="A1" s="35" t="s">
        <v>423</v>
      </c>
      <c r="B1" s="554"/>
      <c r="C1" s="554"/>
      <c r="D1" s="554"/>
      <c r="E1" s="554"/>
      <c r="F1" s="554"/>
      <c r="G1" s="554"/>
      <c r="H1" s="554"/>
      <c r="I1" s="554"/>
      <c r="J1" s="554"/>
      <c r="K1" s="554"/>
      <c r="L1" s="554"/>
      <c r="M1" s="554"/>
      <c r="N1" s="554"/>
      <c r="O1" s="554"/>
      <c r="P1" s="554"/>
      <c r="Q1" s="554"/>
      <c r="R1" s="554"/>
      <c r="S1" s="554"/>
    </row>
    <row r="2" spans="1:24" ht="18" customHeight="1">
      <c r="A2" s="38" t="s">
        <v>137</v>
      </c>
      <c r="B2" s="554"/>
      <c r="C2" s="554"/>
      <c r="D2" s="554"/>
      <c r="E2" s="554"/>
      <c r="F2" s="554"/>
      <c r="G2" s="554"/>
      <c r="H2" s="554"/>
      <c r="I2" s="554"/>
      <c r="J2" s="554"/>
      <c r="K2" s="554"/>
      <c r="L2" s="554"/>
      <c r="M2" s="554"/>
      <c r="N2" s="554"/>
      <c r="O2" s="554"/>
      <c r="P2" s="554"/>
      <c r="Q2" s="554"/>
      <c r="R2" s="554"/>
      <c r="S2" s="554"/>
    </row>
    <row r="3" spans="1:24" ht="18.75" customHeight="1">
      <c r="A3" s="41" t="s">
        <v>341</v>
      </c>
      <c r="B3" s="554"/>
      <c r="C3" s="554"/>
      <c r="D3" s="554"/>
      <c r="E3" s="554"/>
      <c r="F3" s="554"/>
      <c r="G3" s="554"/>
      <c r="H3" s="554"/>
      <c r="I3" s="554"/>
      <c r="J3" s="554"/>
      <c r="K3" s="554"/>
      <c r="L3" s="554"/>
      <c r="M3" s="554"/>
      <c r="N3" s="554"/>
      <c r="O3" s="554"/>
      <c r="P3" s="554"/>
      <c r="Q3" s="554"/>
      <c r="R3" s="554"/>
      <c r="S3" s="554"/>
    </row>
    <row r="5" spans="1:24" ht="14.4" thickBot="1"/>
    <row r="6" spans="1:24" ht="80.099999999999994" customHeight="1" thickTop="1">
      <c r="A6" s="489" t="s">
        <v>342</v>
      </c>
      <c r="B6" s="490" t="s">
        <v>303</v>
      </c>
      <c r="C6" s="490" t="s">
        <v>302</v>
      </c>
      <c r="D6" s="490" t="s">
        <v>181</v>
      </c>
      <c r="E6" s="490" t="s">
        <v>182</v>
      </c>
      <c r="F6" s="490" t="s">
        <v>183</v>
      </c>
      <c r="G6" s="490" t="s">
        <v>184</v>
      </c>
      <c r="H6" s="490" t="s">
        <v>185</v>
      </c>
      <c r="I6" s="490" t="s">
        <v>186</v>
      </c>
      <c r="J6" s="490" t="s">
        <v>187</v>
      </c>
      <c r="K6" s="424" t="s">
        <v>238</v>
      </c>
      <c r="L6" s="490" t="s">
        <v>189</v>
      </c>
      <c r="M6" s="490" t="s">
        <v>396</v>
      </c>
      <c r="N6" s="490" t="s">
        <v>191</v>
      </c>
      <c r="O6" s="490" t="s">
        <v>192</v>
      </c>
      <c r="P6" s="490" t="s">
        <v>193</v>
      </c>
      <c r="Q6" s="490" t="s">
        <v>194</v>
      </c>
      <c r="R6" s="490" t="s">
        <v>195</v>
      </c>
      <c r="S6" s="490" t="s">
        <v>304</v>
      </c>
    </row>
    <row r="7" spans="1:24" ht="6.75" customHeight="1"/>
    <row r="8" spans="1:24" ht="6.75" customHeight="1"/>
    <row r="9" spans="1:24">
      <c r="A9" s="468" t="s">
        <v>424</v>
      </c>
      <c r="B9" s="555">
        <v>17141.330000000002</v>
      </c>
      <c r="C9" s="555">
        <v>17509.87</v>
      </c>
      <c r="D9" s="555">
        <v>86337.41</v>
      </c>
      <c r="E9" s="555">
        <v>16145.48</v>
      </c>
      <c r="F9" s="555">
        <v>3786.77</v>
      </c>
      <c r="G9" s="555">
        <v>9542.73</v>
      </c>
      <c r="H9" s="555">
        <v>424899.57</v>
      </c>
      <c r="I9" s="555">
        <v>0</v>
      </c>
      <c r="J9" s="555">
        <v>53672.950000000004</v>
      </c>
      <c r="K9" s="555">
        <v>923698.85</v>
      </c>
      <c r="L9" s="555">
        <v>0</v>
      </c>
      <c r="M9" s="555">
        <v>807651.91</v>
      </c>
      <c r="N9" s="555">
        <v>0</v>
      </c>
      <c r="O9" s="555">
        <v>25877.59</v>
      </c>
      <c r="P9" s="555">
        <v>1378061.45</v>
      </c>
      <c r="Q9" s="555">
        <v>46878.200000000004</v>
      </c>
      <c r="R9" s="555">
        <v>0</v>
      </c>
      <c r="S9" s="555">
        <v>3811204.1100000003</v>
      </c>
      <c r="W9" s="556"/>
      <c r="X9" s="556"/>
    </row>
    <row r="10" spans="1:24">
      <c r="A10" s="461" t="s">
        <v>314</v>
      </c>
      <c r="B10" s="557">
        <v>1509.56</v>
      </c>
      <c r="C10" s="557">
        <v>0</v>
      </c>
      <c r="D10" s="557">
        <v>24350.66</v>
      </c>
      <c r="E10" s="557">
        <v>0</v>
      </c>
      <c r="F10" s="557">
        <v>0</v>
      </c>
      <c r="G10" s="557">
        <v>0</v>
      </c>
      <c r="H10" s="557">
        <v>197197.33000000002</v>
      </c>
      <c r="I10" s="557">
        <v>0</v>
      </c>
      <c r="J10" s="557">
        <v>0</v>
      </c>
      <c r="K10" s="557">
        <v>326002.61</v>
      </c>
      <c r="L10" s="557">
        <v>0</v>
      </c>
      <c r="M10" s="557">
        <v>293953.78999999998</v>
      </c>
      <c r="N10" s="557">
        <v>0</v>
      </c>
      <c r="O10" s="557">
        <v>0</v>
      </c>
      <c r="P10" s="557">
        <v>464057.81</v>
      </c>
      <c r="Q10" s="557">
        <v>0</v>
      </c>
      <c r="R10" s="557">
        <v>0</v>
      </c>
      <c r="S10" s="557">
        <v>1307071.76</v>
      </c>
      <c r="W10" s="556"/>
      <c r="X10" s="556"/>
    </row>
    <row r="11" spans="1:24">
      <c r="A11" s="461" t="s">
        <v>346</v>
      </c>
      <c r="B11" s="557">
        <v>17.059999999999999</v>
      </c>
      <c r="C11" s="557">
        <v>0</v>
      </c>
      <c r="D11" s="557">
        <v>0.53</v>
      </c>
      <c r="E11" s="557">
        <v>0</v>
      </c>
      <c r="F11" s="557">
        <v>0</v>
      </c>
      <c r="G11" s="557">
        <v>0</v>
      </c>
      <c r="H11" s="557">
        <v>-529.95000000000005</v>
      </c>
      <c r="I11" s="557">
        <v>0</v>
      </c>
      <c r="J11" s="557">
        <v>0</v>
      </c>
      <c r="K11" s="557">
        <v>0</v>
      </c>
      <c r="L11" s="557">
        <v>0</v>
      </c>
      <c r="M11" s="557">
        <v>0</v>
      </c>
      <c r="N11" s="557">
        <v>0</v>
      </c>
      <c r="O11" s="557">
        <v>0</v>
      </c>
      <c r="P11" s="557">
        <v>0</v>
      </c>
      <c r="Q11" s="557">
        <v>0</v>
      </c>
      <c r="R11" s="557">
        <v>0</v>
      </c>
      <c r="S11" s="557">
        <v>-512.36</v>
      </c>
      <c r="W11" s="556"/>
      <c r="X11" s="556"/>
    </row>
    <row r="12" spans="1:24">
      <c r="A12" s="464" t="s">
        <v>316</v>
      </c>
      <c r="B12" s="558">
        <v>17.54</v>
      </c>
      <c r="C12" s="558">
        <v>0</v>
      </c>
      <c r="D12" s="558">
        <v>14871.89</v>
      </c>
      <c r="E12" s="558">
        <v>0</v>
      </c>
      <c r="F12" s="558">
        <v>0</v>
      </c>
      <c r="G12" s="558">
        <v>0</v>
      </c>
      <c r="H12" s="558">
        <v>4805.08</v>
      </c>
      <c r="I12" s="558">
        <v>0</v>
      </c>
      <c r="J12" s="558">
        <v>3930.67</v>
      </c>
      <c r="K12" s="558">
        <v>7007.87</v>
      </c>
      <c r="L12" s="558">
        <v>0</v>
      </c>
      <c r="M12" s="558">
        <v>36247.31</v>
      </c>
      <c r="N12" s="558">
        <v>0</v>
      </c>
      <c r="O12" s="558">
        <v>0</v>
      </c>
      <c r="P12" s="558">
        <v>46421.82</v>
      </c>
      <c r="Q12" s="558">
        <v>0</v>
      </c>
      <c r="R12" s="558">
        <v>0</v>
      </c>
      <c r="S12" s="558">
        <v>113302.18</v>
      </c>
      <c r="W12" s="556"/>
      <c r="X12" s="556"/>
    </row>
    <row r="13" spans="1:24">
      <c r="A13" s="461" t="s">
        <v>425</v>
      </c>
      <c r="B13" s="557">
        <v>0</v>
      </c>
      <c r="C13" s="557">
        <v>0</v>
      </c>
      <c r="D13" s="557">
        <v>0</v>
      </c>
      <c r="E13" s="557">
        <v>0</v>
      </c>
      <c r="F13" s="557">
        <v>0</v>
      </c>
      <c r="G13" s="557">
        <v>0</v>
      </c>
      <c r="H13" s="557">
        <v>385.16</v>
      </c>
      <c r="I13" s="557">
        <v>0</v>
      </c>
      <c r="J13" s="557">
        <v>378.44</v>
      </c>
      <c r="K13" s="557">
        <v>-343.91</v>
      </c>
      <c r="L13" s="557">
        <v>0</v>
      </c>
      <c r="M13" s="557">
        <v>12496.53</v>
      </c>
      <c r="N13" s="557">
        <v>0</v>
      </c>
      <c r="O13" s="557">
        <v>0</v>
      </c>
      <c r="P13" s="557">
        <v>25151.16</v>
      </c>
      <c r="Q13" s="557">
        <v>0</v>
      </c>
      <c r="R13" s="557">
        <v>0</v>
      </c>
      <c r="S13" s="557">
        <v>38067.380000000005</v>
      </c>
      <c r="W13" s="556"/>
      <c r="X13" s="556"/>
    </row>
    <row r="14" spans="1:24">
      <c r="A14" s="461" t="s">
        <v>349</v>
      </c>
      <c r="B14" s="557">
        <v>0</v>
      </c>
      <c r="C14" s="557">
        <v>0</v>
      </c>
      <c r="D14" s="557">
        <v>0</v>
      </c>
      <c r="E14" s="557">
        <v>0</v>
      </c>
      <c r="F14" s="557">
        <v>0</v>
      </c>
      <c r="G14" s="557">
        <v>0</v>
      </c>
      <c r="H14" s="557">
        <v>4532.71</v>
      </c>
      <c r="I14" s="557">
        <v>0</v>
      </c>
      <c r="J14" s="557">
        <v>0</v>
      </c>
      <c r="K14" s="557">
        <v>8790.56</v>
      </c>
      <c r="L14" s="557">
        <v>0</v>
      </c>
      <c r="M14" s="557">
        <v>49941.69</v>
      </c>
      <c r="N14" s="557">
        <v>0</v>
      </c>
      <c r="O14" s="557">
        <v>0</v>
      </c>
      <c r="P14" s="557">
        <v>122934.64</v>
      </c>
      <c r="Q14" s="557">
        <v>0</v>
      </c>
      <c r="R14" s="557">
        <v>0</v>
      </c>
      <c r="S14" s="557">
        <v>186199.6</v>
      </c>
      <c r="W14" s="556"/>
      <c r="X14" s="556"/>
    </row>
    <row r="15" spans="1:24">
      <c r="A15" s="464" t="s">
        <v>313</v>
      </c>
      <c r="B15" s="558">
        <v>0</v>
      </c>
      <c r="C15" s="558">
        <v>0.84</v>
      </c>
      <c r="D15" s="558">
        <v>0</v>
      </c>
      <c r="E15" s="558">
        <v>0</v>
      </c>
      <c r="F15" s="558">
        <v>0</v>
      </c>
      <c r="G15" s="558">
        <v>5546.9000000000005</v>
      </c>
      <c r="H15" s="558">
        <v>34258.840000000004</v>
      </c>
      <c r="I15" s="558">
        <v>0</v>
      </c>
      <c r="J15" s="558">
        <v>0</v>
      </c>
      <c r="K15" s="558">
        <v>97976.290000000008</v>
      </c>
      <c r="L15" s="558">
        <v>0</v>
      </c>
      <c r="M15" s="558">
        <v>91139.49</v>
      </c>
      <c r="N15" s="558">
        <v>0</v>
      </c>
      <c r="O15" s="558">
        <v>25877.59</v>
      </c>
      <c r="P15" s="558">
        <v>131706.04</v>
      </c>
      <c r="Q15" s="558">
        <v>0</v>
      </c>
      <c r="R15" s="558">
        <v>0</v>
      </c>
      <c r="S15" s="558">
        <v>386505.99</v>
      </c>
      <c r="W15" s="556"/>
      <c r="X15" s="556"/>
    </row>
    <row r="16" spans="1:24">
      <c r="A16" s="461" t="s">
        <v>426</v>
      </c>
      <c r="B16" s="557">
        <v>7523.81</v>
      </c>
      <c r="C16" s="557">
        <v>0</v>
      </c>
      <c r="D16" s="557">
        <v>8301.25</v>
      </c>
      <c r="E16" s="557">
        <v>0</v>
      </c>
      <c r="F16" s="557">
        <v>0</v>
      </c>
      <c r="G16" s="557">
        <v>0</v>
      </c>
      <c r="H16" s="557">
        <v>31477.9</v>
      </c>
      <c r="I16" s="557">
        <v>0</v>
      </c>
      <c r="J16" s="557">
        <v>2211.0500000000002</v>
      </c>
      <c r="K16" s="557">
        <v>33199</v>
      </c>
      <c r="L16" s="557">
        <v>0</v>
      </c>
      <c r="M16" s="557">
        <v>34313.480000000003</v>
      </c>
      <c r="N16" s="557">
        <v>0</v>
      </c>
      <c r="O16" s="557">
        <v>0</v>
      </c>
      <c r="P16" s="557">
        <v>80244.78</v>
      </c>
      <c r="Q16" s="557">
        <v>0</v>
      </c>
      <c r="R16" s="557">
        <v>0</v>
      </c>
      <c r="S16" s="557">
        <v>197271.27000000002</v>
      </c>
      <c r="W16" s="556"/>
      <c r="X16" s="556"/>
    </row>
    <row r="17" spans="1:24">
      <c r="A17" s="461" t="s">
        <v>427</v>
      </c>
      <c r="B17" s="557">
        <v>2.95</v>
      </c>
      <c r="C17" s="557">
        <v>0</v>
      </c>
      <c r="D17" s="557">
        <v>3.4</v>
      </c>
      <c r="E17" s="557">
        <v>0</v>
      </c>
      <c r="F17" s="557">
        <v>0</v>
      </c>
      <c r="G17" s="557">
        <v>0</v>
      </c>
      <c r="H17" s="557">
        <v>5858.52</v>
      </c>
      <c r="I17" s="557">
        <v>0</v>
      </c>
      <c r="J17" s="557">
        <v>0</v>
      </c>
      <c r="K17" s="557">
        <v>0</v>
      </c>
      <c r="L17" s="557">
        <v>0</v>
      </c>
      <c r="M17" s="557">
        <v>25573.360000000001</v>
      </c>
      <c r="N17" s="557">
        <v>0</v>
      </c>
      <c r="O17" s="557">
        <v>0</v>
      </c>
      <c r="P17" s="557">
        <v>150778.47</v>
      </c>
      <c r="Q17" s="557">
        <v>0</v>
      </c>
      <c r="R17" s="557">
        <v>0</v>
      </c>
      <c r="S17" s="557">
        <v>182216.7</v>
      </c>
      <c r="W17" s="556"/>
      <c r="X17" s="556"/>
    </row>
    <row r="18" spans="1:24">
      <c r="A18" s="464" t="s">
        <v>428</v>
      </c>
      <c r="B18" s="558">
        <v>93.42</v>
      </c>
      <c r="C18" s="558">
        <v>0</v>
      </c>
      <c r="D18" s="558">
        <v>338.24</v>
      </c>
      <c r="E18" s="558">
        <v>0</v>
      </c>
      <c r="F18" s="558">
        <v>0</v>
      </c>
      <c r="G18" s="558">
        <v>0</v>
      </c>
      <c r="H18" s="558">
        <v>214.45000000000002</v>
      </c>
      <c r="I18" s="558">
        <v>0</v>
      </c>
      <c r="J18" s="558">
        <v>1990.54</v>
      </c>
      <c r="K18" s="558">
        <v>3909.26</v>
      </c>
      <c r="L18" s="558">
        <v>0</v>
      </c>
      <c r="M18" s="558">
        <v>0</v>
      </c>
      <c r="N18" s="558">
        <v>0</v>
      </c>
      <c r="O18" s="558">
        <v>0</v>
      </c>
      <c r="P18" s="558">
        <v>5564.25</v>
      </c>
      <c r="Q18" s="558">
        <v>0</v>
      </c>
      <c r="R18" s="558">
        <v>0</v>
      </c>
      <c r="S18" s="558">
        <v>12110.16</v>
      </c>
      <c r="W18" s="556"/>
      <c r="X18" s="556"/>
    </row>
    <row r="19" spans="1:24">
      <c r="A19" s="461" t="s">
        <v>429</v>
      </c>
      <c r="B19" s="557">
        <v>8.73</v>
      </c>
      <c r="C19" s="557">
        <v>0</v>
      </c>
      <c r="D19" s="557">
        <v>40.910000000000004</v>
      </c>
      <c r="E19" s="557">
        <v>0</v>
      </c>
      <c r="F19" s="557">
        <v>0</v>
      </c>
      <c r="G19" s="557">
        <v>0</v>
      </c>
      <c r="H19" s="557">
        <v>1892.65</v>
      </c>
      <c r="I19" s="557">
        <v>0</v>
      </c>
      <c r="J19" s="557">
        <v>0</v>
      </c>
      <c r="K19" s="557">
        <v>16.91</v>
      </c>
      <c r="L19" s="557">
        <v>0</v>
      </c>
      <c r="M19" s="557">
        <v>736.73</v>
      </c>
      <c r="N19" s="557">
        <v>0</v>
      </c>
      <c r="O19" s="557">
        <v>0</v>
      </c>
      <c r="P19" s="557">
        <v>5306.01</v>
      </c>
      <c r="Q19" s="557">
        <v>0</v>
      </c>
      <c r="R19" s="557">
        <v>0</v>
      </c>
      <c r="S19" s="557">
        <v>8001.9400000000005</v>
      </c>
      <c r="W19" s="556"/>
      <c r="X19" s="556"/>
    </row>
    <row r="20" spans="1:24">
      <c r="A20" s="461" t="s">
        <v>430</v>
      </c>
      <c r="B20" s="557">
        <v>0</v>
      </c>
      <c r="C20" s="557">
        <v>0</v>
      </c>
      <c r="D20" s="557">
        <v>0</v>
      </c>
      <c r="E20" s="557">
        <v>0</v>
      </c>
      <c r="F20" s="557">
        <v>0</v>
      </c>
      <c r="G20" s="557">
        <v>0</v>
      </c>
      <c r="H20" s="557">
        <v>0</v>
      </c>
      <c r="I20" s="557">
        <v>0</v>
      </c>
      <c r="J20" s="557">
        <v>0</v>
      </c>
      <c r="K20" s="557">
        <v>0</v>
      </c>
      <c r="L20" s="557">
        <v>0</v>
      </c>
      <c r="M20" s="557">
        <v>0</v>
      </c>
      <c r="N20" s="557">
        <v>0</v>
      </c>
      <c r="O20" s="557">
        <v>0</v>
      </c>
      <c r="P20" s="557">
        <v>0</v>
      </c>
      <c r="Q20" s="557">
        <v>0</v>
      </c>
      <c r="R20" s="557">
        <v>0</v>
      </c>
      <c r="S20" s="557">
        <v>0</v>
      </c>
      <c r="W20" s="556"/>
      <c r="X20" s="556"/>
    </row>
    <row r="21" spans="1:24">
      <c r="A21" s="464" t="s">
        <v>359</v>
      </c>
      <c r="B21" s="558">
        <v>1.8900000000000001</v>
      </c>
      <c r="C21" s="558">
        <v>11784.01</v>
      </c>
      <c r="D21" s="558">
        <v>1840.04</v>
      </c>
      <c r="E21" s="558">
        <v>448.13</v>
      </c>
      <c r="F21" s="558">
        <v>0</v>
      </c>
      <c r="G21" s="558">
        <v>3826.17</v>
      </c>
      <c r="H21" s="558">
        <v>4289.57</v>
      </c>
      <c r="I21" s="558">
        <v>0</v>
      </c>
      <c r="J21" s="558">
        <v>0</v>
      </c>
      <c r="K21" s="558">
        <v>28.61</v>
      </c>
      <c r="L21" s="558">
        <v>0</v>
      </c>
      <c r="M21" s="558">
        <v>13377.04</v>
      </c>
      <c r="N21" s="558">
        <v>0</v>
      </c>
      <c r="O21" s="558">
        <v>0</v>
      </c>
      <c r="P21" s="558">
        <v>6530.6</v>
      </c>
      <c r="Q21" s="558">
        <v>0</v>
      </c>
      <c r="R21" s="558">
        <v>0</v>
      </c>
      <c r="S21" s="558">
        <v>42126.06</v>
      </c>
      <c r="W21" s="556"/>
      <c r="X21" s="556"/>
    </row>
    <row r="22" spans="1:24">
      <c r="A22" s="461" t="s">
        <v>360</v>
      </c>
      <c r="B22" s="557">
        <v>2.15</v>
      </c>
      <c r="C22" s="557">
        <v>0</v>
      </c>
      <c r="D22" s="557">
        <v>214.11</v>
      </c>
      <c r="E22" s="557">
        <v>0</v>
      </c>
      <c r="F22" s="557">
        <v>0</v>
      </c>
      <c r="G22" s="557">
        <v>0</v>
      </c>
      <c r="H22" s="557">
        <v>50733.440000000002</v>
      </c>
      <c r="I22" s="557">
        <v>0</v>
      </c>
      <c r="J22" s="557">
        <v>0</v>
      </c>
      <c r="K22" s="557">
        <v>48729.19</v>
      </c>
      <c r="L22" s="557">
        <v>0</v>
      </c>
      <c r="M22" s="557">
        <v>158263.42000000001</v>
      </c>
      <c r="N22" s="557">
        <v>0</v>
      </c>
      <c r="O22" s="557">
        <v>0</v>
      </c>
      <c r="P22" s="557">
        <v>216232.03</v>
      </c>
      <c r="Q22" s="557">
        <v>0</v>
      </c>
      <c r="R22" s="557">
        <v>0</v>
      </c>
      <c r="S22" s="557">
        <v>474174.34</v>
      </c>
      <c r="W22" s="556"/>
      <c r="X22" s="556"/>
    </row>
    <row r="23" spans="1:24">
      <c r="A23" s="461" t="s">
        <v>363</v>
      </c>
      <c r="B23" s="557">
        <v>0</v>
      </c>
      <c r="C23" s="557">
        <v>0</v>
      </c>
      <c r="D23" s="557">
        <v>0</v>
      </c>
      <c r="E23" s="557">
        <v>0</v>
      </c>
      <c r="F23" s="557">
        <v>0</v>
      </c>
      <c r="G23" s="557">
        <v>0</v>
      </c>
      <c r="H23" s="557">
        <v>0</v>
      </c>
      <c r="I23" s="557">
        <v>0</v>
      </c>
      <c r="J23" s="557">
        <v>0</v>
      </c>
      <c r="K23" s="557">
        <v>0</v>
      </c>
      <c r="L23" s="557">
        <v>0</v>
      </c>
      <c r="M23" s="557">
        <v>0</v>
      </c>
      <c r="N23" s="557">
        <v>0</v>
      </c>
      <c r="O23" s="557">
        <v>0</v>
      </c>
      <c r="P23" s="557">
        <v>0</v>
      </c>
      <c r="Q23" s="557">
        <v>0</v>
      </c>
      <c r="R23" s="557">
        <v>0</v>
      </c>
      <c r="S23" s="557">
        <v>0</v>
      </c>
      <c r="W23" s="556"/>
      <c r="X23" s="556"/>
    </row>
    <row r="24" spans="1:24">
      <c r="A24" s="464" t="s">
        <v>364</v>
      </c>
      <c r="B24" s="558">
        <v>1995.98</v>
      </c>
      <c r="C24" s="558">
        <v>0</v>
      </c>
      <c r="D24" s="558">
        <v>16282.880000000001</v>
      </c>
      <c r="E24" s="558">
        <v>10056.39</v>
      </c>
      <c r="F24" s="558">
        <v>0</v>
      </c>
      <c r="G24" s="558">
        <v>0</v>
      </c>
      <c r="H24" s="558">
        <v>37321.46</v>
      </c>
      <c r="I24" s="558">
        <v>0</v>
      </c>
      <c r="J24" s="558">
        <v>192.08</v>
      </c>
      <c r="K24" s="558">
        <v>0</v>
      </c>
      <c r="L24" s="558">
        <v>0</v>
      </c>
      <c r="M24" s="558">
        <v>0</v>
      </c>
      <c r="N24" s="558">
        <v>0</v>
      </c>
      <c r="O24" s="558">
        <v>0</v>
      </c>
      <c r="P24" s="558">
        <v>0</v>
      </c>
      <c r="Q24" s="558">
        <v>37538.79</v>
      </c>
      <c r="R24" s="558">
        <v>0</v>
      </c>
      <c r="S24" s="558">
        <v>103387.57999999999</v>
      </c>
      <c r="W24" s="556"/>
      <c r="X24" s="556"/>
    </row>
    <row r="25" spans="1:24">
      <c r="A25" s="461" t="s">
        <v>365</v>
      </c>
      <c r="B25" s="557">
        <v>0</v>
      </c>
      <c r="C25" s="557">
        <v>0</v>
      </c>
      <c r="D25" s="557">
        <v>0</v>
      </c>
      <c r="E25" s="557">
        <v>0</v>
      </c>
      <c r="F25" s="557">
        <v>0</v>
      </c>
      <c r="G25" s="557">
        <v>0</v>
      </c>
      <c r="H25" s="557">
        <v>0</v>
      </c>
      <c r="I25" s="557">
        <v>0</v>
      </c>
      <c r="J25" s="557">
        <v>0</v>
      </c>
      <c r="K25" s="557">
        <v>0</v>
      </c>
      <c r="L25" s="557">
        <v>0</v>
      </c>
      <c r="M25" s="557">
        <v>0</v>
      </c>
      <c r="N25" s="557">
        <v>0</v>
      </c>
      <c r="O25" s="557">
        <v>0</v>
      </c>
      <c r="P25" s="557">
        <v>0</v>
      </c>
      <c r="Q25" s="557">
        <v>0</v>
      </c>
      <c r="R25" s="557">
        <v>0</v>
      </c>
      <c r="S25" s="557">
        <v>0</v>
      </c>
      <c r="W25" s="556"/>
      <c r="X25" s="556"/>
    </row>
    <row r="26" spans="1:24">
      <c r="A26" s="461" t="s">
        <v>366</v>
      </c>
      <c r="B26" s="557">
        <v>0</v>
      </c>
      <c r="C26" s="557">
        <v>131.37</v>
      </c>
      <c r="D26" s="557">
        <v>0.18</v>
      </c>
      <c r="E26" s="557">
        <v>0</v>
      </c>
      <c r="F26" s="557">
        <v>0</v>
      </c>
      <c r="G26" s="557">
        <v>0</v>
      </c>
      <c r="H26" s="557">
        <v>497.38</v>
      </c>
      <c r="I26" s="557">
        <v>0</v>
      </c>
      <c r="J26" s="557">
        <v>0</v>
      </c>
      <c r="K26" s="557">
        <v>0</v>
      </c>
      <c r="L26" s="557">
        <v>0</v>
      </c>
      <c r="M26" s="557">
        <v>1507.95</v>
      </c>
      <c r="N26" s="557">
        <v>0</v>
      </c>
      <c r="O26" s="557">
        <v>0</v>
      </c>
      <c r="P26" s="557">
        <v>1916.97</v>
      </c>
      <c r="Q26" s="557">
        <v>0</v>
      </c>
      <c r="R26" s="557">
        <v>0</v>
      </c>
      <c r="S26" s="557">
        <v>4053.8500000000004</v>
      </c>
      <c r="W26" s="556"/>
      <c r="X26" s="556"/>
    </row>
    <row r="27" spans="1:24">
      <c r="A27" s="464" t="s">
        <v>431</v>
      </c>
      <c r="B27" s="558">
        <v>236.22</v>
      </c>
      <c r="C27" s="558">
        <v>0</v>
      </c>
      <c r="D27" s="558">
        <v>18388.560000000001</v>
      </c>
      <c r="E27" s="558">
        <v>0</v>
      </c>
      <c r="F27" s="558">
        <v>0</v>
      </c>
      <c r="G27" s="558">
        <v>0</v>
      </c>
      <c r="H27" s="558">
        <v>46884.73</v>
      </c>
      <c r="I27" s="558">
        <v>0</v>
      </c>
      <c r="J27" s="558">
        <v>26028.350000000002</v>
      </c>
      <c r="K27" s="558">
        <v>338374.87</v>
      </c>
      <c r="L27" s="558">
        <v>0</v>
      </c>
      <c r="M27" s="558">
        <v>85197.48</v>
      </c>
      <c r="N27" s="558">
        <v>0</v>
      </c>
      <c r="O27" s="558">
        <v>0</v>
      </c>
      <c r="P27" s="558">
        <v>101688.23</v>
      </c>
      <c r="Q27" s="558">
        <v>0</v>
      </c>
      <c r="R27" s="558">
        <v>0</v>
      </c>
      <c r="S27" s="558">
        <v>616798.43999999994</v>
      </c>
      <c r="W27" s="556"/>
      <c r="X27" s="556"/>
    </row>
    <row r="28" spans="1:24">
      <c r="A28" s="461" t="s">
        <v>368</v>
      </c>
      <c r="B28" s="557">
        <v>9.0500000000000007</v>
      </c>
      <c r="C28" s="557">
        <v>0</v>
      </c>
      <c r="D28" s="557">
        <v>693.75</v>
      </c>
      <c r="E28" s="557">
        <v>4862.5</v>
      </c>
      <c r="F28" s="557">
        <v>0</v>
      </c>
      <c r="G28" s="557">
        <v>0</v>
      </c>
      <c r="H28" s="557">
        <v>-960.33</v>
      </c>
      <c r="I28" s="557">
        <v>0</v>
      </c>
      <c r="J28" s="557">
        <v>0</v>
      </c>
      <c r="K28" s="557">
        <v>32561.15</v>
      </c>
      <c r="L28" s="557">
        <v>0</v>
      </c>
      <c r="M28" s="557">
        <v>22.27</v>
      </c>
      <c r="N28" s="557">
        <v>0</v>
      </c>
      <c r="O28" s="557">
        <v>0</v>
      </c>
      <c r="P28" s="557">
        <v>0</v>
      </c>
      <c r="Q28" s="557">
        <v>1.6400000000000001</v>
      </c>
      <c r="R28" s="557">
        <v>0</v>
      </c>
      <c r="S28" s="557">
        <v>37190.03</v>
      </c>
      <c r="W28" s="556"/>
      <c r="X28" s="556"/>
    </row>
    <row r="29" spans="1:24">
      <c r="A29" s="461" t="s">
        <v>369</v>
      </c>
      <c r="B29" s="557">
        <v>3559.19</v>
      </c>
      <c r="C29" s="557">
        <v>0</v>
      </c>
      <c r="D29" s="557">
        <v>0</v>
      </c>
      <c r="E29" s="557">
        <v>0</v>
      </c>
      <c r="F29" s="557">
        <v>3041.4500000000003</v>
      </c>
      <c r="G29" s="557">
        <v>0</v>
      </c>
      <c r="H29" s="557">
        <v>0</v>
      </c>
      <c r="I29" s="557">
        <v>0</v>
      </c>
      <c r="J29" s="557">
        <v>0</v>
      </c>
      <c r="K29" s="557">
        <v>22051.279999999999</v>
      </c>
      <c r="L29" s="557">
        <v>0</v>
      </c>
      <c r="M29" s="557">
        <v>0</v>
      </c>
      <c r="N29" s="557">
        <v>0</v>
      </c>
      <c r="O29" s="557">
        <v>0</v>
      </c>
      <c r="P29" s="557">
        <v>0</v>
      </c>
      <c r="Q29" s="557">
        <v>8014.13</v>
      </c>
      <c r="R29" s="557">
        <v>0</v>
      </c>
      <c r="S29" s="557">
        <v>36666.049999999996</v>
      </c>
      <c r="W29" s="556"/>
      <c r="X29" s="556"/>
    </row>
    <row r="30" spans="1:24">
      <c r="A30" s="464" t="s">
        <v>370</v>
      </c>
      <c r="B30" s="558">
        <v>2163.77</v>
      </c>
      <c r="C30" s="558">
        <v>0</v>
      </c>
      <c r="D30" s="558">
        <v>0</v>
      </c>
      <c r="E30" s="558">
        <v>0</v>
      </c>
      <c r="F30" s="558">
        <v>745.32</v>
      </c>
      <c r="G30" s="558">
        <v>0</v>
      </c>
      <c r="H30" s="558">
        <v>0</v>
      </c>
      <c r="I30" s="558">
        <v>0</v>
      </c>
      <c r="J30" s="558">
        <v>0</v>
      </c>
      <c r="K30" s="558">
        <v>515.6</v>
      </c>
      <c r="L30" s="558">
        <v>0</v>
      </c>
      <c r="M30" s="558">
        <v>0</v>
      </c>
      <c r="N30" s="558">
        <v>0</v>
      </c>
      <c r="O30" s="558">
        <v>0</v>
      </c>
      <c r="P30" s="558">
        <v>0</v>
      </c>
      <c r="Q30" s="558">
        <v>1323.65</v>
      </c>
      <c r="R30" s="558">
        <v>0</v>
      </c>
      <c r="S30" s="558">
        <v>4748.34</v>
      </c>
      <c r="W30" s="556"/>
      <c r="X30" s="556"/>
    </row>
    <row r="31" spans="1:24">
      <c r="A31" s="461" t="s">
        <v>371</v>
      </c>
      <c r="B31" s="557">
        <v>0</v>
      </c>
      <c r="C31" s="557">
        <v>249.95000000000002</v>
      </c>
      <c r="D31" s="557">
        <v>69.850000000000009</v>
      </c>
      <c r="E31" s="557">
        <v>0</v>
      </c>
      <c r="F31" s="557">
        <v>0</v>
      </c>
      <c r="G31" s="557">
        <v>86.04</v>
      </c>
      <c r="H31" s="557">
        <v>234.17000000000002</v>
      </c>
      <c r="I31" s="557">
        <v>0</v>
      </c>
      <c r="J31" s="557">
        <v>18941.830000000002</v>
      </c>
      <c r="K31" s="557">
        <v>4503.51</v>
      </c>
      <c r="L31" s="557">
        <v>0</v>
      </c>
      <c r="M31" s="557">
        <v>2250.42</v>
      </c>
      <c r="N31" s="557">
        <v>0</v>
      </c>
      <c r="O31" s="557">
        <v>0</v>
      </c>
      <c r="P31" s="557">
        <v>0</v>
      </c>
      <c r="Q31" s="557">
        <v>0</v>
      </c>
      <c r="R31" s="557">
        <v>0</v>
      </c>
      <c r="S31" s="557">
        <v>26335.769999999997</v>
      </c>
      <c r="W31" s="556"/>
      <c r="X31" s="556"/>
    </row>
    <row r="32" spans="1:24">
      <c r="A32" s="461" t="s">
        <v>432</v>
      </c>
      <c r="B32" s="557">
        <v>0</v>
      </c>
      <c r="C32" s="557">
        <v>0</v>
      </c>
      <c r="D32" s="557">
        <v>0</v>
      </c>
      <c r="E32" s="557">
        <v>0</v>
      </c>
      <c r="F32" s="557">
        <v>0</v>
      </c>
      <c r="G32" s="557">
        <v>0</v>
      </c>
      <c r="H32" s="557">
        <v>5804.1500000000005</v>
      </c>
      <c r="I32" s="557">
        <v>0</v>
      </c>
      <c r="J32" s="557">
        <v>0</v>
      </c>
      <c r="K32" s="557">
        <v>0.17</v>
      </c>
      <c r="L32" s="557">
        <v>0</v>
      </c>
      <c r="M32" s="557">
        <v>2630.9500000000003</v>
      </c>
      <c r="N32" s="557">
        <v>0</v>
      </c>
      <c r="O32" s="557">
        <v>0</v>
      </c>
      <c r="P32" s="557">
        <v>14354.82</v>
      </c>
      <c r="Q32" s="557">
        <v>0</v>
      </c>
      <c r="R32" s="557">
        <v>0</v>
      </c>
      <c r="S32" s="557">
        <v>22790.09</v>
      </c>
      <c r="W32" s="556"/>
      <c r="X32" s="556"/>
    </row>
    <row r="33" spans="1:24">
      <c r="A33" s="464" t="s">
        <v>373</v>
      </c>
      <c r="B33" s="558">
        <v>0</v>
      </c>
      <c r="C33" s="558">
        <v>5343.7</v>
      </c>
      <c r="D33" s="558">
        <v>941.17000000000007</v>
      </c>
      <c r="E33" s="558">
        <v>778.46</v>
      </c>
      <c r="F33" s="558">
        <v>0</v>
      </c>
      <c r="G33" s="558">
        <v>83.62</v>
      </c>
      <c r="H33" s="558">
        <v>2.31</v>
      </c>
      <c r="I33" s="558">
        <v>0</v>
      </c>
      <c r="J33" s="558">
        <v>0</v>
      </c>
      <c r="K33" s="558">
        <v>375.89</v>
      </c>
      <c r="L33" s="558">
        <v>0</v>
      </c>
      <c r="M33" s="558">
        <v>0</v>
      </c>
      <c r="N33" s="558">
        <v>0</v>
      </c>
      <c r="O33" s="558">
        <v>0</v>
      </c>
      <c r="P33" s="558">
        <v>5173.8100000000004</v>
      </c>
      <c r="Q33" s="558">
        <v>0</v>
      </c>
      <c r="R33" s="558">
        <v>0</v>
      </c>
      <c r="S33" s="558">
        <v>12698.960000000001</v>
      </c>
      <c r="W33" s="556"/>
      <c r="X33" s="556"/>
    </row>
    <row r="34" spans="1:24">
      <c r="A34" s="466" t="s">
        <v>433</v>
      </c>
      <c r="B34" s="559">
        <v>0</v>
      </c>
      <c r="C34" s="559">
        <v>7273.27</v>
      </c>
      <c r="D34" s="559">
        <v>15159.33</v>
      </c>
      <c r="E34" s="559">
        <v>2665.86</v>
      </c>
      <c r="F34" s="559">
        <v>0</v>
      </c>
      <c r="G34" s="559">
        <v>13459.39</v>
      </c>
      <c r="H34" s="559">
        <v>87621.05</v>
      </c>
      <c r="I34" s="559">
        <v>783.63</v>
      </c>
      <c r="J34" s="559">
        <v>0</v>
      </c>
      <c r="K34" s="559">
        <v>67275.05</v>
      </c>
      <c r="L34" s="559">
        <v>0</v>
      </c>
      <c r="M34" s="559">
        <v>195502.1</v>
      </c>
      <c r="N34" s="559">
        <v>8790.59</v>
      </c>
      <c r="O34" s="559">
        <v>380.49</v>
      </c>
      <c r="P34" s="559">
        <v>232447.03</v>
      </c>
      <c r="Q34" s="559">
        <v>0</v>
      </c>
      <c r="R34" s="559">
        <v>137.26</v>
      </c>
      <c r="S34" s="559">
        <v>631495.05000000005</v>
      </c>
      <c r="W34" s="556"/>
      <c r="X34" s="556"/>
    </row>
    <row r="35" spans="1:24">
      <c r="A35" s="461" t="s">
        <v>434</v>
      </c>
      <c r="B35" s="557">
        <v>0</v>
      </c>
      <c r="C35" s="557">
        <v>3424.29</v>
      </c>
      <c r="D35" s="557">
        <v>13777.99</v>
      </c>
      <c r="E35" s="557">
        <v>1487.34</v>
      </c>
      <c r="F35" s="557">
        <v>0</v>
      </c>
      <c r="G35" s="557">
        <v>296.64</v>
      </c>
      <c r="H35" s="557">
        <v>3980.4900000000002</v>
      </c>
      <c r="I35" s="557">
        <v>783.63</v>
      </c>
      <c r="J35" s="557">
        <v>0</v>
      </c>
      <c r="K35" s="557">
        <v>11022.78</v>
      </c>
      <c r="L35" s="557">
        <v>0</v>
      </c>
      <c r="M35" s="557">
        <v>60176.69</v>
      </c>
      <c r="N35" s="557">
        <v>1093.01</v>
      </c>
      <c r="O35" s="557">
        <v>0</v>
      </c>
      <c r="P35" s="557">
        <v>16515.22</v>
      </c>
      <c r="Q35" s="557">
        <v>0</v>
      </c>
      <c r="R35" s="557">
        <v>0</v>
      </c>
      <c r="S35" s="557">
        <v>112558.08</v>
      </c>
      <c r="W35" s="556"/>
      <c r="X35" s="556"/>
    </row>
    <row r="36" spans="1:24">
      <c r="A36" s="464" t="s">
        <v>318</v>
      </c>
      <c r="B36" s="558">
        <v>0</v>
      </c>
      <c r="C36" s="558">
        <v>2200.71</v>
      </c>
      <c r="D36" s="558">
        <v>1381.33</v>
      </c>
      <c r="E36" s="558">
        <v>0</v>
      </c>
      <c r="F36" s="558">
        <v>0</v>
      </c>
      <c r="G36" s="558">
        <v>2.48</v>
      </c>
      <c r="H36" s="558">
        <v>25636.880000000001</v>
      </c>
      <c r="I36" s="558">
        <v>0</v>
      </c>
      <c r="J36" s="558">
        <v>0</v>
      </c>
      <c r="K36" s="558">
        <v>40970.620000000003</v>
      </c>
      <c r="L36" s="558">
        <v>0</v>
      </c>
      <c r="M36" s="558">
        <v>118562.76000000001</v>
      </c>
      <c r="N36" s="558">
        <v>1.34</v>
      </c>
      <c r="O36" s="558">
        <v>0</v>
      </c>
      <c r="P36" s="558">
        <v>191144.48</v>
      </c>
      <c r="Q36" s="558">
        <v>0</v>
      </c>
      <c r="R36" s="558">
        <v>0</v>
      </c>
      <c r="S36" s="558">
        <v>379900.60000000003</v>
      </c>
      <c r="W36" s="556"/>
      <c r="X36" s="556"/>
    </row>
    <row r="37" spans="1:24">
      <c r="A37" s="461" t="s">
        <v>319</v>
      </c>
      <c r="B37" s="557">
        <v>0</v>
      </c>
      <c r="C37" s="557">
        <v>1648.27</v>
      </c>
      <c r="D37" s="557">
        <v>0</v>
      </c>
      <c r="E37" s="557">
        <v>1178.52</v>
      </c>
      <c r="F37" s="557">
        <v>0</v>
      </c>
      <c r="G37" s="557">
        <v>13160.28</v>
      </c>
      <c r="H37" s="557">
        <v>58003.68</v>
      </c>
      <c r="I37" s="557">
        <v>0</v>
      </c>
      <c r="J37" s="557">
        <v>0</v>
      </c>
      <c r="K37" s="557">
        <v>15281.65</v>
      </c>
      <c r="L37" s="557">
        <v>0</v>
      </c>
      <c r="M37" s="557">
        <v>16762.650000000001</v>
      </c>
      <c r="N37" s="557">
        <v>7696.2300000000005</v>
      </c>
      <c r="O37" s="557">
        <v>380.49</v>
      </c>
      <c r="P37" s="557">
        <v>24787.33</v>
      </c>
      <c r="Q37" s="557">
        <v>0</v>
      </c>
      <c r="R37" s="557">
        <v>137.26</v>
      </c>
      <c r="S37" s="557">
        <v>139036.35999999999</v>
      </c>
      <c r="W37" s="556"/>
      <c r="X37" s="556"/>
    </row>
    <row r="38" spans="1:24">
      <c r="A38" s="466" t="s">
        <v>336</v>
      </c>
      <c r="B38" s="559">
        <v>0</v>
      </c>
      <c r="C38" s="559">
        <v>100535.64</v>
      </c>
      <c r="D38" s="559">
        <v>6800.6500000000005</v>
      </c>
      <c r="E38" s="559">
        <v>29567.03</v>
      </c>
      <c r="F38" s="559">
        <v>0</v>
      </c>
      <c r="G38" s="559">
        <v>201575.75</v>
      </c>
      <c r="H38" s="559">
        <v>0</v>
      </c>
      <c r="I38" s="559">
        <v>1221144.1599999999</v>
      </c>
      <c r="J38" s="559">
        <v>0</v>
      </c>
      <c r="K38" s="559">
        <v>495007.58</v>
      </c>
      <c r="L38" s="559">
        <v>325872.12</v>
      </c>
      <c r="M38" s="559">
        <v>1518292.1600000001</v>
      </c>
      <c r="N38" s="559">
        <v>31719.63</v>
      </c>
      <c r="O38" s="559">
        <v>0</v>
      </c>
      <c r="P38" s="559">
        <v>1544244.21</v>
      </c>
      <c r="Q38" s="559">
        <v>0</v>
      </c>
      <c r="R38" s="559">
        <v>196417.33000000002</v>
      </c>
      <c r="S38" s="559">
        <v>5671176.2599999998</v>
      </c>
      <c r="W38" s="556"/>
      <c r="X38" s="556"/>
    </row>
    <row r="39" spans="1:24">
      <c r="A39" s="517" t="s">
        <v>435</v>
      </c>
      <c r="B39" s="555">
        <v>0</v>
      </c>
      <c r="C39" s="555">
        <v>100535.64</v>
      </c>
      <c r="D39" s="555">
        <v>6800.6500000000005</v>
      </c>
      <c r="E39" s="555">
        <v>29548.49</v>
      </c>
      <c r="F39" s="555">
        <v>0</v>
      </c>
      <c r="G39" s="555">
        <v>94238.6</v>
      </c>
      <c r="H39" s="555">
        <v>0</v>
      </c>
      <c r="I39" s="555">
        <v>781183.8</v>
      </c>
      <c r="J39" s="555">
        <v>0</v>
      </c>
      <c r="K39" s="555">
        <v>495007.58</v>
      </c>
      <c r="L39" s="555">
        <v>2174.61</v>
      </c>
      <c r="M39" s="555">
        <v>1007685.63</v>
      </c>
      <c r="N39" s="555">
        <v>28744.99</v>
      </c>
      <c r="O39" s="555">
        <v>0</v>
      </c>
      <c r="P39" s="555">
        <v>1141596.96</v>
      </c>
      <c r="Q39" s="555">
        <v>0</v>
      </c>
      <c r="R39" s="555">
        <v>2.2800000000000002</v>
      </c>
      <c r="S39" s="555">
        <v>3687519.23</v>
      </c>
      <c r="W39" s="556"/>
      <c r="X39" s="556"/>
    </row>
    <row r="40" spans="1:24">
      <c r="A40" s="461" t="s">
        <v>380</v>
      </c>
      <c r="B40" s="557">
        <v>0</v>
      </c>
      <c r="C40" s="557">
        <v>0</v>
      </c>
      <c r="D40" s="557">
        <v>37.07</v>
      </c>
      <c r="E40" s="557">
        <v>0</v>
      </c>
      <c r="F40" s="557">
        <v>0</v>
      </c>
      <c r="G40" s="557">
        <v>26961.420000000002</v>
      </c>
      <c r="H40" s="557">
        <v>0</v>
      </c>
      <c r="I40" s="557">
        <v>9193.24</v>
      </c>
      <c r="J40" s="557">
        <v>0</v>
      </c>
      <c r="K40" s="557">
        <v>4560.88</v>
      </c>
      <c r="L40" s="557">
        <v>2174.61</v>
      </c>
      <c r="M40" s="557">
        <v>127044.85</v>
      </c>
      <c r="N40" s="557">
        <v>801.26</v>
      </c>
      <c r="O40" s="557">
        <v>0</v>
      </c>
      <c r="P40" s="557">
        <v>72580.53</v>
      </c>
      <c r="Q40" s="557">
        <v>0</v>
      </c>
      <c r="R40" s="557">
        <v>0.42</v>
      </c>
      <c r="S40" s="557">
        <v>243354.28000000003</v>
      </c>
      <c r="W40" s="556"/>
      <c r="X40" s="556"/>
    </row>
    <row r="41" spans="1:24">
      <c r="A41" s="461" t="s">
        <v>381</v>
      </c>
      <c r="B41" s="557">
        <v>0</v>
      </c>
      <c r="C41" s="557">
        <v>39940.370000000003</v>
      </c>
      <c r="D41" s="557">
        <v>2116.54</v>
      </c>
      <c r="E41" s="557">
        <v>2206.15</v>
      </c>
      <c r="F41" s="557">
        <v>0</v>
      </c>
      <c r="G41" s="557">
        <v>42.44</v>
      </c>
      <c r="H41" s="557">
        <v>0</v>
      </c>
      <c r="I41" s="557">
        <v>13018.380000000001</v>
      </c>
      <c r="J41" s="557">
        <v>0</v>
      </c>
      <c r="K41" s="557">
        <v>27912.78</v>
      </c>
      <c r="L41" s="557">
        <v>0</v>
      </c>
      <c r="M41" s="557">
        <v>49274.14</v>
      </c>
      <c r="N41" s="557">
        <v>2331.14</v>
      </c>
      <c r="O41" s="557">
        <v>0</v>
      </c>
      <c r="P41" s="557">
        <v>6140.08</v>
      </c>
      <c r="Q41" s="557">
        <v>0</v>
      </c>
      <c r="R41" s="557">
        <v>0</v>
      </c>
      <c r="S41" s="557">
        <v>142982.01999999999</v>
      </c>
      <c r="W41" s="556"/>
      <c r="X41" s="556"/>
    </row>
    <row r="42" spans="1:24">
      <c r="A42" s="464" t="s">
        <v>382</v>
      </c>
      <c r="B42" s="558">
        <v>0</v>
      </c>
      <c r="C42" s="558">
        <v>0</v>
      </c>
      <c r="D42" s="558">
        <v>2745.4</v>
      </c>
      <c r="E42" s="558">
        <v>4170.68</v>
      </c>
      <c r="F42" s="558">
        <v>0</v>
      </c>
      <c r="G42" s="558">
        <v>435.08</v>
      </c>
      <c r="H42" s="558">
        <v>0</v>
      </c>
      <c r="I42" s="558">
        <v>39692.840000000004</v>
      </c>
      <c r="J42" s="558">
        <v>0</v>
      </c>
      <c r="K42" s="558">
        <v>53913.1</v>
      </c>
      <c r="L42" s="558">
        <v>0</v>
      </c>
      <c r="M42" s="558">
        <v>85074.59</v>
      </c>
      <c r="N42" s="558">
        <v>4533.76</v>
      </c>
      <c r="O42" s="558">
        <v>0</v>
      </c>
      <c r="P42" s="558">
        <v>62936.75</v>
      </c>
      <c r="Q42" s="558">
        <v>0</v>
      </c>
      <c r="R42" s="558">
        <v>0</v>
      </c>
      <c r="S42" s="558">
        <v>253502.2</v>
      </c>
      <c r="W42" s="556"/>
      <c r="X42" s="556"/>
    </row>
    <row r="43" spans="1:24">
      <c r="A43" s="461" t="s">
        <v>383</v>
      </c>
      <c r="B43" s="557">
        <v>0</v>
      </c>
      <c r="C43" s="557">
        <v>47998.559999999998</v>
      </c>
      <c r="D43" s="557">
        <v>1895.8600000000001</v>
      </c>
      <c r="E43" s="557">
        <v>6395.45</v>
      </c>
      <c r="F43" s="557">
        <v>0</v>
      </c>
      <c r="G43" s="557">
        <v>59099.08</v>
      </c>
      <c r="H43" s="557">
        <v>0</v>
      </c>
      <c r="I43" s="557">
        <v>24107.96</v>
      </c>
      <c r="J43" s="557">
        <v>0</v>
      </c>
      <c r="K43" s="557">
        <v>46571.62</v>
      </c>
      <c r="L43" s="557">
        <v>0</v>
      </c>
      <c r="M43" s="557">
        <v>262056.04</v>
      </c>
      <c r="N43" s="557">
        <v>7407.6500000000005</v>
      </c>
      <c r="O43" s="557">
        <v>0</v>
      </c>
      <c r="P43" s="557">
        <v>104586.8</v>
      </c>
      <c r="Q43" s="557">
        <v>0</v>
      </c>
      <c r="R43" s="557">
        <v>0</v>
      </c>
      <c r="S43" s="557">
        <v>560119.02</v>
      </c>
      <c r="W43" s="556"/>
      <c r="X43" s="556"/>
    </row>
    <row r="44" spans="1:24">
      <c r="A44" s="461" t="s">
        <v>384</v>
      </c>
      <c r="B44" s="557">
        <v>0</v>
      </c>
      <c r="C44" s="557">
        <v>0</v>
      </c>
      <c r="D44" s="557">
        <v>0</v>
      </c>
      <c r="E44" s="557">
        <v>0</v>
      </c>
      <c r="F44" s="557">
        <v>0</v>
      </c>
      <c r="G44" s="557">
        <v>0</v>
      </c>
      <c r="H44" s="557">
        <v>0</v>
      </c>
      <c r="I44" s="557">
        <v>0</v>
      </c>
      <c r="J44" s="557">
        <v>0</v>
      </c>
      <c r="K44" s="557">
        <v>4558.43</v>
      </c>
      <c r="L44" s="557">
        <v>0</v>
      </c>
      <c r="M44" s="557">
        <v>68.69</v>
      </c>
      <c r="N44" s="557">
        <v>0</v>
      </c>
      <c r="O44" s="557">
        <v>0</v>
      </c>
      <c r="P44" s="557">
        <v>0</v>
      </c>
      <c r="Q44" s="557">
        <v>0</v>
      </c>
      <c r="R44" s="557">
        <v>0</v>
      </c>
      <c r="S44" s="557">
        <v>4627.12</v>
      </c>
      <c r="W44" s="556"/>
      <c r="X44" s="556"/>
    </row>
    <row r="45" spans="1:24">
      <c r="A45" s="464" t="s">
        <v>385</v>
      </c>
      <c r="B45" s="558">
        <v>0</v>
      </c>
      <c r="C45" s="558">
        <v>0</v>
      </c>
      <c r="D45" s="558">
        <v>0.82000000000000006</v>
      </c>
      <c r="E45" s="558">
        <v>151.55000000000001</v>
      </c>
      <c r="F45" s="558">
        <v>0</v>
      </c>
      <c r="G45" s="558">
        <v>1140.3900000000001</v>
      </c>
      <c r="H45" s="558">
        <v>0</v>
      </c>
      <c r="I45" s="558">
        <v>16475.349999999999</v>
      </c>
      <c r="J45" s="558">
        <v>0</v>
      </c>
      <c r="K45" s="558">
        <v>0</v>
      </c>
      <c r="L45" s="558">
        <v>0</v>
      </c>
      <c r="M45" s="558">
        <v>4.38</v>
      </c>
      <c r="N45" s="558">
        <v>44.29</v>
      </c>
      <c r="O45" s="558">
        <v>0</v>
      </c>
      <c r="P45" s="558">
        <v>9797.7199999999993</v>
      </c>
      <c r="Q45" s="558">
        <v>0</v>
      </c>
      <c r="R45" s="558">
        <v>0</v>
      </c>
      <c r="S45" s="558">
        <v>27614.5</v>
      </c>
      <c r="W45" s="556"/>
      <c r="X45" s="556"/>
    </row>
    <row r="46" spans="1:24">
      <c r="A46" s="461" t="s">
        <v>386</v>
      </c>
      <c r="B46" s="557">
        <v>0</v>
      </c>
      <c r="C46" s="557">
        <v>12596.710000000001</v>
      </c>
      <c r="D46" s="557">
        <v>0</v>
      </c>
      <c r="E46" s="557">
        <v>254.15</v>
      </c>
      <c r="F46" s="557">
        <v>0</v>
      </c>
      <c r="G46" s="557">
        <v>0</v>
      </c>
      <c r="H46" s="557">
        <v>0</v>
      </c>
      <c r="I46" s="557">
        <v>9041.91</v>
      </c>
      <c r="J46" s="557">
        <v>0</v>
      </c>
      <c r="K46" s="557">
        <v>3.66</v>
      </c>
      <c r="L46" s="557">
        <v>0</v>
      </c>
      <c r="M46" s="557">
        <v>143.22</v>
      </c>
      <c r="N46" s="557">
        <v>585.87</v>
      </c>
      <c r="O46" s="557">
        <v>0</v>
      </c>
      <c r="P46" s="557">
        <v>5472.79</v>
      </c>
      <c r="Q46" s="557">
        <v>0</v>
      </c>
      <c r="R46" s="557">
        <v>0.04</v>
      </c>
      <c r="S46" s="557">
        <v>28098.350000000002</v>
      </c>
      <c r="W46" s="556"/>
      <c r="X46" s="556"/>
    </row>
    <row r="47" spans="1:24">
      <c r="A47" s="461" t="s">
        <v>387</v>
      </c>
      <c r="B47" s="557">
        <v>0</v>
      </c>
      <c r="C47" s="557">
        <v>0</v>
      </c>
      <c r="D47" s="557">
        <v>4.96</v>
      </c>
      <c r="E47" s="557">
        <v>2.0300000000000002</v>
      </c>
      <c r="F47" s="557">
        <v>0</v>
      </c>
      <c r="G47" s="557">
        <v>15.82</v>
      </c>
      <c r="H47" s="557">
        <v>0</v>
      </c>
      <c r="I47" s="557">
        <v>241.65</v>
      </c>
      <c r="J47" s="557">
        <v>0</v>
      </c>
      <c r="K47" s="557">
        <v>218.82</v>
      </c>
      <c r="L47" s="557">
        <v>0</v>
      </c>
      <c r="M47" s="557">
        <v>9674.49</v>
      </c>
      <c r="N47" s="557">
        <v>0</v>
      </c>
      <c r="O47" s="557">
        <v>0</v>
      </c>
      <c r="P47" s="557">
        <v>5397.4000000000005</v>
      </c>
      <c r="Q47" s="557">
        <v>0</v>
      </c>
      <c r="R47" s="557">
        <v>0</v>
      </c>
      <c r="S47" s="557">
        <v>15555.170000000002</v>
      </c>
      <c r="W47" s="556"/>
      <c r="X47" s="556"/>
    </row>
    <row r="48" spans="1:24">
      <c r="A48" s="464" t="s">
        <v>388</v>
      </c>
      <c r="B48" s="558">
        <v>0</v>
      </c>
      <c r="C48" s="558">
        <v>0</v>
      </c>
      <c r="D48" s="558">
        <v>0</v>
      </c>
      <c r="E48" s="558">
        <v>0</v>
      </c>
      <c r="F48" s="558">
        <v>0</v>
      </c>
      <c r="G48" s="558">
        <v>817.84</v>
      </c>
      <c r="H48" s="558">
        <v>0</v>
      </c>
      <c r="I48" s="558">
        <v>1070.54</v>
      </c>
      <c r="J48" s="558">
        <v>0</v>
      </c>
      <c r="K48" s="558">
        <v>0</v>
      </c>
      <c r="L48" s="558">
        <v>0</v>
      </c>
      <c r="M48" s="558">
        <v>1330.1000000000001</v>
      </c>
      <c r="N48" s="558">
        <v>1020.52</v>
      </c>
      <c r="O48" s="558">
        <v>0</v>
      </c>
      <c r="P48" s="558">
        <v>1471.8</v>
      </c>
      <c r="Q48" s="558">
        <v>0</v>
      </c>
      <c r="R48" s="558">
        <v>1.82</v>
      </c>
      <c r="S48" s="558">
        <v>5712.62</v>
      </c>
      <c r="W48" s="556"/>
      <c r="X48" s="556"/>
    </row>
    <row r="49" spans="1:24">
      <c r="A49" s="461" t="s">
        <v>389</v>
      </c>
      <c r="B49" s="557">
        <v>0</v>
      </c>
      <c r="C49" s="557">
        <v>0</v>
      </c>
      <c r="D49" s="557">
        <v>0</v>
      </c>
      <c r="E49" s="557">
        <v>16368.49</v>
      </c>
      <c r="F49" s="557">
        <v>0</v>
      </c>
      <c r="G49" s="557">
        <v>5726.52</v>
      </c>
      <c r="H49" s="557">
        <v>0</v>
      </c>
      <c r="I49" s="557">
        <v>668341.94000000006</v>
      </c>
      <c r="J49" s="557">
        <v>0</v>
      </c>
      <c r="K49" s="557">
        <v>357268.28</v>
      </c>
      <c r="L49" s="557">
        <v>0</v>
      </c>
      <c r="M49" s="557">
        <v>473015.14</v>
      </c>
      <c r="N49" s="557">
        <v>12020.51</v>
      </c>
      <c r="O49" s="557">
        <v>0</v>
      </c>
      <c r="P49" s="557">
        <v>873213.07000000007</v>
      </c>
      <c r="Q49" s="557">
        <v>0</v>
      </c>
      <c r="R49" s="557">
        <v>0</v>
      </c>
      <c r="S49" s="557">
        <v>2405953.9500000002</v>
      </c>
      <c r="W49" s="556"/>
      <c r="X49" s="556"/>
    </row>
    <row r="50" spans="1:24">
      <c r="A50" s="519" t="s">
        <v>436</v>
      </c>
      <c r="B50" s="559">
        <v>0</v>
      </c>
      <c r="C50" s="559">
        <v>0</v>
      </c>
      <c r="D50" s="559">
        <v>0</v>
      </c>
      <c r="E50" s="559">
        <v>18.54</v>
      </c>
      <c r="F50" s="559">
        <v>0</v>
      </c>
      <c r="G50" s="559">
        <v>107337.16</v>
      </c>
      <c r="H50" s="559">
        <v>0</v>
      </c>
      <c r="I50" s="559">
        <v>439960.36</v>
      </c>
      <c r="J50" s="559">
        <v>0</v>
      </c>
      <c r="K50" s="559">
        <v>0</v>
      </c>
      <c r="L50" s="559">
        <v>323697.52</v>
      </c>
      <c r="M50" s="559">
        <v>510606.53</v>
      </c>
      <c r="N50" s="559">
        <v>2974.64</v>
      </c>
      <c r="O50" s="559">
        <v>0</v>
      </c>
      <c r="P50" s="559">
        <v>402647.25</v>
      </c>
      <c r="Q50" s="559">
        <v>0</v>
      </c>
      <c r="R50" s="559">
        <v>196415.05000000002</v>
      </c>
      <c r="S50" s="559">
        <v>1983657.0499999998</v>
      </c>
      <c r="W50" s="556"/>
      <c r="X50" s="556"/>
    </row>
    <row r="51" spans="1:24">
      <c r="A51" s="464" t="s">
        <v>390</v>
      </c>
      <c r="B51" s="558">
        <v>0</v>
      </c>
      <c r="C51" s="558">
        <v>0</v>
      </c>
      <c r="D51" s="558">
        <v>0</v>
      </c>
      <c r="E51" s="558">
        <v>0</v>
      </c>
      <c r="F51" s="558">
        <v>0</v>
      </c>
      <c r="G51" s="558">
        <v>11999.630000000001</v>
      </c>
      <c r="H51" s="558">
        <v>0</v>
      </c>
      <c r="I51" s="558">
        <v>1448.6000000000001</v>
      </c>
      <c r="J51" s="558">
        <v>0</v>
      </c>
      <c r="K51" s="558">
        <v>0</v>
      </c>
      <c r="L51" s="558">
        <v>0</v>
      </c>
      <c r="M51" s="558">
        <v>4601.37</v>
      </c>
      <c r="N51" s="558">
        <v>1811.8400000000001</v>
      </c>
      <c r="O51" s="558">
        <v>0</v>
      </c>
      <c r="P51" s="558">
        <v>9069.7000000000007</v>
      </c>
      <c r="Q51" s="558">
        <v>0</v>
      </c>
      <c r="R51" s="558">
        <v>0</v>
      </c>
      <c r="S51" s="558">
        <v>28931.140000000003</v>
      </c>
      <c r="W51" s="556"/>
      <c r="X51" s="556"/>
    </row>
    <row r="52" spans="1:24">
      <c r="A52" s="461" t="s">
        <v>391</v>
      </c>
      <c r="B52" s="559">
        <v>0</v>
      </c>
      <c r="C52" s="559">
        <v>0</v>
      </c>
      <c r="D52" s="559">
        <v>0</v>
      </c>
      <c r="E52" s="559">
        <v>0</v>
      </c>
      <c r="F52" s="557">
        <v>0</v>
      </c>
      <c r="G52" s="557">
        <v>79115.320000000007</v>
      </c>
      <c r="H52" s="557">
        <v>0</v>
      </c>
      <c r="I52" s="557">
        <v>432614.46</v>
      </c>
      <c r="J52" s="557">
        <v>0</v>
      </c>
      <c r="K52" s="557">
        <v>0</v>
      </c>
      <c r="L52" s="557">
        <v>323697.52</v>
      </c>
      <c r="M52" s="557">
        <v>498054.02</v>
      </c>
      <c r="N52" s="557">
        <v>0</v>
      </c>
      <c r="O52" s="557">
        <v>0</v>
      </c>
      <c r="P52" s="557">
        <v>360628.45</v>
      </c>
      <c r="Q52" s="557">
        <v>0</v>
      </c>
      <c r="R52" s="557">
        <v>196409.41</v>
      </c>
      <c r="S52" s="557">
        <v>1890519.18</v>
      </c>
      <c r="W52" s="556"/>
      <c r="X52" s="556"/>
    </row>
    <row r="53" spans="1:24">
      <c r="A53" s="497" t="s">
        <v>399</v>
      </c>
      <c r="B53" s="557">
        <v>0</v>
      </c>
      <c r="C53" s="557">
        <v>0</v>
      </c>
      <c r="D53" s="557">
        <v>0</v>
      </c>
      <c r="E53" s="557">
        <v>0</v>
      </c>
      <c r="F53" s="557">
        <v>0</v>
      </c>
      <c r="G53" s="557">
        <v>23929.4</v>
      </c>
      <c r="H53" s="557">
        <v>0</v>
      </c>
      <c r="I53" s="557">
        <v>94631.82</v>
      </c>
      <c r="J53" s="557">
        <v>0</v>
      </c>
      <c r="K53" s="557">
        <v>0</v>
      </c>
      <c r="L53" s="557">
        <v>55033.74</v>
      </c>
      <c r="M53" s="557">
        <v>70295.28</v>
      </c>
      <c r="N53" s="557">
        <v>0</v>
      </c>
      <c r="O53" s="557">
        <v>0</v>
      </c>
      <c r="P53" s="557">
        <v>57761.48</v>
      </c>
      <c r="Q53" s="557">
        <v>0</v>
      </c>
      <c r="R53" s="557">
        <v>58883.020000000004</v>
      </c>
      <c r="S53" s="557">
        <v>360534.74</v>
      </c>
      <c r="W53" s="556"/>
      <c r="X53" s="556"/>
    </row>
    <row r="54" spans="1:24">
      <c r="A54" s="560" t="s">
        <v>437</v>
      </c>
      <c r="B54" s="558">
        <v>0</v>
      </c>
      <c r="C54" s="558">
        <v>0</v>
      </c>
      <c r="D54" s="558">
        <v>0</v>
      </c>
      <c r="E54" s="558">
        <v>0</v>
      </c>
      <c r="F54" s="558">
        <v>0</v>
      </c>
      <c r="G54" s="558">
        <v>53399.48</v>
      </c>
      <c r="H54" s="558">
        <v>0</v>
      </c>
      <c r="I54" s="558">
        <v>336089.48</v>
      </c>
      <c r="J54" s="558">
        <v>0</v>
      </c>
      <c r="K54" s="558">
        <v>0</v>
      </c>
      <c r="L54" s="558">
        <v>267548.72000000003</v>
      </c>
      <c r="M54" s="558">
        <v>426399.33</v>
      </c>
      <c r="N54" s="558">
        <v>0</v>
      </c>
      <c r="O54" s="558">
        <v>0</v>
      </c>
      <c r="P54" s="558">
        <v>301113.37</v>
      </c>
      <c r="Q54" s="558">
        <v>0</v>
      </c>
      <c r="R54" s="558">
        <v>136414.5</v>
      </c>
      <c r="S54" s="558">
        <v>1520964.88</v>
      </c>
      <c r="W54" s="556"/>
      <c r="X54" s="556"/>
    </row>
    <row r="55" spans="1:24">
      <c r="A55" s="497" t="s">
        <v>438</v>
      </c>
      <c r="B55" s="557">
        <v>0</v>
      </c>
      <c r="C55" s="557">
        <v>0</v>
      </c>
      <c r="D55" s="557">
        <v>0</v>
      </c>
      <c r="E55" s="557">
        <v>0</v>
      </c>
      <c r="F55" s="557">
        <v>0</v>
      </c>
      <c r="G55" s="557">
        <v>1786.44</v>
      </c>
      <c r="H55" s="557">
        <v>0</v>
      </c>
      <c r="I55" s="557">
        <v>1893.16</v>
      </c>
      <c r="J55" s="557">
        <v>0</v>
      </c>
      <c r="K55" s="557">
        <v>0</v>
      </c>
      <c r="L55" s="557">
        <v>1115.06</v>
      </c>
      <c r="M55" s="557">
        <v>1359.4</v>
      </c>
      <c r="N55" s="557">
        <v>0</v>
      </c>
      <c r="O55" s="557">
        <v>0</v>
      </c>
      <c r="P55" s="557">
        <v>1753.6100000000001</v>
      </c>
      <c r="Q55" s="557">
        <v>0</v>
      </c>
      <c r="R55" s="557">
        <v>1111.8900000000001</v>
      </c>
      <c r="S55" s="557">
        <v>9019.56</v>
      </c>
      <c r="W55" s="556"/>
      <c r="X55" s="556"/>
    </row>
    <row r="56" spans="1:24">
      <c r="A56" s="461" t="s">
        <v>393</v>
      </c>
      <c r="B56" s="557">
        <v>0</v>
      </c>
      <c r="C56" s="557">
        <v>0</v>
      </c>
      <c r="D56" s="557">
        <v>0</v>
      </c>
      <c r="E56" s="557">
        <v>0</v>
      </c>
      <c r="F56" s="557">
        <v>0</v>
      </c>
      <c r="G56" s="557">
        <v>3105.48</v>
      </c>
      <c r="H56" s="557">
        <v>0</v>
      </c>
      <c r="I56" s="557">
        <v>4220.08</v>
      </c>
      <c r="J56" s="557">
        <v>0</v>
      </c>
      <c r="K56" s="557">
        <v>0</v>
      </c>
      <c r="L56" s="557">
        <v>0</v>
      </c>
      <c r="M56" s="557">
        <v>799.77</v>
      </c>
      <c r="N56" s="557">
        <v>497.29</v>
      </c>
      <c r="O56" s="557">
        <v>0</v>
      </c>
      <c r="P56" s="557">
        <v>9114.75</v>
      </c>
      <c r="Q56" s="557">
        <v>0</v>
      </c>
      <c r="R56" s="557">
        <v>0</v>
      </c>
      <c r="S56" s="557">
        <v>17737.370000000003</v>
      </c>
      <c r="W56" s="556"/>
      <c r="X56" s="556"/>
    </row>
    <row r="57" spans="1:24">
      <c r="A57" s="464" t="s">
        <v>394</v>
      </c>
      <c r="B57" s="558">
        <v>0</v>
      </c>
      <c r="C57" s="558">
        <v>0</v>
      </c>
      <c r="D57" s="558">
        <v>0</v>
      </c>
      <c r="E57" s="558">
        <v>18.54</v>
      </c>
      <c r="F57" s="558">
        <v>0</v>
      </c>
      <c r="G57" s="558">
        <v>13116.720000000001</v>
      </c>
      <c r="H57" s="558">
        <v>0</v>
      </c>
      <c r="I57" s="558">
        <v>1677.22</v>
      </c>
      <c r="J57" s="558">
        <v>0</v>
      </c>
      <c r="K57" s="558">
        <v>0</v>
      </c>
      <c r="L57" s="558">
        <v>0</v>
      </c>
      <c r="M57" s="558">
        <v>7151.39</v>
      </c>
      <c r="N57" s="558">
        <v>665.51</v>
      </c>
      <c r="O57" s="558">
        <v>0</v>
      </c>
      <c r="P57" s="558">
        <v>23834.350000000002</v>
      </c>
      <c r="Q57" s="558">
        <v>0</v>
      </c>
      <c r="R57" s="558">
        <v>5.65</v>
      </c>
      <c r="S57" s="558">
        <v>46469.380000000005</v>
      </c>
      <c r="W57" s="556"/>
      <c r="X57" s="556"/>
    </row>
    <row r="58" spans="1:24">
      <c r="A58" s="519" t="s">
        <v>439</v>
      </c>
      <c r="B58" s="559">
        <v>17141.330000000002</v>
      </c>
      <c r="C58" s="559">
        <v>125318.77</v>
      </c>
      <c r="D58" s="559">
        <v>108297.39</v>
      </c>
      <c r="E58" s="559">
        <v>48378.37</v>
      </c>
      <c r="F58" s="559">
        <v>3786.77</v>
      </c>
      <c r="G58" s="559">
        <v>224577.88</v>
      </c>
      <c r="H58" s="559">
        <v>512520.63</v>
      </c>
      <c r="I58" s="559">
        <v>1221927.79</v>
      </c>
      <c r="J58" s="559">
        <v>53672.950000000004</v>
      </c>
      <c r="K58" s="559">
        <v>1485981.47</v>
      </c>
      <c r="L58" s="559">
        <v>325872.12</v>
      </c>
      <c r="M58" s="559">
        <v>2521446.17</v>
      </c>
      <c r="N58" s="559">
        <v>40510.21</v>
      </c>
      <c r="O58" s="559">
        <v>26258.080000000002</v>
      </c>
      <c r="P58" s="559">
        <v>3154752.69</v>
      </c>
      <c r="Q58" s="559">
        <v>46878.200000000004</v>
      </c>
      <c r="R58" s="559">
        <v>196554.6</v>
      </c>
      <c r="S58" s="559">
        <v>10113875.42</v>
      </c>
      <c r="W58" s="556"/>
      <c r="X58" s="556"/>
    </row>
    <row r="59" spans="1:24" ht="6.75" customHeight="1" thickBot="1">
      <c r="A59" s="471"/>
      <c r="B59" s="472"/>
      <c r="C59" s="472"/>
      <c r="D59" s="472"/>
      <c r="E59" s="472"/>
      <c r="F59" s="472"/>
      <c r="G59" s="472"/>
      <c r="H59" s="472"/>
      <c r="I59" s="472"/>
      <c r="J59" s="472"/>
      <c r="K59" s="472"/>
      <c r="L59" s="472"/>
      <c r="M59" s="472"/>
      <c r="N59" s="472"/>
      <c r="O59" s="472"/>
      <c r="P59" s="472"/>
      <c r="Q59" s="472"/>
      <c r="R59" s="472"/>
      <c r="S59" s="472"/>
    </row>
    <row r="60" spans="1:24" ht="6.75" customHeight="1" thickTop="1"/>
    <row r="61" spans="1:24">
      <c r="A61" s="561" t="s">
        <v>440</v>
      </c>
    </row>
    <row r="62" spans="1:24" ht="14.4">
      <c r="A62" s="562" t="s">
        <v>441</v>
      </c>
    </row>
    <row r="63" spans="1:24">
      <c r="A63" s="561" t="s">
        <v>124</v>
      </c>
    </row>
    <row r="64" spans="1:24">
      <c r="A64" s="561" t="s">
        <v>125</v>
      </c>
    </row>
    <row r="65" spans="1:1">
      <c r="A65" s="473" t="s">
        <v>126</v>
      </c>
    </row>
    <row r="66" spans="1:1">
      <c r="A66" s="473" t="s">
        <v>127</v>
      </c>
    </row>
    <row r="67" spans="1:1">
      <c r="A67" s="473" t="s">
        <v>128</v>
      </c>
    </row>
    <row r="68" spans="1:1">
      <c r="A68" s="67" t="s">
        <v>130</v>
      </c>
    </row>
    <row r="69" spans="1:1">
      <c r="A69" s="67" t="s">
        <v>131</v>
      </c>
    </row>
    <row r="70" spans="1:1" s="444" customFormat="1">
      <c r="A70" s="67" t="s">
        <v>132</v>
      </c>
    </row>
    <row r="71" spans="1:1">
      <c r="A71" s="67" t="s">
        <v>133</v>
      </c>
    </row>
    <row r="72" spans="1:1">
      <c r="A72" s="67" t="s">
        <v>134</v>
      </c>
    </row>
    <row r="73" spans="1:1">
      <c r="A73" s="233"/>
    </row>
    <row r="201" spans="2:2">
      <c r="B201" s="553"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8FBFD-1A57-49FE-8F5D-11B0FC5892FA}">
  <sheetPr codeName="Hoja79">
    <pageSetUpPr fitToPage="1"/>
  </sheetPr>
  <dimension ref="A1:W73"/>
  <sheetViews>
    <sheetView zoomScale="70" zoomScaleNormal="70" workbookViewId="0">
      <selection activeCell="N49" sqref="N49"/>
    </sheetView>
  </sheetViews>
  <sheetFormatPr baseColWidth="10" defaultColWidth="10.33203125" defaultRowHeight="13.8"/>
  <cols>
    <col min="1" max="1" width="44" style="553" bestFit="1" customWidth="1"/>
    <col min="2" max="7" width="11.5546875" style="553" customWidth="1"/>
    <col min="8" max="15" width="12.5546875" style="553" customWidth="1"/>
    <col min="16" max="16" width="14.5546875" style="553" customWidth="1"/>
    <col min="17" max="18" width="12.5546875" style="553" customWidth="1"/>
    <col min="19" max="19" width="15.6640625" style="553" customWidth="1"/>
    <col min="20" max="16384" width="10.33203125" style="553"/>
  </cols>
  <sheetData>
    <row r="1" spans="1:23" ht="43.5" customHeight="1">
      <c r="A1" s="35" t="s">
        <v>442</v>
      </c>
      <c r="B1" s="554"/>
      <c r="C1" s="554"/>
      <c r="D1" s="554"/>
      <c r="E1" s="554"/>
      <c r="F1" s="554"/>
      <c r="G1" s="554"/>
      <c r="H1" s="554"/>
      <c r="I1" s="554"/>
      <c r="J1" s="554"/>
      <c r="K1" s="554"/>
      <c r="L1" s="554"/>
      <c r="M1" s="554"/>
      <c r="N1" s="554"/>
      <c r="O1" s="554"/>
      <c r="P1" s="554"/>
      <c r="Q1" s="554"/>
      <c r="R1" s="554"/>
      <c r="S1" s="554"/>
    </row>
    <row r="2" spans="1:23" ht="18" customHeight="1">
      <c r="A2" s="38" t="s">
        <v>137</v>
      </c>
      <c r="B2" s="554"/>
      <c r="C2" s="554"/>
      <c r="D2" s="554"/>
      <c r="E2" s="554"/>
      <c r="F2" s="554"/>
      <c r="G2" s="554"/>
      <c r="H2" s="554"/>
      <c r="I2" s="554"/>
      <c r="J2" s="554"/>
      <c r="K2" s="554"/>
      <c r="L2" s="554"/>
      <c r="M2" s="554"/>
      <c r="N2" s="554"/>
      <c r="O2" s="554"/>
      <c r="P2" s="554"/>
      <c r="Q2" s="554"/>
      <c r="R2" s="554"/>
      <c r="S2" s="554"/>
    </row>
    <row r="3" spans="1:23" ht="18.75" customHeight="1">
      <c r="A3" s="41" t="s">
        <v>341</v>
      </c>
      <c r="B3" s="554"/>
      <c r="C3" s="554"/>
      <c r="D3" s="554"/>
      <c r="E3" s="554"/>
      <c r="F3" s="554"/>
      <c r="G3" s="554"/>
      <c r="H3" s="554"/>
      <c r="I3" s="554"/>
      <c r="J3" s="554"/>
      <c r="K3" s="554"/>
      <c r="L3" s="554"/>
      <c r="M3" s="554"/>
      <c r="N3" s="554"/>
      <c r="O3" s="554"/>
      <c r="P3" s="554"/>
      <c r="Q3" s="554"/>
      <c r="R3" s="554"/>
      <c r="S3" s="554"/>
    </row>
    <row r="5" spans="1:23" ht="14.4" thickBot="1"/>
    <row r="6" spans="1:23" ht="80.099999999999994" customHeight="1" thickTop="1">
      <c r="A6" s="489" t="s">
        <v>342</v>
      </c>
      <c r="B6" s="490" t="s">
        <v>303</v>
      </c>
      <c r="C6" s="490" t="s">
        <v>302</v>
      </c>
      <c r="D6" s="490" t="s">
        <v>181</v>
      </c>
      <c r="E6" s="490" t="s">
        <v>182</v>
      </c>
      <c r="F6" s="490" t="s">
        <v>183</v>
      </c>
      <c r="G6" s="490" t="s">
        <v>184</v>
      </c>
      <c r="H6" s="490" t="s">
        <v>185</v>
      </c>
      <c r="I6" s="490" t="s">
        <v>186</v>
      </c>
      <c r="J6" s="490" t="s">
        <v>187</v>
      </c>
      <c r="K6" s="424" t="s">
        <v>238</v>
      </c>
      <c r="L6" s="490" t="s">
        <v>189</v>
      </c>
      <c r="M6" s="490" t="s">
        <v>308</v>
      </c>
      <c r="N6" s="490" t="s">
        <v>191</v>
      </c>
      <c r="O6" s="490" t="s">
        <v>192</v>
      </c>
      <c r="P6" s="490" t="s">
        <v>193</v>
      </c>
      <c r="Q6" s="490" t="s">
        <v>194</v>
      </c>
      <c r="R6" s="490" t="s">
        <v>195</v>
      </c>
      <c r="S6" s="490" t="s">
        <v>304</v>
      </c>
    </row>
    <row r="7" spans="1:23" ht="6.75" customHeight="1"/>
    <row r="8" spans="1:23" ht="6.75" customHeight="1"/>
    <row r="9" spans="1:23">
      <c r="A9" s="468" t="s">
        <v>424</v>
      </c>
      <c r="B9" s="555">
        <v>13128.800000000001</v>
      </c>
      <c r="C9" s="555">
        <v>101.54</v>
      </c>
      <c r="D9" s="555">
        <v>71660.87</v>
      </c>
      <c r="E9" s="555">
        <v>9425.7100000000009</v>
      </c>
      <c r="F9" s="555">
        <v>2777.37</v>
      </c>
      <c r="G9" s="555">
        <v>0</v>
      </c>
      <c r="H9" s="555">
        <v>353481.32</v>
      </c>
      <c r="I9" s="555">
        <v>0</v>
      </c>
      <c r="J9" s="555">
        <v>52562.11</v>
      </c>
      <c r="K9" s="555">
        <v>778885.23</v>
      </c>
      <c r="L9" s="555">
        <v>0</v>
      </c>
      <c r="M9" s="555">
        <v>623096.86</v>
      </c>
      <c r="N9" s="555">
        <v>0</v>
      </c>
      <c r="O9" s="555">
        <v>243.70000000000002</v>
      </c>
      <c r="P9" s="555">
        <v>1081426.95</v>
      </c>
      <c r="Q9" s="555">
        <v>36358.410000000003</v>
      </c>
      <c r="R9" s="555">
        <v>0</v>
      </c>
      <c r="S9" s="555">
        <v>3023148.87</v>
      </c>
      <c r="V9" s="556"/>
      <c r="W9" s="556"/>
    </row>
    <row r="10" spans="1:23">
      <c r="A10" s="461" t="s">
        <v>314</v>
      </c>
      <c r="B10" s="557">
        <v>1435.44</v>
      </c>
      <c r="C10" s="557">
        <v>0</v>
      </c>
      <c r="D10" s="557">
        <v>20223.100000000002</v>
      </c>
      <c r="E10" s="557">
        <v>0</v>
      </c>
      <c r="F10" s="557">
        <v>0</v>
      </c>
      <c r="G10" s="557">
        <v>0</v>
      </c>
      <c r="H10" s="557">
        <v>189456.54</v>
      </c>
      <c r="I10" s="557">
        <v>0</v>
      </c>
      <c r="J10" s="557">
        <v>0</v>
      </c>
      <c r="K10" s="557">
        <v>317356.13</v>
      </c>
      <c r="L10" s="557">
        <v>0</v>
      </c>
      <c r="M10" s="557">
        <v>273068</v>
      </c>
      <c r="N10" s="557">
        <v>0</v>
      </c>
      <c r="O10" s="557">
        <v>0</v>
      </c>
      <c r="P10" s="557">
        <v>400283.89</v>
      </c>
      <c r="Q10" s="557">
        <v>0</v>
      </c>
      <c r="R10" s="557">
        <v>0</v>
      </c>
      <c r="S10" s="557">
        <v>1201823.1000000001</v>
      </c>
      <c r="V10" s="556"/>
      <c r="W10" s="556"/>
    </row>
    <row r="11" spans="1:23">
      <c r="A11" s="461" t="s">
        <v>346</v>
      </c>
      <c r="B11" s="557">
        <v>15.49</v>
      </c>
      <c r="C11" s="557">
        <v>0</v>
      </c>
      <c r="D11" s="557">
        <v>-0.6</v>
      </c>
      <c r="E11" s="557">
        <v>0</v>
      </c>
      <c r="F11" s="557">
        <v>0</v>
      </c>
      <c r="G11" s="557">
        <v>0</v>
      </c>
      <c r="H11" s="557">
        <v>-3.38</v>
      </c>
      <c r="I11" s="557">
        <v>0</v>
      </c>
      <c r="J11" s="557">
        <v>0</v>
      </c>
      <c r="K11" s="557">
        <v>0</v>
      </c>
      <c r="L11" s="557">
        <v>0</v>
      </c>
      <c r="M11" s="557">
        <v>0</v>
      </c>
      <c r="N11" s="557">
        <v>0</v>
      </c>
      <c r="O11" s="557">
        <v>0</v>
      </c>
      <c r="P11" s="557">
        <v>0</v>
      </c>
      <c r="Q11" s="557">
        <v>0</v>
      </c>
      <c r="R11" s="557">
        <v>0</v>
      </c>
      <c r="S11" s="557">
        <v>11.510000000000002</v>
      </c>
      <c r="V11" s="556"/>
      <c r="W11" s="556"/>
    </row>
    <row r="12" spans="1:23">
      <c r="A12" s="464" t="s">
        <v>316</v>
      </c>
      <c r="B12" s="558">
        <v>14.030000000000001</v>
      </c>
      <c r="C12" s="558">
        <v>0</v>
      </c>
      <c r="D12" s="558">
        <v>12161.14</v>
      </c>
      <c r="E12" s="558">
        <v>0</v>
      </c>
      <c r="F12" s="558">
        <v>0</v>
      </c>
      <c r="G12" s="558">
        <v>0</v>
      </c>
      <c r="H12" s="558">
        <v>2364.0100000000002</v>
      </c>
      <c r="I12" s="558">
        <v>0</v>
      </c>
      <c r="J12" s="558">
        <v>3787.63</v>
      </c>
      <c r="K12" s="558">
        <v>2576.0700000000002</v>
      </c>
      <c r="L12" s="558">
        <v>0</v>
      </c>
      <c r="M12" s="558">
        <v>2018.8700000000001</v>
      </c>
      <c r="N12" s="558">
        <v>0</v>
      </c>
      <c r="O12" s="558">
        <v>0</v>
      </c>
      <c r="P12" s="558">
        <v>42132.58</v>
      </c>
      <c r="Q12" s="558">
        <v>0</v>
      </c>
      <c r="R12" s="558">
        <v>0</v>
      </c>
      <c r="S12" s="558">
        <v>65054.33</v>
      </c>
      <c r="V12" s="556"/>
      <c r="W12" s="556"/>
    </row>
    <row r="13" spans="1:23">
      <c r="A13" s="461" t="s">
        <v>425</v>
      </c>
      <c r="B13" s="557">
        <v>0</v>
      </c>
      <c r="C13" s="557">
        <v>0</v>
      </c>
      <c r="D13" s="557">
        <v>0</v>
      </c>
      <c r="E13" s="557">
        <v>0</v>
      </c>
      <c r="F13" s="557">
        <v>0</v>
      </c>
      <c r="G13" s="557">
        <v>0</v>
      </c>
      <c r="H13" s="557">
        <v>267.10000000000002</v>
      </c>
      <c r="I13" s="557">
        <v>0</v>
      </c>
      <c r="J13" s="557">
        <v>375.96</v>
      </c>
      <c r="K13" s="557">
        <v>-387.99</v>
      </c>
      <c r="L13" s="557">
        <v>0</v>
      </c>
      <c r="M13" s="557">
        <v>8037.51</v>
      </c>
      <c r="N13" s="557">
        <v>0</v>
      </c>
      <c r="O13" s="557">
        <v>0</v>
      </c>
      <c r="P13" s="557">
        <v>11100.01</v>
      </c>
      <c r="Q13" s="557">
        <v>0</v>
      </c>
      <c r="R13" s="557">
        <v>0</v>
      </c>
      <c r="S13" s="557">
        <v>19392.59</v>
      </c>
      <c r="V13" s="556"/>
      <c r="W13" s="556"/>
    </row>
    <row r="14" spans="1:23">
      <c r="A14" s="461" t="s">
        <v>349</v>
      </c>
      <c r="B14" s="557">
        <v>0</v>
      </c>
      <c r="C14" s="557">
        <v>0</v>
      </c>
      <c r="D14" s="557">
        <v>0</v>
      </c>
      <c r="E14" s="557">
        <v>0</v>
      </c>
      <c r="F14" s="557">
        <v>0</v>
      </c>
      <c r="G14" s="557">
        <v>0</v>
      </c>
      <c r="H14" s="557">
        <v>4507.0600000000004</v>
      </c>
      <c r="I14" s="557">
        <v>0</v>
      </c>
      <c r="J14" s="557">
        <v>0</v>
      </c>
      <c r="K14" s="557">
        <v>8438.8700000000008</v>
      </c>
      <c r="L14" s="557">
        <v>0</v>
      </c>
      <c r="M14" s="557">
        <v>49173.25</v>
      </c>
      <c r="N14" s="557">
        <v>0</v>
      </c>
      <c r="O14" s="557">
        <v>0</v>
      </c>
      <c r="P14" s="557">
        <v>122610.36</v>
      </c>
      <c r="Q14" s="557">
        <v>0</v>
      </c>
      <c r="R14" s="557">
        <v>0</v>
      </c>
      <c r="S14" s="557">
        <v>184729.54</v>
      </c>
      <c r="V14" s="556"/>
      <c r="W14" s="556"/>
    </row>
    <row r="15" spans="1:23">
      <c r="A15" s="464" t="s">
        <v>313</v>
      </c>
      <c r="B15" s="558">
        <v>0</v>
      </c>
      <c r="C15" s="558">
        <v>0</v>
      </c>
      <c r="D15" s="558">
        <v>0</v>
      </c>
      <c r="E15" s="558">
        <v>0</v>
      </c>
      <c r="F15" s="558">
        <v>0</v>
      </c>
      <c r="G15" s="558">
        <v>0</v>
      </c>
      <c r="H15" s="558">
        <v>384.05</v>
      </c>
      <c r="I15" s="558">
        <v>0</v>
      </c>
      <c r="J15" s="558">
        <v>0</v>
      </c>
      <c r="K15" s="558">
        <v>3457.03</v>
      </c>
      <c r="L15" s="558">
        <v>0</v>
      </c>
      <c r="M15" s="558">
        <v>246.85</v>
      </c>
      <c r="N15" s="558">
        <v>0</v>
      </c>
      <c r="O15" s="558">
        <v>243.70000000000002</v>
      </c>
      <c r="P15" s="558">
        <v>1098.42</v>
      </c>
      <c r="Q15" s="558">
        <v>0</v>
      </c>
      <c r="R15" s="558">
        <v>0</v>
      </c>
      <c r="S15" s="558">
        <v>5430.05</v>
      </c>
      <c r="V15" s="556"/>
      <c r="W15" s="556"/>
    </row>
    <row r="16" spans="1:23">
      <c r="A16" s="461" t="s">
        <v>426</v>
      </c>
      <c r="B16" s="557">
        <v>6545.31</v>
      </c>
      <c r="C16" s="557">
        <v>0</v>
      </c>
      <c r="D16" s="557">
        <v>7811.52</v>
      </c>
      <c r="E16" s="557">
        <v>0</v>
      </c>
      <c r="F16" s="557">
        <v>0</v>
      </c>
      <c r="G16" s="557">
        <v>0</v>
      </c>
      <c r="H16" s="557">
        <v>28713.96</v>
      </c>
      <c r="I16" s="557">
        <v>0</v>
      </c>
      <c r="J16" s="557">
        <v>2188.75</v>
      </c>
      <c r="K16" s="557">
        <v>31876.38</v>
      </c>
      <c r="L16" s="557">
        <v>0</v>
      </c>
      <c r="M16" s="557">
        <v>29410.850000000002</v>
      </c>
      <c r="N16" s="557">
        <v>0</v>
      </c>
      <c r="O16" s="557">
        <v>0</v>
      </c>
      <c r="P16" s="557">
        <v>65495.37</v>
      </c>
      <c r="Q16" s="557">
        <v>0</v>
      </c>
      <c r="R16" s="557">
        <v>0</v>
      </c>
      <c r="S16" s="557">
        <v>172042.14</v>
      </c>
      <c r="V16" s="556"/>
      <c r="W16" s="556"/>
    </row>
    <row r="17" spans="1:23">
      <c r="A17" s="461" t="s">
        <v>427</v>
      </c>
      <c r="B17" s="557">
        <v>2.2800000000000002</v>
      </c>
      <c r="C17" s="557">
        <v>0</v>
      </c>
      <c r="D17" s="557">
        <v>2.75</v>
      </c>
      <c r="E17" s="557">
        <v>0</v>
      </c>
      <c r="F17" s="557">
        <v>0</v>
      </c>
      <c r="G17" s="557">
        <v>0</v>
      </c>
      <c r="H17" s="557">
        <v>5412.95</v>
      </c>
      <c r="I17" s="557">
        <v>0</v>
      </c>
      <c r="J17" s="557">
        <v>0</v>
      </c>
      <c r="K17" s="557">
        <v>0</v>
      </c>
      <c r="L17" s="557">
        <v>0</v>
      </c>
      <c r="M17" s="557">
        <v>24629.11</v>
      </c>
      <c r="N17" s="557">
        <v>0</v>
      </c>
      <c r="O17" s="557">
        <v>0</v>
      </c>
      <c r="P17" s="557">
        <v>139153.07</v>
      </c>
      <c r="Q17" s="557">
        <v>0</v>
      </c>
      <c r="R17" s="557">
        <v>0</v>
      </c>
      <c r="S17" s="557">
        <v>169200.16</v>
      </c>
      <c r="V17" s="556"/>
      <c r="W17" s="556"/>
    </row>
    <row r="18" spans="1:23">
      <c r="A18" s="464" t="s">
        <v>428</v>
      </c>
      <c r="B18" s="558">
        <v>85.08</v>
      </c>
      <c r="C18" s="558">
        <v>0</v>
      </c>
      <c r="D18" s="558">
        <v>284.47000000000003</v>
      </c>
      <c r="E18" s="558">
        <v>0</v>
      </c>
      <c r="F18" s="558">
        <v>0</v>
      </c>
      <c r="G18" s="558">
        <v>0</v>
      </c>
      <c r="H18" s="558">
        <v>80.540000000000006</v>
      </c>
      <c r="I18" s="558">
        <v>0</v>
      </c>
      <c r="J18" s="558">
        <v>1984.79</v>
      </c>
      <c r="K18" s="558">
        <v>3854.04</v>
      </c>
      <c r="L18" s="558">
        <v>0</v>
      </c>
      <c r="M18" s="558">
        <v>0</v>
      </c>
      <c r="N18" s="558">
        <v>0</v>
      </c>
      <c r="O18" s="558">
        <v>0</v>
      </c>
      <c r="P18" s="558">
        <v>5425.67</v>
      </c>
      <c r="Q18" s="558">
        <v>0</v>
      </c>
      <c r="R18" s="558">
        <v>0</v>
      </c>
      <c r="S18" s="558">
        <v>11714.59</v>
      </c>
      <c r="V18" s="556"/>
      <c r="W18" s="556"/>
    </row>
    <row r="19" spans="1:23">
      <c r="A19" s="461" t="s">
        <v>429</v>
      </c>
      <c r="B19" s="557">
        <v>6.6400000000000006</v>
      </c>
      <c r="C19" s="557">
        <v>0</v>
      </c>
      <c r="D19" s="557">
        <v>33.119999999999997</v>
      </c>
      <c r="E19" s="557">
        <v>0</v>
      </c>
      <c r="F19" s="557">
        <v>0</v>
      </c>
      <c r="G19" s="557">
        <v>0</v>
      </c>
      <c r="H19" s="557">
        <v>1311.68</v>
      </c>
      <c r="I19" s="557">
        <v>0</v>
      </c>
      <c r="J19" s="557">
        <v>0</v>
      </c>
      <c r="K19" s="557">
        <v>11.02</v>
      </c>
      <c r="L19" s="557">
        <v>0</v>
      </c>
      <c r="M19" s="557">
        <v>441.3</v>
      </c>
      <c r="N19" s="557">
        <v>0</v>
      </c>
      <c r="O19" s="557">
        <v>0</v>
      </c>
      <c r="P19" s="557">
        <v>1015.8100000000001</v>
      </c>
      <c r="Q19" s="557">
        <v>0</v>
      </c>
      <c r="R19" s="557">
        <v>0</v>
      </c>
      <c r="S19" s="557">
        <v>2819.57</v>
      </c>
      <c r="V19" s="556"/>
      <c r="W19" s="556"/>
    </row>
    <row r="20" spans="1:23">
      <c r="A20" s="461" t="s">
        <v>430</v>
      </c>
      <c r="B20" s="557">
        <v>0</v>
      </c>
      <c r="C20" s="557">
        <v>0</v>
      </c>
      <c r="D20" s="557">
        <v>0</v>
      </c>
      <c r="E20" s="557">
        <v>0</v>
      </c>
      <c r="F20" s="557">
        <v>0</v>
      </c>
      <c r="G20" s="557">
        <v>0</v>
      </c>
      <c r="H20" s="557">
        <v>0</v>
      </c>
      <c r="I20" s="557">
        <v>0</v>
      </c>
      <c r="J20" s="557">
        <v>0</v>
      </c>
      <c r="K20" s="557">
        <v>0</v>
      </c>
      <c r="L20" s="557">
        <v>0</v>
      </c>
      <c r="M20" s="557">
        <v>0</v>
      </c>
      <c r="N20" s="557">
        <v>0</v>
      </c>
      <c r="O20" s="557">
        <v>0</v>
      </c>
      <c r="P20" s="557">
        <v>0</v>
      </c>
      <c r="Q20" s="557">
        <v>0</v>
      </c>
      <c r="R20" s="557">
        <v>0</v>
      </c>
      <c r="S20" s="557">
        <v>0</v>
      </c>
      <c r="V20" s="556"/>
      <c r="W20" s="556"/>
    </row>
    <row r="21" spans="1:23">
      <c r="A21" s="464" t="s">
        <v>359</v>
      </c>
      <c r="B21" s="558">
        <v>1.7</v>
      </c>
      <c r="C21" s="558">
        <v>0</v>
      </c>
      <c r="D21" s="558">
        <v>282.09000000000003</v>
      </c>
      <c r="E21" s="558">
        <v>0</v>
      </c>
      <c r="F21" s="558">
        <v>0</v>
      </c>
      <c r="G21" s="558">
        <v>0</v>
      </c>
      <c r="H21" s="558">
        <v>537.06000000000006</v>
      </c>
      <c r="I21" s="558">
        <v>0</v>
      </c>
      <c r="J21" s="558">
        <v>0</v>
      </c>
      <c r="K21" s="558">
        <v>0</v>
      </c>
      <c r="L21" s="558">
        <v>0</v>
      </c>
      <c r="M21" s="558">
        <v>66.66</v>
      </c>
      <c r="N21" s="558">
        <v>0</v>
      </c>
      <c r="O21" s="558">
        <v>0</v>
      </c>
      <c r="P21" s="558">
        <v>0</v>
      </c>
      <c r="Q21" s="558">
        <v>0</v>
      </c>
      <c r="R21" s="558">
        <v>0</v>
      </c>
      <c r="S21" s="558">
        <v>887.5100000000001</v>
      </c>
      <c r="V21" s="556"/>
      <c r="W21" s="556"/>
    </row>
    <row r="22" spans="1:23">
      <c r="A22" s="461" t="s">
        <v>360</v>
      </c>
      <c r="B22" s="557">
        <v>1.93</v>
      </c>
      <c r="C22" s="557">
        <v>0</v>
      </c>
      <c r="D22" s="557">
        <v>152.39000000000001</v>
      </c>
      <c r="E22" s="557">
        <v>0</v>
      </c>
      <c r="F22" s="557">
        <v>0</v>
      </c>
      <c r="G22" s="557">
        <v>0</v>
      </c>
      <c r="H22" s="557">
        <v>47215.01</v>
      </c>
      <c r="I22" s="557">
        <v>0</v>
      </c>
      <c r="J22" s="557">
        <v>0</v>
      </c>
      <c r="K22" s="557">
        <v>37715.49</v>
      </c>
      <c r="L22" s="557">
        <v>0</v>
      </c>
      <c r="M22" s="557">
        <v>154562.96</v>
      </c>
      <c r="N22" s="557">
        <v>0</v>
      </c>
      <c r="O22" s="557">
        <v>0</v>
      </c>
      <c r="P22" s="557">
        <v>206088.62</v>
      </c>
      <c r="Q22" s="557">
        <v>0</v>
      </c>
      <c r="R22" s="557">
        <v>0</v>
      </c>
      <c r="S22" s="557">
        <v>445736.4</v>
      </c>
      <c r="V22" s="556"/>
      <c r="W22" s="556"/>
    </row>
    <row r="23" spans="1:23">
      <c r="A23" s="461" t="s">
        <v>363</v>
      </c>
      <c r="B23" s="557">
        <v>0.28000000000000003</v>
      </c>
      <c r="C23" s="557">
        <v>0</v>
      </c>
      <c r="D23" s="557">
        <v>0</v>
      </c>
      <c r="E23" s="557">
        <v>0</v>
      </c>
      <c r="F23" s="557">
        <v>0</v>
      </c>
      <c r="G23" s="557">
        <v>0</v>
      </c>
      <c r="H23" s="557">
        <v>0</v>
      </c>
      <c r="I23" s="557">
        <v>0</v>
      </c>
      <c r="J23" s="557">
        <v>0</v>
      </c>
      <c r="K23" s="557">
        <v>0</v>
      </c>
      <c r="L23" s="557">
        <v>0</v>
      </c>
      <c r="M23" s="557">
        <v>0</v>
      </c>
      <c r="N23" s="557">
        <v>0</v>
      </c>
      <c r="O23" s="557">
        <v>0</v>
      </c>
      <c r="P23" s="557">
        <v>0</v>
      </c>
      <c r="Q23" s="557">
        <v>0</v>
      </c>
      <c r="R23" s="557">
        <v>0</v>
      </c>
      <c r="S23" s="557">
        <v>0.28000000000000003</v>
      </c>
      <c r="V23" s="556"/>
      <c r="W23" s="556"/>
    </row>
    <row r="24" spans="1:23">
      <c r="A24" s="464" t="s">
        <v>364</v>
      </c>
      <c r="B24" s="558">
        <v>1055.29</v>
      </c>
      <c r="C24" s="558">
        <v>0</v>
      </c>
      <c r="D24" s="558">
        <v>15574.58</v>
      </c>
      <c r="E24" s="558">
        <v>6186.8</v>
      </c>
      <c r="F24" s="558">
        <v>0</v>
      </c>
      <c r="G24" s="558">
        <v>0</v>
      </c>
      <c r="H24" s="558">
        <v>34601.699999999997</v>
      </c>
      <c r="I24" s="558">
        <v>0</v>
      </c>
      <c r="J24" s="558">
        <v>192.08</v>
      </c>
      <c r="K24" s="558">
        <v>0</v>
      </c>
      <c r="L24" s="558">
        <v>0</v>
      </c>
      <c r="M24" s="558">
        <v>0</v>
      </c>
      <c r="N24" s="558">
        <v>0</v>
      </c>
      <c r="O24" s="558">
        <v>0</v>
      </c>
      <c r="P24" s="558">
        <v>0</v>
      </c>
      <c r="Q24" s="558">
        <v>28905.09</v>
      </c>
      <c r="R24" s="558">
        <v>0</v>
      </c>
      <c r="S24" s="558">
        <v>86515.54</v>
      </c>
      <c r="V24" s="556"/>
      <c r="W24" s="556"/>
    </row>
    <row r="25" spans="1:23">
      <c r="A25" s="461" t="s">
        <v>365</v>
      </c>
      <c r="B25" s="557">
        <v>0</v>
      </c>
      <c r="C25" s="557">
        <v>0</v>
      </c>
      <c r="D25" s="557">
        <v>0</v>
      </c>
      <c r="E25" s="557">
        <v>0</v>
      </c>
      <c r="F25" s="557">
        <v>0</v>
      </c>
      <c r="G25" s="557">
        <v>0</v>
      </c>
      <c r="H25" s="557">
        <v>0</v>
      </c>
      <c r="I25" s="557">
        <v>0</v>
      </c>
      <c r="J25" s="557">
        <v>0</v>
      </c>
      <c r="K25" s="557">
        <v>0</v>
      </c>
      <c r="L25" s="557">
        <v>0</v>
      </c>
      <c r="M25" s="557">
        <v>0</v>
      </c>
      <c r="N25" s="557">
        <v>0</v>
      </c>
      <c r="O25" s="557">
        <v>0</v>
      </c>
      <c r="P25" s="557">
        <v>0</v>
      </c>
      <c r="Q25" s="557">
        <v>0</v>
      </c>
      <c r="R25" s="557">
        <v>0</v>
      </c>
      <c r="S25" s="557">
        <v>0</v>
      </c>
      <c r="V25" s="556"/>
      <c r="W25" s="556"/>
    </row>
    <row r="26" spans="1:23">
      <c r="A26" s="461" t="s">
        <v>366</v>
      </c>
      <c r="B26" s="557">
        <v>0</v>
      </c>
      <c r="C26" s="557">
        <v>101.54</v>
      </c>
      <c r="D26" s="557">
        <v>0.06</v>
      </c>
      <c r="E26" s="557">
        <v>0</v>
      </c>
      <c r="F26" s="557">
        <v>0</v>
      </c>
      <c r="G26" s="557">
        <v>0</v>
      </c>
      <c r="H26" s="557">
        <v>319.59000000000003</v>
      </c>
      <c r="I26" s="557">
        <v>0</v>
      </c>
      <c r="J26" s="557">
        <v>0</v>
      </c>
      <c r="K26" s="557">
        <v>0</v>
      </c>
      <c r="L26" s="557">
        <v>0</v>
      </c>
      <c r="M26" s="557">
        <v>600.02</v>
      </c>
      <c r="N26" s="557">
        <v>0</v>
      </c>
      <c r="O26" s="557">
        <v>0</v>
      </c>
      <c r="P26" s="557">
        <v>368.39</v>
      </c>
      <c r="Q26" s="557">
        <v>0</v>
      </c>
      <c r="R26" s="557">
        <v>0</v>
      </c>
      <c r="S26" s="557">
        <v>1389.6</v>
      </c>
      <c r="V26" s="556"/>
      <c r="W26" s="556"/>
    </row>
    <row r="27" spans="1:23">
      <c r="A27" s="464" t="s">
        <v>431</v>
      </c>
      <c r="B27" s="558">
        <v>224.36</v>
      </c>
      <c r="C27" s="558">
        <v>0</v>
      </c>
      <c r="D27" s="558">
        <v>14456.89</v>
      </c>
      <c r="E27" s="558">
        <v>0</v>
      </c>
      <c r="F27" s="558">
        <v>0</v>
      </c>
      <c r="G27" s="558">
        <v>0</v>
      </c>
      <c r="H27" s="558">
        <v>34188.090000000004</v>
      </c>
      <c r="I27" s="558">
        <v>0</v>
      </c>
      <c r="J27" s="558">
        <v>25827.63</v>
      </c>
      <c r="K27" s="558">
        <v>328692.36</v>
      </c>
      <c r="L27" s="558">
        <v>0</v>
      </c>
      <c r="M27" s="558">
        <v>79335.03</v>
      </c>
      <c r="N27" s="558">
        <v>0</v>
      </c>
      <c r="O27" s="558">
        <v>0</v>
      </c>
      <c r="P27" s="558">
        <v>68165.3</v>
      </c>
      <c r="Q27" s="558">
        <v>0</v>
      </c>
      <c r="R27" s="558">
        <v>0</v>
      </c>
      <c r="S27" s="558">
        <v>550889.66</v>
      </c>
      <c r="V27" s="556"/>
      <c r="W27" s="556"/>
    </row>
    <row r="28" spans="1:23">
      <c r="A28" s="461" t="s">
        <v>368</v>
      </c>
      <c r="B28" s="557">
        <v>4.4400000000000004</v>
      </c>
      <c r="C28" s="557">
        <v>0</v>
      </c>
      <c r="D28" s="557">
        <v>679.36</v>
      </c>
      <c r="E28" s="557">
        <v>3238.92</v>
      </c>
      <c r="F28" s="557">
        <v>0</v>
      </c>
      <c r="G28" s="557">
        <v>0</v>
      </c>
      <c r="H28" s="557">
        <v>0</v>
      </c>
      <c r="I28" s="557">
        <v>0</v>
      </c>
      <c r="J28" s="557">
        <v>0</v>
      </c>
      <c r="K28" s="557">
        <v>21785.84</v>
      </c>
      <c r="L28" s="557">
        <v>0</v>
      </c>
      <c r="M28" s="557">
        <v>22.27</v>
      </c>
      <c r="N28" s="557">
        <v>0</v>
      </c>
      <c r="O28" s="557">
        <v>0</v>
      </c>
      <c r="P28" s="557">
        <v>0</v>
      </c>
      <c r="Q28" s="557">
        <v>0</v>
      </c>
      <c r="R28" s="557">
        <v>0</v>
      </c>
      <c r="S28" s="557">
        <v>25730.83</v>
      </c>
      <c r="V28" s="556"/>
      <c r="W28" s="556"/>
    </row>
    <row r="29" spans="1:23">
      <c r="A29" s="461" t="s">
        <v>369</v>
      </c>
      <c r="B29" s="557">
        <v>2377.36</v>
      </c>
      <c r="C29" s="557">
        <v>0</v>
      </c>
      <c r="D29" s="557">
        <v>0</v>
      </c>
      <c r="E29" s="557">
        <v>0</v>
      </c>
      <c r="F29" s="557">
        <v>2228.04</v>
      </c>
      <c r="G29" s="557">
        <v>0</v>
      </c>
      <c r="H29" s="557">
        <v>0</v>
      </c>
      <c r="I29" s="557">
        <v>0</v>
      </c>
      <c r="J29" s="557">
        <v>0</v>
      </c>
      <c r="K29" s="557">
        <v>21424.49</v>
      </c>
      <c r="L29" s="557">
        <v>0</v>
      </c>
      <c r="M29" s="557">
        <v>0</v>
      </c>
      <c r="N29" s="557">
        <v>0</v>
      </c>
      <c r="O29" s="557">
        <v>0</v>
      </c>
      <c r="P29" s="557">
        <v>0</v>
      </c>
      <c r="Q29" s="557">
        <v>6395.5</v>
      </c>
      <c r="R29" s="557">
        <v>0</v>
      </c>
      <c r="S29" s="557">
        <v>32425.39</v>
      </c>
      <c r="V29" s="556"/>
      <c r="W29" s="556"/>
    </row>
    <row r="30" spans="1:23">
      <c r="A30" s="464" t="s">
        <v>370</v>
      </c>
      <c r="B30" s="558">
        <v>1359.15</v>
      </c>
      <c r="C30" s="558">
        <v>0</v>
      </c>
      <c r="D30" s="558">
        <v>0</v>
      </c>
      <c r="E30" s="558">
        <v>0</v>
      </c>
      <c r="F30" s="558">
        <v>549.33000000000004</v>
      </c>
      <c r="G30" s="558">
        <v>0</v>
      </c>
      <c r="H30" s="558">
        <v>0</v>
      </c>
      <c r="I30" s="558">
        <v>0</v>
      </c>
      <c r="J30" s="558">
        <v>0</v>
      </c>
      <c r="K30" s="558">
        <v>501.16</v>
      </c>
      <c r="L30" s="558">
        <v>0</v>
      </c>
      <c r="M30" s="558">
        <v>0</v>
      </c>
      <c r="N30" s="558">
        <v>0</v>
      </c>
      <c r="O30" s="558">
        <v>0</v>
      </c>
      <c r="P30" s="558">
        <v>0</v>
      </c>
      <c r="Q30" s="558">
        <v>1057.83</v>
      </c>
      <c r="R30" s="558">
        <v>0</v>
      </c>
      <c r="S30" s="558">
        <v>3467.47</v>
      </c>
      <c r="V30" s="556"/>
      <c r="W30" s="556"/>
    </row>
    <row r="31" spans="1:23">
      <c r="A31" s="461" t="s">
        <v>371</v>
      </c>
      <c r="B31" s="557">
        <v>0</v>
      </c>
      <c r="C31" s="557">
        <v>0</v>
      </c>
      <c r="D31" s="557">
        <v>0</v>
      </c>
      <c r="E31" s="557">
        <v>0</v>
      </c>
      <c r="F31" s="557">
        <v>0</v>
      </c>
      <c r="G31" s="557">
        <v>0</v>
      </c>
      <c r="H31" s="557">
        <v>-5.0600000000000005</v>
      </c>
      <c r="I31" s="557">
        <v>0</v>
      </c>
      <c r="J31" s="557">
        <v>18205.27</v>
      </c>
      <c r="K31" s="557">
        <v>1537.58</v>
      </c>
      <c r="L31" s="557">
        <v>0</v>
      </c>
      <c r="M31" s="557">
        <v>1381.28</v>
      </c>
      <c r="N31" s="557">
        <v>0</v>
      </c>
      <c r="O31" s="557">
        <v>0</v>
      </c>
      <c r="P31" s="557">
        <v>0</v>
      </c>
      <c r="Q31" s="557">
        <v>0</v>
      </c>
      <c r="R31" s="557">
        <v>0</v>
      </c>
      <c r="S31" s="557">
        <v>21119.07</v>
      </c>
      <c r="V31" s="556"/>
      <c r="W31" s="556"/>
    </row>
    <row r="32" spans="1:23">
      <c r="A32" s="461" t="s">
        <v>432</v>
      </c>
      <c r="B32" s="557">
        <v>0</v>
      </c>
      <c r="C32" s="557">
        <v>0</v>
      </c>
      <c r="D32" s="557">
        <v>0</v>
      </c>
      <c r="E32" s="557">
        <v>0</v>
      </c>
      <c r="F32" s="557">
        <v>0</v>
      </c>
      <c r="G32" s="557">
        <v>0</v>
      </c>
      <c r="H32" s="557">
        <v>4325.49</v>
      </c>
      <c r="I32" s="557">
        <v>0</v>
      </c>
      <c r="J32" s="557">
        <v>0</v>
      </c>
      <c r="K32" s="557">
        <v>0.13</v>
      </c>
      <c r="L32" s="557">
        <v>0</v>
      </c>
      <c r="M32" s="557">
        <v>102.9</v>
      </c>
      <c r="N32" s="557">
        <v>0</v>
      </c>
      <c r="O32" s="557">
        <v>0</v>
      </c>
      <c r="P32" s="557">
        <v>13531.37</v>
      </c>
      <c r="Q32" s="557">
        <v>0</v>
      </c>
      <c r="R32" s="557">
        <v>0</v>
      </c>
      <c r="S32" s="557">
        <v>17959.89</v>
      </c>
      <c r="V32" s="556"/>
      <c r="W32" s="556"/>
    </row>
    <row r="33" spans="1:23">
      <c r="A33" s="464" t="s">
        <v>373</v>
      </c>
      <c r="B33" s="558">
        <v>0</v>
      </c>
      <c r="C33" s="558">
        <v>0</v>
      </c>
      <c r="D33" s="558">
        <v>0</v>
      </c>
      <c r="E33" s="558">
        <v>0</v>
      </c>
      <c r="F33" s="558">
        <v>0</v>
      </c>
      <c r="G33" s="558">
        <v>0</v>
      </c>
      <c r="H33" s="558">
        <v>-195.07</v>
      </c>
      <c r="I33" s="558">
        <v>0</v>
      </c>
      <c r="J33" s="558">
        <v>0</v>
      </c>
      <c r="K33" s="558">
        <v>46.62</v>
      </c>
      <c r="L33" s="558">
        <v>0</v>
      </c>
      <c r="M33" s="558">
        <v>0</v>
      </c>
      <c r="N33" s="558">
        <v>0</v>
      </c>
      <c r="O33" s="558">
        <v>0</v>
      </c>
      <c r="P33" s="558">
        <v>4958.09</v>
      </c>
      <c r="Q33" s="558">
        <v>0</v>
      </c>
      <c r="R33" s="558">
        <v>0</v>
      </c>
      <c r="S33" s="558">
        <v>4809.6400000000003</v>
      </c>
      <c r="V33" s="556"/>
      <c r="W33" s="556"/>
    </row>
    <row r="34" spans="1:23">
      <c r="A34" s="466" t="s">
        <v>433</v>
      </c>
      <c r="B34" s="559">
        <v>0</v>
      </c>
      <c r="C34" s="559">
        <v>0</v>
      </c>
      <c r="D34" s="559">
        <v>10771.48</v>
      </c>
      <c r="E34" s="559">
        <v>130.19</v>
      </c>
      <c r="F34" s="559">
        <v>0</v>
      </c>
      <c r="G34" s="559">
        <v>0</v>
      </c>
      <c r="H34" s="559">
        <v>8202.17</v>
      </c>
      <c r="I34" s="559">
        <v>0</v>
      </c>
      <c r="J34" s="559">
        <v>0</v>
      </c>
      <c r="K34" s="559">
        <v>7866.3</v>
      </c>
      <c r="L34" s="559">
        <v>0</v>
      </c>
      <c r="M34" s="559">
        <v>23165.010000000002</v>
      </c>
      <c r="N34" s="559">
        <v>290.52</v>
      </c>
      <c r="O34" s="559">
        <v>0</v>
      </c>
      <c r="P34" s="559">
        <v>4746</v>
      </c>
      <c r="Q34" s="559">
        <v>0</v>
      </c>
      <c r="R34" s="559">
        <v>0</v>
      </c>
      <c r="S34" s="559">
        <v>55171.67</v>
      </c>
      <c r="V34" s="556"/>
      <c r="W34" s="556"/>
    </row>
    <row r="35" spans="1:23">
      <c r="A35" s="461" t="s">
        <v>434</v>
      </c>
      <c r="B35" s="557">
        <v>0</v>
      </c>
      <c r="C35" s="557">
        <v>0</v>
      </c>
      <c r="D35" s="557">
        <v>10771.48</v>
      </c>
      <c r="E35" s="557">
        <v>0</v>
      </c>
      <c r="F35" s="557">
        <v>0</v>
      </c>
      <c r="G35" s="557">
        <v>0</v>
      </c>
      <c r="H35" s="557">
        <v>1318.23</v>
      </c>
      <c r="I35" s="557">
        <v>0</v>
      </c>
      <c r="J35" s="557">
        <v>0</v>
      </c>
      <c r="K35" s="557">
        <v>6874.78</v>
      </c>
      <c r="L35" s="557">
        <v>0</v>
      </c>
      <c r="M35" s="557">
        <v>10730.31</v>
      </c>
      <c r="N35" s="557">
        <v>289.66000000000003</v>
      </c>
      <c r="O35" s="557">
        <v>0</v>
      </c>
      <c r="P35" s="557">
        <v>3232.4900000000002</v>
      </c>
      <c r="Q35" s="557">
        <v>0</v>
      </c>
      <c r="R35" s="557">
        <v>0</v>
      </c>
      <c r="S35" s="557">
        <v>33216.949999999997</v>
      </c>
      <c r="V35" s="556"/>
      <c r="W35" s="556"/>
    </row>
    <row r="36" spans="1:23">
      <c r="A36" s="464" t="s">
        <v>318</v>
      </c>
      <c r="B36" s="558">
        <v>0</v>
      </c>
      <c r="C36" s="558">
        <v>0</v>
      </c>
      <c r="D36" s="558">
        <v>0</v>
      </c>
      <c r="E36" s="558">
        <v>0</v>
      </c>
      <c r="F36" s="558">
        <v>0</v>
      </c>
      <c r="G36" s="558">
        <v>0</v>
      </c>
      <c r="H36" s="558">
        <v>1453.03</v>
      </c>
      <c r="I36" s="558">
        <v>0</v>
      </c>
      <c r="J36" s="558">
        <v>0</v>
      </c>
      <c r="K36" s="558">
        <v>712.44</v>
      </c>
      <c r="L36" s="558">
        <v>0</v>
      </c>
      <c r="M36" s="558">
        <v>12435.29</v>
      </c>
      <c r="N36" s="558">
        <v>0.86</v>
      </c>
      <c r="O36" s="558">
        <v>0</v>
      </c>
      <c r="P36" s="558">
        <v>1513.43</v>
      </c>
      <c r="Q36" s="558">
        <v>0</v>
      </c>
      <c r="R36" s="558">
        <v>0</v>
      </c>
      <c r="S36" s="558">
        <v>16115.050000000003</v>
      </c>
      <c r="V36" s="556"/>
      <c r="W36" s="556"/>
    </row>
    <row r="37" spans="1:23">
      <c r="A37" s="461" t="s">
        <v>319</v>
      </c>
      <c r="B37" s="557">
        <v>0</v>
      </c>
      <c r="C37" s="557">
        <v>0</v>
      </c>
      <c r="D37" s="557">
        <v>0</v>
      </c>
      <c r="E37" s="557">
        <v>130.19</v>
      </c>
      <c r="F37" s="557">
        <v>0</v>
      </c>
      <c r="G37" s="557">
        <v>0</v>
      </c>
      <c r="H37" s="557">
        <v>5430.91</v>
      </c>
      <c r="I37" s="557">
        <v>0</v>
      </c>
      <c r="J37" s="557">
        <v>0</v>
      </c>
      <c r="K37" s="557">
        <v>279.08</v>
      </c>
      <c r="L37" s="557">
        <v>0</v>
      </c>
      <c r="M37" s="557">
        <v>-0.59</v>
      </c>
      <c r="N37" s="557">
        <v>0</v>
      </c>
      <c r="O37" s="557">
        <v>0</v>
      </c>
      <c r="P37" s="557">
        <v>7.0000000000000007E-2</v>
      </c>
      <c r="Q37" s="557">
        <v>0</v>
      </c>
      <c r="R37" s="557">
        <v>0</v>
      </c>
      <c r="S37" s="557">
        <v>5839.6599999999989</v>
      </c>
      <c r="V37" s="556"/>
      <c r="W37" s="556"/>
    </row>
    <row r="38" spans="1:23">
      <c r="A38" s="466" t="s">
        <v>336</v>
      </c>
      <c r="B38" s="559">
        <v>0</v>
      </c>
      <c r="C38" s="559">
        <v>2907.51</v>
      </c>
      <c r="D38" s="559">
        <v>751.58</v>
      </c>
      <c r="E38" s="559">
        <v>6668.66</v>
      </c>
      <c r="F38" s="559">
        <v>0</v>
      </c>
      <c r="G38" s="559">
        <v>17567.73</v>
      </c>
      <c r="H38" s="559">
        <v>0</v>
      </c>
      <c r="I38" s="559">
        <v>348032.39</v>
      </c>
      <c r="J38" s="559">
        <v>0</v>
      </c>
      <c r="K38" s="559">
        <v>282230.57</v>
      </c>
      <c r="L38" s="559">
        <v>167815.31</v>
      </c>
      <c r="M38" s="559">
        <v>197981.44</v>
      </c>
      <c r="N38" s="559">
        <v>13126.220000000001</v>
      </c>
      <c r="O38" s="559">
        <v>0</v>
      </c>
      <c r="P38" s="559">
        <v>849785.07000000007</v>
      </c>
      <c r="Q38" s="559">
        <v>0</v>
      </c>
      <c r="R38" s="559">
        <v>6638.53</v>
      </c>
      <c r="S38" s="559">
        <v>1893505.01</v>
      </c>
      <c r="V38" s="556"/>
      <c r="W38" s="556"/>
    </row>
    <row r="39" spans="1:23">
      <c r="A39" s="517" t="s">
        <v>435</v>
      </c>
      <c r="B39" s="555">
        <v>0</v>
      </c>
      <c r="C39" s="555">
        <v>2907.51</v>
      </c>
      <c r="D39" s="555">
        <v>751.58</v>
      </c>
      <c r="E39" s="555">
        <v>6668.66</v>
      </c>
      <c r="F39" s="555">
        <v>0</v>
      </c>
      <c r="G39" s="555">
        <v>7714.53</v>
      </c>
      <c r="H39" s="555">
        <v>0</v>
      </c>
      <c r="I39" s="555">
        <v>24426.75</v>
      </c>
      <c r="J39" s="555">
        <v>0</v>
      </c>
      <c r="K39" s="555">
        <v>282230.57</v>
      </c>
      <c r="L39" s="555">
        <v>771.46</v>
      </c>
      <c r="M39" s="555">
        <v>81764.27</v>
      </c>
      <c r="N39" s="555">
        <v>13126.220000000001</v>
      </c>
      <c r="O39" s="555">
        <v>0</v>
      </c>
      <c r="P39" s="555">
        <v>529412.52</v>
      </c>
      <c r="Q39" s="555">
        <v>0</v>
      </c>
      <c r="R39" s="555">
        <v>0</v>
      </c>
      <c r="S39" s="555">
        <v>949774.07000000007</v>
      </c>
      <c r="V39" s="556"/>
      <c r="W39" s="556"/>
    </row>
    <row r="40" spans="1:23">
      <c r="A40" s="461" t="s">
        <v>380</v>
      </c>
      <c r="B40" s="557">
        <v>0</v>
      </c>
      <c r="C40" s="557">
        <v>0</v>
      </c>
      <c r="D40" s="557">
        <v>0</v>
      </c>
      <c r="E40" s="557">
        <v>0</v>
      </c>
      <c r="F40" s="557">
        <v>0</v>
      </c>
      <c r="G40" s="557">
        <v>2817.65</v>
      </c>
      <c r="H40" s="557">
        <v>0</v>
      </c>
      <c r="I40" s="557">
        <v>177.82</v>
      </c>
      <c r="J40" s="557">
        <v>0</v>
      </c>
      <c r="K40" s="557">
        <v>190.82</v>
      </c>
      <c r="L40" s="557">
        <v>771.46</v>
      </c>
      <c r="M40" s="557">
        <v>14929.98</v>
      </c>
      <c r="N40" s="557">
        <v>188.64000000000001</v>
      </c>
      <c r="O40" s="557">
        <v>0</v>
      </c>
      <c r="P40" s="557">
        <v>10548.37</v>
      </c>
      <c r="Q40" s="557">
        <v>0</v>
      </c>
      <c r="R40" s="557">
        <v>0</v>
      </c>
      <c r="S40" s="557">
        <v>29624.739999999998</v>
      </c>
      <c r="V40" s="556"/>
      <c r="W40" s="556"/>
    </row>
    <row r="41" spans="1:23">
      <c r="A41" s="461" t="s">
        <v>381</v>
      </c>
      <c r="B41" s="557">
        <v>0</v>
      </c>
      <c r="C41" s="557">
        <v>693.11</v>
      </c>
      <c r="D41" s="557">
        <v>0</v>
      </c>
      <c r="E41" s="557">
        <v>161.94</v>
      </c>
      <c r="F41" s="557">
        <v>0</v>
      </c>
      <c r="G41" s="557">
        <v>0</v>
      </c>
      <c r="H41" s="557">
        <v>0</v>
      </c>
      <c r="I41" s="557">
        <v>4567.45</v>
      </c>
      <c r="J41" s="557">
        <v>0</v>
      </c>
      <c r="K41" s="557">
        <v>15694.86</v>
      </c>
      <c r="L41" s="557">
        <v>0</v>
      </c>
      <c r="M41" s="557">
        <v>52.800000000000004</v>
      </c>
      <c r="N41" s="557">
        <v>386.96000000000004</v>
      </c>
      <c r="O41" s="557">
        <v>0</v>
      </c>
      <c r="P41" s="557">
        <v>1550.25</v>
      </c>
      <c r="Q41" s="557">
        <v>0</v>
      </c>
      <c r="R41" s="557">
        <v>0</v>
      </c>
      <c r="S41" s="557">
        <v>23107.37</v>
      </c>
      <c r="V41" s="556"/>
      <c r="W41" s="556"/>
    </row>
    <row r="42" spans="1:23">
      <c r="A42" s="464" t="s">
        <v>382</v>
      </c>
      <c r="B42" s="558">
        <v>0</v>
      </c>
      <c r="C42" s="558">
        <v>0</v>
      </c>
      <c r="D42" s="558">
        <v>0</v>
      </c>
      <c r="E42" s="558">
        <v>627.02</v>
      </c>
      <c r="F42" s="558">
        <v>0</v>
      </c>
      <c r="G42" s="558">
        <v>213.14000000000001</v>
      </c>
      <c r="H42" s="558">
        <v>0</v>
      </c>
      <c r="I42" s="558">
        <v>7757.5</v>
      </c>
      <c r="J42" s="558">
        <v>0</v>
      </c>
      <c r="K42" s="558">
        <v>29798.91</v>
      </c>
      <c r="L42" s="558">
        <v>0</v>
      </c>
      <c r="M42" s="558">
        <v>4413.2700000000004</v>
      </c>
      <c r="N42" s="558">
        <v>2818.25</v>
      </c>
      <c r="O42" s="558">
        <v>0</v>
      </c>
      <c r="P42" s="558">
        <v>8274.33</v>
      </c>
      <c r="Q42" s="558">
        <v>0</v>
      </c>
      <c r="R42" s="558">
        <v>0</v>
      </c>
      <c r="S42" s="558">
        <v>53902.42</v>
      </c>
      <c r="V42" s="556"/>
      <c r="W42" s="556"/>
    </row>
    <row r="43" spans="1:23">
      <c r="A43" s="461" t="s">
        <v>383</v>
      </c>
      <c r="B43" s="557">
        <v>0</v>
      </c>
      <c r="C43" s="557">
        <v>2214.41</v>
      </c>
      <c r="D43" s="557">
        <v>751.58</v>
      </c>
      <c r="E43" s="557">
        <v>690.01</v>
      </c>
      <c r="F43" s="557">
        <v>0</v>
      </c>
      <c r="G43" s="557">
        <v>2347.54</v>
      </c>
      <c r="H43" s="557">
        <v>0</v>
      </c>
      <c r="I43" s="557">
        <v>11624.08</v>
      </c>
      <c r="J43" s="557">
        <v>0</v>
      </c>
      <c r="K43" s="557">
        <v>19079.920000000002</v>
      </c>
      <c r="L43" s="557">
        <v>0</v>
      </c>
      <c r="M43" s="557">
        <v>22048.86</v>
      </c>
      <c r="N43" s="557">
        <v>2138.14</v>
      </c>
      <c r="O43" s="557">
        <v>0</v>
      </c>
      <c r="P43" s="557">
        <v>18550.170000000002</v>
      </c>
      <c r="Q43" s="557">
        <v>0</v>
      </c>
      <c r="R43" s="557">
        <v>0</v>
      </c>
      <c r="S43" s="557">
        <v>79444.710000000006</v>
      </c>
      <c r="V43" s="556"/>
      <c r="W43" s="556"/>
    </row>
    <row r="44" spans="1:23">
      <c r="A44" s="461" t="s">
        <v>384</v>
      </c>
      <c r="B44" s="557">
        <v>0</v>
      </c>
      <c r="C44" s="557">
        <v>0</v>
      </c>
      <c r="D44" s="557">
        <v>0</v>
      </c>
      <c r="E44" s="557">
        <v>0</v>
      </c>
      <c r="F44" s="557">
        <v>0</v>
      </c>
      <c r="G44" s="557">
        <v>0</v>
      </c>
      <c r="H44" s="557">
        <v>0</v>
      </c>
      <c r="I44" s="557">
        <v>0</v>
      </c>
      <c r="J44" s="557">
        <v>0</v>
      </c>
      <c r="K44" s="557">
        <v>20.63</v>
      </c>
      <c r="L44" s="557">
        <v>0</v>
      </c>
      <c r="M44" s="557">
        <v>0</v>
      </c>
      <c r="N44" s="557">
        <v>0</v>
      </c>
      <c r="O44" s="557">
        <v>0</v>
      </c>
      <c r="P44" s="557">
        <v>0</v>
      </c>
      <c r="Q44" s="557">
        <v>0</v>
      </c>
      <c r="R44" s="557">
        <v>0</v>
      </c>
      <c r="S44" s="557">
        <v>20.63</v>
      </c>
      <c r="V44" s="556"/>
      <c r="W44" s="556"/>
    </row>
    <row r="45" spans="1:23">
      <c r="A45" s="464" t="s">
        <v>385</v>
      </c>
      <c r="B45" s="558">
        <v>0</v>
      </c>
      <c r="C45" s="558">
        <v>0</v>
      </c>
      <c r="D45" s="558">
        <v>0</v>
      </c>
      <c r="E45" s="558">
        <v>0</v>
      </c>
      <c r="F45" s="558">
        <v>0</v>
      </c>
      <c r="G45" s="558">
        <v>0</v>
      </c>
      <c r="H45" s="558">
        <v>0</v>
      </c>
      <c r="I45" s="558">
        <v>0</v>
      </c>
      <c r="J45" s="558">
        <v>0</v>
      </c>
      <c r="K45" s="558">
        <v>0</v>
      </c>
      <c r="L45" s="558">
        <v>0</v>
      </c>
      <c r="M45" s="558">
        <v>0</v>
      </c>
      <c r="N45" s="558">
        <v>5</v>
      </c>
      <c r="O45" s="558">
        <v>0</v>
      </c>
      <c r="P45" s="558">
        <v>121.03</v>
      </c>
      <c r="Q45" s="558">
        <v>0</v>
      </c>
      <c r="R45" s="558">
        <v>0</v>
      </c>
      <c r="S45" s="558">
        <v>126.03</v>
      </c>
      <c r="V45" s="556"/>
      <c r="W45" s="556"/>
    </row>
    <row r="46" spans="1:23">
      <c r="A46" s="461" t="s">
        <v>386</v>
      </c>
      <c r="B46" s="557">
        <v>0</v>
      </c>
      <c r="C46" s="557">
        <v>0</v>
      </c>
      <c r="D46" s="557">
        <v>0</v>
      </c>
      <c r="E46" s="557">
        <v>0</v>
      </c>
      <c r="F46" s="557">
        <v>0</v>
      </c>
      <c r="G46" s="557">
        <v>0</v>
      </c>
      <c r="H46" s="557">
        <v>0</v>
      </c>
      <c r="I46" s="557">
        <v>0</v>
      </c>
      <c r="J46" s="557">
        <v>0</v>
      </c>
      <c r="K46" s="557">
        <v>0.02</v>
      </c>
      <c r="L46" s="557">
        <v>0</v>
      </c>
      <c r="M46" s="557">
        <v>0</v>
      </c>
      <c r="N46" s="557">
        <v>225.93</v>
      </c>
      <c r="O46" s="557">
        <v>0</v>
      </c>
      <c r="P46" s="557">
        <v>-4.55</v>
      </c>
      <c r="Q46" s="557">
        <v>0</v>
      </c>
      <c r="R46" s="557">
        <v>0</v>
      </c>
      <c r="S46" s="557">
        <v>221.4</v>
      </c>
      <c r="V46" s="556"/>
      <c r="W46" s="556"/>
    </row>
    <row r="47" spans="1:23">
      <c r="A47" s="461" t="s">
        <v>387</v>
      </c>
      <c r="B47" s="557">
        <v>0</v>
      </c>
      <c r="C47" s="557">
        <v>0</v>
      </c>
      <c r="D47" s="557">
        <v>0</v>
      </c>
      <c r="E47" s="557">
        <v>0.2</v>
      </c>
      <c r="F47" s="557">
        <v>0</v>
      </c>
      <c r="G47" s="557">
        <v>9.1</v>
      </c>
      <c r="H47" s="557">
        <v>0</v>
      </c>
      <c r="I47" s="557">
        <v>86.4</v>
      </c>
      <c r="J47" s="557">
        <v>0</v>
      </c>
      <c r="K47" s="557">
        <v>27.91</v>
      </c>
      <c r="L47" s="557">
        <v>0</v>
      </c>
      <c r="M47" s="557">
        <v>1087.1600000000001</v>
      </c>
      <c r="N47" s="557">
        <v>0</v>
      </c>
      <c r="O47" s="557">
        <v>0</v>
      </c>
      <c r="P47" s="557">
        <v>245.41</v>
      </c>
      <c r="Q47" s="557">
        <v>0</v>
      </c>
      <c r="R47" s="557">
        <v>0</v>
      </c>
      <c r="S47" s="557">
        <v>1456.18</v>
      </c>
      <c r="V47" s="556"/>
      <c r="W47" s="556"/>
    </row>
    <row r="48" spans="1:23">
      <c r="A48" s="464" t="s">
        <v>388</v>
      </c>
      <c r="B48" s="558">
        <v>0</v>
      </c>
      <c r="C48" s="558">
        <v>0</v>
      </c>
      <c r="D48" s="558">
        <v>0</v>
      </c>
      <c r="E48" s="558">
        <v>0</v>
      </c>
      <c r="F48" s="558">
        <v>0</v>
      </c>
      <c r="G48" s="558">
        <v>0</v>
      </c>
      <c r="H48" s="558">
        <v>0</v>
      </c>
      <c r="I48" s="558">
        <v>0</v>
      </c>
      <c r="J48" s="558">
        <v>0</v>
      </c>
      <c r="K48" s="558">
        <v>0</v>
      </c>
      <c r="L48" s="558">
        <v>0</v>
      </c>
      <c r="M48" s="558">
        <v>0</v>
      </c>
      <c r="N48" s="558">
        <v>0</v>
      </c>
      <c r="O48" s="558">
        <v>0</v>
      </c>
      <c r="P48" s="558">
        <v>0</v>
      </c>
      <c r="Q48" s="558">
        <v>0</v>
      </c>
      <c r="R48" s="558">
        <v>0</v>
      </c>
      <c r="S48" s="558">
        <v>0</v>
      </c>
      <c r="V48" s="556"/>
      <c r="W48" s="556"/>
    </row>
    <row r="49" spans="1:23">
      <c r="A49" s="461" t="s">
        <v>389</v>
      </c>
      <c r="B49" s="557">
        <v>0</v>
      </c>
      <c r="C49" s="557">
        <v>0</v>
      </c>
      <c r="D49" s="557">
        <v>0</v>
      </c>
      <c r="E49" s="557">
        <v>5189.4800000000005</v>
      </c>
      <c r="F49" s="557">
        <v>0</v>
      </c>
      <c r="G49" s="557">
        <v>2327.1</v>
      </c>
      <c r="H49" s="557">
        <v>0</v>
      </c>
      <c r="I49" s="557">
        <v>213.5</v>
      </c>
      <c r="J49" s="557">
        <v>0</v>
      </c>
      <c r="K49" s="557">
        <v>217417.48</v>
      </c>
      <c r="L49" s="557">
        <v>0</v>
      </c>
      <c r="M49" s="557">
        <v>39232.19</v>
      </c>
      <c r="N49" s="557">
        <v>7363.29</v>
      </c>
      <c r="O49" s="557">
        <v>0</v>
      </c>
      <c r="P49" s="557">
        <v>490127.51</v>
      </c>
      <c r="Q49" s="557">
        <v>0</v>
      </c>
      <c r="R49" s="557">
        <v>0</v>
      </c>
      <c r="S49" s="557">
        <v>761870.55</v>
      </c>
      <c r="V49" s="556"/>
      <c r="W49" s="556"/>
    </row>
    <row r="50" spans="1:23">
      <c r="A50" s="519" t="s">
        <v>436</v>
      </c>
      <c r="B50" s="559">
        <v>0</v>
      </c>
      <c r="C50" s="559">
        <v>0</v>
      </c>
      <c r="D50" s="559">
        <v>0</v>
      </c>
      <c r="E50" s="559">
        <v>0</v>
      </c>
      <c r="F50" s="559">
        <v>0</v>
      </c>
      <c r="G50" s="559">
        <v>9853.2100000000009</v>
      </c>
      <c r="H50" s="559">
        <v>0</v>
      </c>
      <c r="I50" s="559">
        <v>323605.64</v>
      </c>
      <c r="J50" s="559">
        <v>0</v>
      </c>
      <c r="K50" s="559">
        <v>0</v>
      </c>
      <c r="L50" s="559">
        <v>167043.85</v>
      </c>
      <c r="M50" s="559">
        <v>116217.17</v>
      </c>
      <c r="N50" s="559">
        <v>0</v>
      </c>
      <c r="O50" s="559">
        <v>0</v>
      </c>
      <c r="P50" s="559">
        <v>320372.55</v>
      </c>
      <c r="Q50" s="559">
        <v>0</v>
      </c>
      <c r="R50" s="559">
        <v>6638.53</v>
      </c>
      <c r="S50" s="559">
        <v>943730.95000000019</v>
      </c>
      <c r="V50" s="556"/>
      <c r="W50" s="556"/>
    </row>
    <row r="51" spans="1:23">
      <c r="A51" s="464" t="s">
        <v>390</v>
      </c>
      <c r="B51" s="558">
        <v>0</v>
      </c>
      <c r="C51" s="558">
        <v>0</v>
      </c>
      <c r="D51" s="558">
        <v>0</v>
      </c>
      <c r="E51" s="558">
        <v>0</v>
      </c>
      <c r="F51" s="558">
        <v>0</v>
      </c>
      <c r="G51" s="558">
        <v>0</v>
      </c>
      <c r="H51" s="558">
        <v>0</v>
      </c>
      <c r="I51" s="558">
        <v>0</v>
      </c>
      <c r="J51" s="558">
        <v>0</v>
      </c>
      <c r="K51" s="558">
        <v>0</v>
      </c>
      <c r="L51" s="558">
        <v>0</v>
      </c>
      <c r="M51" s="558">
        <v>0</v>
      </c>
      <c r="N51" s="558">
        <v>0</v>
      </c>
      <c r="O51" s="558">
        <v>0</v>
      </c>
      <c r="P51" s="558">
        <v>0</v>
      </c>
      <c r="Q51" s="558">
        <v>0</v>
      </c>
      <c r="R51" s="558">
        <v>0</v>
      </c>
      <c r="S51" s="558">
        <v>0</v>
      </c>
      <c r="V51" s="556"/>
      <c r="W51" s="556"/>
    </row>
    <row r="52" spans="1:23">
      <c r="A52" s="461" t="s">
        <v>391</v>
      </c>
      <c r="B52" s="559">
        <v>0</v>
      </c>
      <c r="C52" s="559">
        <v>0</v>
      </c>
      <c r="D52" s="559">
        <v>0</v>
      </c>
      <c r="E52" s="559">
        <v>0</v>
      </c>
      <c r="F52" s="557">
        <v>0</v>
      </c>
      <c r="G52" s="557">
        <v>9853.2100000000009</v>
      </c>
      <c r="H52" s="557">
        <v>0</v>
      </c>
      <c r="I52" s="557">
        <v>323605.64</v>
      </c>
      <c r="J52" s="557">
        <v>0</v>
      </c>
      <c r="K52" s="557">
        <v>0</v>
      </c>
      <c r="L52" s="557">
        <v>167043.85</v>
      </c>
      <c r="M52" s="557">
        <v>116217.17</v>
      </c>
      <c r="N52" s="557">
        <v>0</v>
      </c>
      <c r="O52" s="557">
        <v>0</v>
      </c>
      <c r="P52" s="557">
        <v>320372.55</v>
      </c>
      <c r="Q52" s="557">
        <v>0</v>
      </c>
      <c r="R52" s="557">
        <v>6638.53</v>
      </c>
      <c r="S52" s="557">
        <v>943730.95000000019</v>
      </c>
      <c r="V52" s="556"/>
      <c r="W52" s="556"/>
    </row>
    <row r="53" spans="1:23">
      <c r="A53" s="497" t="s">
        <v>399</v>
      </c>
      <c r="B53" s="557">
        <v>0</v>
      </c>
      <c r="C53" s="557">
        <v>0</v>
      </c>
      <c r="D53" s="557">
        <v>0</v>
      </c>
      <c r="E53" s="557">
        <v>0</v>
      </c>
      <c r="F53" s="557">
        <v>0</v>
      </c>
      <c r="G53" s="557">
        <v>996.23</v>
      </c>
      <c r="H53" s="557">
        <v>0</v>
      </c>
      <c r="I53" s="557">
        <v>60197.97</v>
      </c>
      <c r="J53" s="557">
        <v>0</v>
      </c>
      <c r="K53" s="557">
        <v>0</v>
      </c>
      <c r="L53" s="557">
        <v>22989.66</v>
      </c>
      <c r="M53" s="557">
        <v>11901.06</v>
      </c>
      <c r="N53" s="557">
        <v>0</v>
      </c>
      <c r="O53" s="557">
        <v>0</v>
      </c>
      <c r="P53" s="557">
        <v>47451.51</v>
      </c>
      <c r="Q53" s="557">
        <v>0</v>
      </c>
      <c r="R53" s="557">
        <v>916.07</v>
      </c>
      <c r="S53" s="557">
        <v>144452.5</v>
      </c>
      <c r="V53" s="556"/>
      <c r="W53" s="556"/>
    </row>
    <row r="54" spans="1:23">
      <c r="A54" s="560" t="s">
        <v>437</v>
      </c>
      <c r="B54" s="558">
        <v>0</v>
      </c>
      <c r="C54" s="558">
        <v>0</v>
      </c>
      <c r="D54" s="558">
        <v>0</v>
      </c>
      <c r="E54" s="558">
        <v>0</v>
      </c>
      <c r="F54" s="558">
        <v>0</v>
      </c>
      <c r="G54" s="558">
        <v>8775.7900000000009</v>
      </c>
      <c r="H54" s="558">
        <v>0</v>
      </c>
      <c r="I54" s="558">
        <v>262297.8</v>
      </c>
      <c r="J54" s="558">
        <v>0</v>
      </c>
      <c r="K54" s="558">
        <v>0</v>
      </c>
      <c r="L54" s="558">
        <v>143619.81</v>
      </c>
      <c r="M54" s="558">
        <v>104311.90000000001</v>
      </c>
      <c r="N54" s="558">
        <v>0</v>
      </c>
      <c r="O54" s="558">
        <v>0</v>
      </c>
      <c r="P54" s="558">
        <v>271398.33</v>
      </c>
      <c r="Q54" s="558">
        <v>0</v>
      </c>
      <c r="R54" s="558">
        <v>5650.92</v>
      </c>
      <c r="S54" s="558">
        <v>796054.55</v>
      </c>
      <c r="V54" s="556"/>
      <c r="W54" s="556"/>
    </row>
    <row r="55" spans="1:23">
      <c r="A55" s="497" t="s">
        <v>438</v>
      </c>
      <c r="B55" s="557">
        <v>0</v>
      </c>
      <c r="C55" s="557">
        <v>0</v>
      </c>
      <c r="D55" s="557">
        <v>0</v>
      </c>
      <c r="E55" s="557">
        <v>0</v>
      </c>
      <c r="F55" s="557">
        <v>0</v>
      </c>
      <c r="G55" s="557">
        <v>81.180000000000007</v>
      </c>
      <c r="H55" s="557">
        <v>0</v>
      </c>
      <c r="I55" s="557">
        <v>1109.8800000000001</v>
      </c>
      <c r="J55" s="557">
        <v>0</v>
      </c>
      <c r="K55" s="557">
        <v>0</v>
      </c>
      <c r="L55" s="557">
        <v>434.39</v>
      </c>
      <c r="M55" s="557">
        <v>4.21</v>
      </c>
      <c r="N55" s="557">
        <v>0</v>
      </c>
      <c r="O55" s="557">
        <v>0</v>
      </c>
      <c r="P55" s="557">
        <v>1522.71</v>
      </c>
      <c r="Q55" s="557">
        <v>0</v>
      </c>
      <c r="R55" s="557">
        <v>71.540000000000006</v>
      </c>
      <c r="S55" s="557">
        <v>3223.9100000000003</v>
      </c>
      <c r="V55" s="556"/>
      <c r="W55" s="556"/>
    </row>
    <row r="56" spans="1:23">
      <c r="A56" s="461" t="s">
        <v>393</v>
      </c>
      <c r="B56" s="557">
        <v>0</v>
      </c>
      <c r="C56" s="557">
        <v>0</v>
      </c>
      <c r="D56" s="557">
        <v>0</v>
      </c>
      <c r="E56" s="557">
        <v>0</v>
      </c>
      <c r="F56" s="557">
        <v>0</v>
      </c>
      <c r="G56" s="557">
        <v>0</v>
      </c>
      <c r="H56" s="557">
        <v>0</v>
      </c>
      <c r="I56" s="557">
        <v>0</v>
      </c>
      <c r="J56" s="557">
        <v>0</v>
      </c>
      <c r="K56" s="557">
        <v>0</v>
      </c>
      <c r="L56" s="557">
        <v>0</v>
      </c>
      <c r="M56" s="557">
        <v>0</v>
      </c>
      <c r="N56" s="557">
        <v>0</v>
      </c>
      <c r="O56" s="557">
        <v>0</v>
      </c>
      <c r="P56" s="557">
        <v>0</v>
      </c>
      <c r="Q56" s="557">
        <v>0</v>
      </c>
      <c r="R56" s="557">
        <v>0</v>
      </c>
      <c r="S56" s="557">
        <v>0</v>
      </c>
      <c r="V56" s="556"/>
      <c r="W56" s="556"/>
    </row>
    <row r="57" spans="1:23">
      <c r="A57" s="464" t="s">
        <v>394</v>
      </c>
      <c r="B57" s="558">
        <v>0</v>
      </c>
      <c r="C57" s="558">
        <v>0</v>
      </c>
      <c r="D57" s="558">
        <v>0</v>
      </c>
      <c r="E57" s="558">
        <v>0</v>
      </c>
      <c r="F57" s="558">
        <v>0</v>
      </c>
      <c r="G57" s="558">
        <v>0</v>
      </c>
      <c r="H57" s="558">
        <v>0</v>
      </c>
      <c r="I57" s="558">
        <v>0</v>
      </c>
      <c r="J57" s="558">
        <v>0</v>
      </c>
      <c r="K57" s="558">
        <v>0</v>
      </c>
      <c r="L57" s="558">
        <v>0</v>
      </c>
      <c r="M57" s="558">
        <v>0</v>
      </c>
      <c r="N57" s="558">
        <v>0</v>
      </c>
      <c r="O57" s="558">
        <v>0</v>
      </c>
      <c r="P57" s="558">
        <v>0</v>
      </c>
      <c r="Q57" s="558">
        <v>0</v>
      </c>
      <c r="R57" s="558">
        <v>0</v>
      </c>
      <c r="S57" s="558">
        <v>0</v>
      </c>
      <c r="V57" s="556"/>
      <c r="W57" s="556"/>
    </row>
    <row r="58" spans="1:23">
      <c r="A58" s="519" t="s">
        <v>439</v>
      </c>
      <c r="B58" s="559">
        <v>13128.800000000001</v>
      </c>
      <c r="C58" s="559">
        <v>3009.06</v>
      </c>
      <c r="D58" s="559">
        <v>83183.94</v>
      </c>
      <c r="E58" s="559">
        <v>16224.56</v>
      </c>
      <c r="F58" s="559">
        <v>2777.37</v>
      </c>
      <c r="G58" s="559">
        <v>17567.73</v>
      </c>
      <c r="H58" s="559">
        <v>361683.48</v>
      </c>
      <c r="I58" s="559">
        <v>348032.39</v>
      </c>
      <c r="J58" s="559">
        <v>52562.11</v>
      </c>
      <c r="K58" s="559">
        <v>1068982.1000000001</v>
      </c>
      <c r="L58" s="559">
        <v>167815.31</v>
      </c>
      <c r="M58" s="559">
        <v>844243.3</v>
      </c>
      <c r="N58" s="559">
        <v>13416.74</v>
      </c>
      <c r="O58" s="559">
        <v>243.70000000000002</v>
      </c>
      <c r="P58" s="559">
        <v>1935958.01</v>
      </c>
      <c r="Q58" s="559">
        <v>36358.410000000003</v>
      </c>
      <c r="R58" s="559">
        <v>6638.53</v>
      </c>
      <c r="S58" s="559">
        <v>4971825.540000001</v>
      </c>
      <c r="V58" s="556"/>
      <c r="W58" s="556"/>
    </row>
    <row r="59" spans="1:23" ht="6.75" customHeight="1" thickBot="1">
      <c r="A59" s="471"/>
      <c r="B59" s="472"/>
      <c r="C59" s="472"/>
      <c r="D59" s="472"/>
      <c r="E59" s="472"/>
      <c r="F59" s="472"/>
      <c r="G59" s="472"/>
      <c r="H59" s="472"/>
      <c r="I59" s="472"/>
      <c r="J59" s="472"/>
      <c r="K59" s="472"/>
      <c r="L59" s="472"/>
      <c r="M59" s="472"/>
      <c r="N59" s="472"/>
      <c r="O59" s="472"/>
      <c r="P59" s="472"/>
      <c r="Q59" s="472"/>
      <c r="R59" s="472"/>
      <c r="S59" s="472"/>
    </row>
    <row r="60" spans="1:23" ht="6.75" customHeight="1" thickTop="1"/>
    <row r="61" spans="1:23">
      <c r="A61" s="67" t="s">
        <v>443</v>
      </c>
    </row>
    <row r="62" spans="1:23">
      <c r="A62" s="553" t="s">
        <v>444</v>
      </c>
    </row>
    <row r="63" spans="1:23">
      <c r="A63" s="67" t="s">
        <v>124</v>
      </c>
    </row>
    <row r="64" spans="1:23">
      <c r="A64" s="67" t="s">
        <v>125</v>
      </c>
    </row>
    <row r="65" spans="1:1">
      <c r="A65" s="67" t="s">
        <v>126</v>
      </c>
    </row>
    <row r="66" spans="1:1">
      <c r="A66" s="67" t="s">
        <v>127</v>
      </c>
    </row>
    <row r="67" spans="1:1">
      <c r="A67" s="67" t="s">
        <v>128</v>
      </c>
    </row>
    <row r="68" spans="1:1">
      <c r="A68" s="67" t="s">
        <v>130</v>
      </c>
    </row>
    <row r="69" spans="1:1">
      <c r="A69" s="67" t="s">
        <v>131</v>
      </c>
    </row>
    <row r="70" spans="1:1" s="444" customFormat="1">
      <c r="A70" s="67" t="s">
        <v>132</v>
      </c>
    </row>
    <row r="71" spans="1:1">
      <c r="A71" s="67" t="s">
        <v>133</v>
      </c>
    </row>
    <row r="72" spans="1:1">
      <c r="A72" s="67" t="s">
        <v>134</v>
      </c>
    </row>
    <row r="73" spans="1:1">
      <c r="A73" s="233"/>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66633-5EF2-4F84-81A6-CCFDCE9FB49F}">
  <sheetPr codeName="Hoja80">
    <pageSetUpPr fitToPage="1"/>
  </sheetPr>
  <dimension ref="A1:V72"/>
  <sheetViews>
    <sheetView zoomScale="70" zoomScaleNormal="70" workbookViewId="0">
      <selection activeCell="E47" sqref="E47"/>
    </sheetView>
  </sheetViews>
  <sheetFormatPr baseColWidth="10" defaultColWidth="10.33203125" defaultRowHeight="13.8"/>
  <cols>
    <col min="1" max="1" width="60.6640625" style="553" customWidth="1"/>
    <col min="2" max="6" width="11.6640625" style="553" customWidth="1"/>
    <col min="7" max="7" width="15.33203125" style="553" bestFit="1" customWidth="1"/>
    <col min="8" max="9" width="13.6640625" style="553" customWidth="1"/>
    <col min="10" max="10" width="11.6640625" style="553" customWidth="1"/>
    <col min="11" max="11" width="13.44140625" style="553" customWidth="1"/>
    <col min="12" max="12" width="11.6640625" style="553" customWidth="1"/>
    <col min="13" max="14" width="14.5546875" style="553" customWidth="1"/>
    <col min="15" max="15" width="11.6640625" style="553" customWidth="1"/>
    <col min="16" max="16" width="13.6640625" style="553" customWidth="1"/>
    <col min="17" max="17" width="11.6640625" style="553" customWidth="1"/>
    <col min="18" max="18" width="14.33203125" style="553" customWidth="1"/>
    <col min="19" max="19" width="15.6640625" style="553" customWidth="1"/>
    <col min="20" max="16384" width="10.33203125" style="553"/>
  </cols>
  <sheetData>
    <row r="1" spans="1:22" ht="67.2">
      <c r="A1" s="35" t="s">
        <v>28</v>
      </c>
      <c r="B1" s="554"/>
      <c r="C1" s="554"/>
      <c r="D1" s="554"/>
      <c r="E1" s="554"/>
      <c r="F1" s="554"/>
      <c r="G1" s="554"/>
      <c r="H1" s="554"/>
      <c r="I1" s="554"/>
      <c r="J1" s="554"/>
      <c r="K1" s="554"/>
      <c r="L1" s="554"/>
      <c r="M1" s="554"/>
      <c r="N1" s="554"/>
      <c r="O1" s="554"/>
      <c r="P1" s="554"/>
      <c r="Q1" s="554"/>
      <c r="R1" s="554"/>
      <c r="S1" s="554"/>
    </row>
    <row r="2" spans="1:22" ht="18" customHeight="1">
      <c r="A2" s="38" t="s">
        <v>137</v>
      </c>
      <c r="B2" s="554"/>
      <c r="C2" s="554"/>
      <c r="D2" s="554"/>
      <c r="E2" s="554"/>
      <c r="F2" s="554"/>
      <c r="G2" s="554"/>
      <c r="H2" s="554"/>
      <c r="I2" s="554"/>
      <c r="J2" s="554"/>
      <c r="K2" s="554"/>
      <c r="L2" s="554"/>
      <c r="M2" s="554"/>
      <c r="N2" s="554"/>
      <c r="O2" s="554"/>
      <c r="P2" s="554"/>
      <c r="Q2" s="554"/>
      <c r="R2" s="554"/>
      <c r="S2" s="554"/>
    </row>
    <row r="3" spans="1:22" ht="18.75" customHeight="1">
      <c r="A3" s="41" t="s">
        <v>341</v>
      </c>
      <c r="B3" s="554"/>
      <c r="C3" s="554"/>
      <c r="D3" s="554"/>
      <c r="E3" s="554"/>
      <c r="F3" s="554"/>
      <c r="G3" s="554"/>
      <c r="H3" s="554"/>
      <c r="I3" s="554"/>
      <c r="J3" s="554"/>
      <c r="K3" s="554"/>
      <c r="L3" s="554"/>
      <c r="M3" s="554"/>
      <c r="N3" s="554"/>
      <c r="O3" s="554"/>
      <c r="P3" s="554"/>
      <c r="Q3" s="554"/>
      <c r="R3" s="554"/>
      <c r="S3" s="554"/>
    </row>
    <row r="5" spans="1:22" ht="14.4" thickBot="1"/>
    <row r="6" spans="1:22" ht="80.099999999999994" customHeight="1" thickTop="1">
      <c r="A6" s="489" t="s">
        <v>342</v>
      </c>
      <c r="B6" s="490" t="s">
        <v>303</v>
      </c>
      <c r="C6" s="490" t="s">
        <v>302</v>
      </c>
      <c r="D6" s="490" t="s">
        <v>181</v>
      </c>
      <c r="E6" s="490" t="s">
        <v>182</v>
      </c>
      <c r="F6" s="490" t="s">
        <v>183</v>
      </c>
      <c r="G6" s="490" t="s">
        <v>184</v>
      </c>
      <c r="H6" s="490" t="s">
        <v>185</v>
      </c>
      <c r="I6" s="490" t="s">
        <v>186</v>
      </c>
      <c r="J6" s="490" t="s">
        <v>187</v>
      </c>
      <c r="K6" s="424" t="s">
        <v>238</v>
      </c>
      <c r="L6" s="490" t="s">
        <v>189</v>
      </c>
      <c r="M6" s="490" t="s">
        <v>308</v>
      </c>
      <c r="N6" s="490" t="s">
        <v>191</v>
      </c>
      <c r="O6" s="490" t="s">
        <v>192</v>
      </c>
      <c r="P6" s="490" t="s">
        <v>193</v>
      </c>
      <c r="Q6" s="490" t="s">
        <v>194</v>
      </c>
      <c r="R6" s="490" t="s">
        <v>195</v>
      </c>
      <c r="S6" s="490" t="s">
        <v>304</v>
      </c>
    </row>
    <row r="7" spans="1:22" ht="6.75" customHeight="1"/>
    <row r="8" spans="1:22" ht="6.75" customHeight="1"/>
    <row r="9" spans="1:22">
      <c r="A9" s="468" t="s">
        <v>424</v>
      </c>
      <c r="B9" s="555">
        <v>61428.3</v>
      </c>
      <c r="C9" s="555">
        <v>11653.07</v>
      </c>
      <c r="D9" s="555">
        <v>91098.81</v>
      </c>
      <c r="E9" s="555">
        <v>7249.45</v>
      </c>
      <c r="F9" s="555">
        <v>18825.66</v>
      </c>
      <c r="G9" s="555">
        <v>24918.27</v>
      </c>
      <c r="H9" s="555">
        <v>326126.26</v>
      </c>
      <c r="I9" s="555">
        <v>0</v>
      </c>
      <c r="J9" s="555">
        <v>22587.33</v>
      </c>
      <c r="K9" s="555">
        <v>483407.2</v>
      </c>
      <c r="L9" s="555">
        <v>0</v>
      </c>
      <c r="M9" s="555">
        <v>598505.95000000007</v>
      </c>
      <c r="N9" s="555">
        <v>0</v>
      </c>
      <c r="O9" s="555">
        <v>57305.599999999999</v>
      </c>
      <c r="P9" s="555">
        <v>1203306.1100000001</v>
      </c>
      <c r="Q9" s="555">
        <v>40979.96</v>
      </c>
      <c r="R9" s="555">
        <v>0</v>
      </c>
      <c r="S9" s="555">
        <v>2947391.9700000007</v>
      </c>
      <c r="V9" s="556"/>
    </row>
    <row r="10" spans="1:22">
      <c r="A10" s="461" t="s">
        <v>314</v>
      </c>
      <c r="B10" s="557">
        <v>8073.3200000000006</v>
      </c>
      <c r="C10" s="557">
        <v>0</v>
      </c>
      <c r="D10" s="557">
        <v>43247.43</v>
      </c>
      <c r="E10" s="557">
        <v>0</v>
      </c>
      <c r="F10" s="557">
        <v>0</v>
      </c>
      <c r="G10" s="557">
        <v>0</v>
      </c>
      <c r="H10" s="557">
        <v>103838.6</v>
      </c>
      <c r="I10" s="557">
        <v>0</v>
      </c>
      <c r="J10" s="557">
        <v>0</v>
      </c>
      <c r="K10" s="557">
        <v>223365.65</v>
      </c>
      <c r="L10" s="557">
        <v>0</v>
      </c>
      <c r="M10" s="557">
        <v>183457.85</v>
      </c>
      <c r="N10" s="557">
        <v>0</v>
      </c>
      <c r="O10" s="557">
        <v>0</v>
      </c>
      <c r="P10" s="557">
        <v>543166.64</v>
      </c>
      <c r="Q10" s="557">
        <v>0</v>
      </c>
      <c r="R10" s="557">
        <v>0</v>
      </c>
      <c r="S10" s="557">
        <v>1105149.49</v>
      </c>
      <c r="V10" s="556"/>
    </row>
    <row r="11" spans="1:22">
      <c r="A11" s="461" t="s">
        <v>346</v>
      </c>
      <c r="B11" s="557">
        <v>174.03</v>
      </c>
      <c r="C11" s="557">
        <v>0</v>
      </c>
      <c r="D11" s="557">
        <v>3.15</v>
      </c>
      <c r="E11" s="557">
        <v>0</v>
      </c>
      <c r="F11" s="557">
        <v>0</v>
      </c>
      <c r="G11" s="557">
        <v>0</v>
      </c>
      <c r="H11" s="557">
        <v>680.7</v>
      </c>
      <c r="I11" s="557">
        <v>0</v>
      </c>
      <c r="J11" s="557">
        <v>0</v>
      </c>
      <c r="K11" s="557">
        <v>0</v>
      </c>
      <c r="L11" s="557">
        <v>0</v>
      </c>
      <c r="M11" s="557">
        <v>0</v>
      </c>
      <c r="N11" s="557">
        <v>0</v>
      </c>
      <c r="O11" s="557">
        <v>0</v>
      </c>
      <c r="P11" s="557">
        <v>0</v>
      </c>
      <c r="Q11" s="557">
        <v>0</v>
      </c>
      <c r="R11" s="557">
        <v>0</v>
      </c>
      <c r="S11" s="557">
        <v>857.88000000000011</v>
      </c>
      <c r="V11" s="556"/>
    </row>
    <row r="12" spans="1:22">
      <c r="A12" s="464" t="s">
        <v>316</v>
      </c>
      <c r="B12" s="558">
        <v>576.38</v>
      </c>
      <c r="C12" s="558">
        <v>0</v>
      </c>
      <c r="D12" s="558">
        <v>18382.54</v>
      </c>
      <c r="E12" s="558">
        <v>0</v>
      </c>
      <c r="F12" s="558">
        <v>0</v>
      </c>
      <c r="G12" s="558">
        <v>0</v>
      </c>
      <c r="H12" s="558">
        <v>8352.2100000000009</v>
      </c>
      <c r="I12" s="558">
        <v>0</v>
      </c>
      <c r="J12" s="558">
        <v>240.41</v>
      </c>
      <c r="K12" s="558">
        <v>6447.81</v>
      </c>
      <c r="L12" s="558">
        <v>0</v>
      </c>
      <c r="M12" s="558">
        <v>23623.18</v>
      </c>
      <c r="N12" s="558">
        <v>0</v>
      </c>
      <c r="O12" s="558">
        <v>0</v>
      </c>
      <c r="P12" s="558">
        <v>34860.300000000003</v>
      </c>
      <c r="Q12" s="558">
        <v>0</v>
      </c>
      <c r="R12" s="558">
        <v>0</v>
      </c>
      <c r="S12" s="558">
        <v>92482.830000000016</v>
      </c>
      <c r="V12" s="556"/>
    </row>
    <row r="13" spans="1:22">
      <c r="A13" s="461" t="s">
        <v>425</v>
      </c>
      <c r="B13" s="557">
        <v>0</v>
      </c>
      <c r="C13" s="557">
        <v>0</v>
      </c>
      <c r="D13" s="557">
        <v>0</v>
      </c>
      <c r="E13" s="557">
        <v>0</v>
      </c>
      <c r="F13" s="557">
        <v>0</v>
      </c>
      <c r="G13" s="557">
        <v>0</v>
      </c>
      <c r="H13" s="557">
        <v>1400.3600000000001</v>
      </c>
      <c r="I13" s="557">
        <v>0</v>
      </c>
      <c r="J13" s="557">
        <v>0</v>
      </c>
      <c r="K13" s="557">
        <v>1429.71</v>
      </c>
      <c r="L13" s="557">
        <v>0</v>
      </c>
      <c r="M13" s="557">
        <v>18603.670000000002</v>
      </c>
      <c r="N13" s="557">
        <v>0</v>
      </c>
      <c r="O13" s="557">
        <v>0</v>
      </c>
      <c r="P13" s="557">
        <v>36404.910000000003</v>
      </c>
      <c r="Q13" s="557">
        <v>0</v>
      </c>
      <c r="R13" s="557">
        <v>0</v>
      </c>
      <c r="S13" s="557">
        <v>57838.650000000009</v>
      </c>
      <c r="V13" s="556"/>
    </row>
    <row r="14" spans="1:22">
      <c r="A14" s="461" t="s">
        <v>349</v>
      </c>
      <c r="B14" s="557">
        <v>0</v>
      </c>
      <c r="C14" s="557">
        <v>0</v>
      </c>
      <c r="D14" s="557">
        <v>0</v>
      </c>
      <c r="E14" s="557">
        <v>0</v>
      </c>
      <c r="F14" s="557">
        <v>0</v>
      </c>
      <c r="G14" s="557">
        <v>0</v>
      </c>
      <c r="H14" s="557">
        <v>5913.1</v>
      </c>
      <c r="I14" s="557">
        <v>0</v>
      </c>
      <c r="J14" s="557">
        <v>0</v>
      </c>
      <c r="K14" s="557">
        <v>4434.0200000000004</v>
      </c>
      <c r="L14" s="557">
        <v>0</v>
      </c>
      <c r="M14" s="557">
        <v>13622.44</v>
      </c>
      <c r="N14" s="557">
        <v>0</v>
      </c>
      <c r="O14" s="557">
        <v>0</v>
      </c>
      <c r="P14" s="557">
        <v>31800.87</v>
      </c>
      <c r="Q14" s="557">
        <v>0</v>
      </c>
      <c r="R14" s="557">
        <v>0</v>
      </c>
      <c r="S14" s="557">
        <v>55770.43</v>
      </c>
      <c r="V14" s="556"/>
    </row>
    <row r="15" spans="1:22">
      <c r="A15" s="464" t="s">
        <v>313</v>
      </c>
      <c r="B15" s="558">
        <v>0</v>
      </c>
      <c r="C15" s="558">
        <v>0</v>
      </c>
      <c r="D15" s="558">
        <v>0</v>
      </c>
      <c r="E15" s="558">
        <v>0</v>
      </c>
      <c r="F15" s="558">
        <v>0</v>
      </c>
      <c r="G15" s="558">
        <v>4437.32</v>
      </c>
      <c r="H15" s="558">
        <v>89580.71</v>
      </c>
      <c r="I15" s="558">
        <v>0</v>
      </c>
      <c r="J15" s="558">
        <v>0</v>
      </c>
      <c r="K15" s="558">
        <v>141910.58000000002</v>
      </c>
      <c r="L15" s="558">
        <v>0</v>
      </c>
      <c r="M15" s="558">
        <v>170172.39</v>
      </c>
      <c r="N15" s="558">
        <v>0</v>
      </c>
      <c r="O15" s="558">
        <v>57305.599999999999</v>
      </c>
      <c r="P15" s="558">
        <v>292014.22000000003</v>
      </c>
      <c r="Q15" s="558">
        <v>0</v>
      </c>
      <c r="R15" s="558">
        <v>0</v>
      </c>
      <c r="S15" s="558">
        <v>755420.82000000007</v>
      </c>
      <c r="V15" s="556"/>
    </row>
    <row r="16" spans="1:22">
      <c r="A16" s="461" t="s">
        <v>426</v>
      </c>
      <c r="B16" s="557">
        <v>12476.54</v>
      </c>
      <c r="C16" s="557">
        <v>0</v>
      </c>
      <c r="D16" s="557">
        <v>1732.8</v>
      </c>
      <c r="E16" s="557">
        <v>0</v>
      </c>
      <c r="F16" s="557">
        <v>0</v>
      </c>
      <c r="G16" s="557">
        <v>0</v>
      </c>
      <c r="H16" s="557">
        <v>24531.97</v>
      </c>
      <c r="I16" s="557">
        <v>0</v>
      </c>
      <c r="J16" s="557">
        <v>476.09000000000003</v>
      </c>
      <c r="K16" s="557">
        <v>23340.880000000001</v>
      </c>
      <c r="L16" s="557">
        <v>0</v>
      </c>
      <c r="M16" s="557">
        <v>17836.990000000002</v>
      </c>
      <c r="N16" s="557">
        <v>0</v>
      </c>
      <c r="O16" s="557">
        <v>0</v>
      </c>
      <c r="P16" s="557">
        <v>62361.36</v>
      </c>
      <c r="Q16" s="557">
        <v>0</v>
      </c>
      <c r="R16" s="557">
        <v>0</v>
      </c>
      <c r="S16" s="557">
        <v>142756.63</v>
      </c>
      <c r="V16" s="556"/>
    </row>
    <row r="17" spans="1:22">
      <c r="A17" s="461" t="s">
        <v>427</v>
      </c>
      <c r="B17" s="557">
        <v>28.5</v>
      </c>
      <c r="C17" s="557">
        <v>0</v>
      </c>
      <c r="D17" s="557">
        <v>2.13</v>
      </c>
      <c r="E17" s="557">
        <v>0</v>
      </c>
      <c r="F17" s="557">
        <v>0</v>
      </c>
      <c r="G17" s="557">
        <v>0</v>
      </c>
      <c r="H17" s="557">
        <v>3139.44</v>
      </c>
      <c r="I17" s="557">
        <v>0</v>
      </c>
      <c r="J17" s="557">
        <v>0</v>
      </c>
      <c r="K17" s="557">
        <v>8.11</v>
      </c>
      <c r="L17" s="557">
        <v>0</v>
      </c>
      <c r="M17" s="557">
        <v>9080.0400000000009</v>
      </c>
      <c r="N17" s="557">
        <v>0</v>
      </c>
      <c r="O17" s="557">
        <v>0</v>
      </c>
      <c r="P17" s="557">
        <v>54630.37</v>
      </c>
      <c r="Q17" s="557">
        <v>0</v>
      </c>
      <c r="R17" s="557">
        <v>0</v>
      </c>
      <c r="S17" s="557">
        <v>66888.59</v>
      </c>
      <c r="V17" s="556"/>
    </row>
    <row r="18" spans="1:22">
      <c r="A18" s="464" t="s">
        <v>428</v>
      </c>
      <c r="B18" s="558">
        <v>400.61</v>
      </c>
      <c r="C18" s="558">
        <v>0</v>
      </c>
      <c r="D18" s="558">
        <v>770.28</v>
      </c>
      <c r="E18" s="558">
        <v>0</v>
      </c>
      <c r="F18" s="558">
        <v>0</v>
      </c>
      <c r="G18" s="558">
        <v>0</v>
      </c>
      <c r="H18" s="558">
        <v>718.95</v>
      </c>
      <c r="I18" s="558">
        <v>0</v>
      </c>
      <c r="J18" s="558">
        <v>69.48</v>
      </c>
      <c r="K18" s="558">
        <v>1810.38</v>
      </c>
      <c r="L18" s="558">
        <v>0</v>
      </c>
      <c r="M18" s="558">
        <v>161.76</v>
      </c>
      <c r="N18" s="558">
        <v>0</v>
      </c>
      <c r="O18" s="558">
        <v>0</v>
      </c>
      <c r="P18" s="558">
        <v>3917.03</v>
      </c>
      <c r="Q18" s="558">
        <v>0</v>
      </c>
      <c r="R18" s="558">
        <v>0</v>
      </c>
      <c r="S18" s="558">
        <v>7848.49</v>
      </c>
      <c r="V18" s="556"/>
    </row>
    <row r="19" spans="1:22">
      <c r="A19" s="461" t="s">
        <v>429</v>
      </c>
      <c r="B19" s="557">
        <v>88.710000000000008</v>
      </c>
      <c r="C19" s="557">
        <v>0</v>
      </c>
      <c r="D19" s="557">
        <v>286.19</v>
      </c>
      <c r="E19" s="557">
        <v>0</v>
      </c>
      <c r="F19" s="557">
        <v>0</v>
      </c>
      <c r="G19" s="557">
        <v>0</v>
      </c>
      <c r="H19" s="557">
        <v>2972.25</v>
      </c>
      <c r="I19" s="557">
        <v>0</v>
      </c>
      <c r="J19" s="557">
        <v>0</v>
      </c>
      <c r="K19" s="557">
        <v>118.75</v>
      </c>
      <c r="L19" s="557">
        <v>0</v>
      </c>
      <c r="M19" s="557">
        <v>1905.63</v>
      </c>
      <c r="N19" s="557">
        <v>0</v>
      </c>
      <c r="O19" s="557">
        <v>0</v>
      </c>
      <c r="P19" s="557">
        <v>9020.9500000000007</v>
      </c>
      <c r="Q19" s="557">
        <v>0</v>
      </c>
      <c r="R19" s="557">
        <v>0</v>
      </c>
      <c r="S19" s="557">
        <v>14392.480000000001</v>
      </c>
      <c r="V19" s="556"/>
    </row>
    <row r="20" spans="1:22">
      <c r="A20" s="461" t="s">
        <v>430</v>
      </c>
      <c r="B20" s="557">
        <v>0</v>
      </c>
      <c r="C20" s="557">
        <v>0</v>
      </c>
      <c r="D20" s="557">
        <v>0</v>
      </c>
      <c r="E20" s="557">
        <v>0</v>
      </c>
      <c r="F20" s="557">
        <v>0</v>
      </c>
      <c r="G20" s="557">
        <v>0</v>
      </c>
      <c r="H20" s="557">
        <v>0</v>
      </c>
      <c r="I20" s="557">
        <v>0</v>
      </c>
      <c r="J20" s="557">
        <v>0</v>
      </c>
      <c r="K20" s="557">
        <v>0</v>
      </c>
      <c r="L20" s="557">
        <v>0</v>
      </c>
      <c r="M20" s="557">
        <v>0</v>
      </c>
      <c r="N20" s="557">
        <v>0</v>
      </c>
      <c r="O20" s="557">
        <v>0</v>
      </c>
      <c r="P20" s="557">
        <v>0</v>
      </c>
      <c r="Q20" s="557">
        <v>0</v>
      </c>
      <c r="R20" s="557">
        <v>0</v>
      </c>
      <c r="S20" s="557">
        <v>0</v>
      </c>
      <c r="V20" s="556"/>
    </row>
    <row r="21" spans="1:22">
      <c r="A21" s="464" t="s">
        <v>359</v>
      </c>
      <c r="B21" s="558">
        <v>14.4</v>
      </c>
      <c r="C21" s="558">
        <v>1238.67</v>
      </c>
      <c r="D21" s="558">
        <v>1599.88</v>
      </c>
      <c r="E21" s="558">
        <v>43.300000000000004</v>
      </c>
      <c r="F21" s="558">
        <v>0</v>
      </c>
      <c r="G21" s="558">
        <v>13472.04</v>
      </c>
      <c r="H21" s="558">
        <v>2648.76</v>
      </c>
      <c r="I21" s="558">
        <v>0</v>
      </c>
      <c r="J21" s="558">
        <v>0</v>
      </c>
      <c r="K21" s="558">
        <v>2218.14</v>
      </c>
      <c r="L21" s="558">
        <v>0</v>
      </c>
      <c r="M21" s="558">
        <v>18565.240000000002</v>
      </c>
      <c r="N21" s="558">
        <v>0</v>
      </c>
      <c r="O21" s="558">
        <v>0</v>
      </c>
      <c r="P21" s="558">
        <v>21389.02</v>
      </c>
      <c r="Q21" s="558">
        <v>0</v>
      </c>
      <c r="R21" s="558">
        <v>0</v>
      </c>
      <c r="S21" s="558">
        <v>61189.450000000012</v>
      </c>
      <c r="V21" s="556"/>
    </row>
    <row r="22" spans="1:22">
      <c r="A22" s="461" t="s">
        <v>360</v>
      </c>
      <c r="B22" s="557">
        <v>34.25</v>
      </c>
      <c r="C22" s="557">
        <v>0</v>
      </c>
      <c r="D22" s="557">
        <v>590.81000000000006</v>
      </c>
      <c r="E22" s="557">
        <v>0</v>
      </c>
      <c r="F22" s="557">
        <v>0</v>
      </c>
      <c r="G22" s="557">
        <v>0</v>
      </c>
      <c r="H22" s="557">
        <v>11142.41</v>
      </c>
      <c r="I22" s="557">
        <v>0</v>
      </c>
      <c r="J22" s="557">
        <v>0</v>
      </c>
      <c r="K22" s="557">
        <v>29351.040000000001</v>
      </c>
      <c r="L22" s="557">
        <v>0</v>
      </c>
      <c r="M22" s="557">
        <v>21520.11</v>
      </c>
      <c r="N22" s="557">
        <v>0</v>
      </c>
      <c r="O22" s="557">
        <v>0</v>
      </c>
      <c r="P22" s="557">
        <v>17241.73</v>
      </c>
      <c r="Q22" s="557">
        <v>0</v>
      </c>
      <c r="R22" s="557">
        <v>0</v>
      </c>
      <c r="S22" s="557">
        <v>79880.350000000006</v>
      </c>
      <c r="V22" s="556"/>
    </row>
    <row r="23" spans="1:22">
      <c r="A23" s="461" t="s">
        <v>363</v>
      </c>
      <c r="B23" s="557">
        <v>0</v>
      </c>
      <c r="C23" s="557">
        <v>0</v>
      </c>
      <c r="D23" s="557">
        <v>0</v>
      </c>
      <c r="E23" s="557">
        <v>0</v>
      </c>
      <c r="F23" s="557">
        <v>0</v>
      </c>
      <c r="G23" s="557">
        <v>0</v>
      </c>
      <c r="H23" s="557">
        <v>0</v>
      </c>
      <c r="I23" s="557">
        <v>0</v>
      </c>
      <c r="J23" s="557">
        <v>0</v>
      </c>
      <c r="K23" s="557">
        <v>0</v>
      </c>
      <c r="L23" s="557">
        <v>0</v>
      </c>
      <c r="M23" s="557">
        <v>0</v>
      </c>
      <c r="N23" s="557">
        <v>0</v>
      </c>
      <c r="O23" s="557">
        <v>0</v>
      </c>
      <c r="P23" s="557">
        <v>0</v>
      </c>
      <c r="Q23" s="557">
        <v>0</v>
      </c>
      <c r="R23" s="557">
        <v>0</v>
      </c>
      <c r="S23" s="557">
        <v>0</v>
      </c>
      <c r="V23" s="556"/>
    </row>
    <row r="24" spans="1:22">
      <c r="A24" s="464" t="s">
        <v>364</v>
      </c>
      <c r="B24" s="558">
        <v>21550.959999999999</v>
      </c>
      <c r="C24" s="558">
        <v>0</v>
      </c>
      <c r="D24" s="558">
        <v>5479.2300000000005</v>
      </c>
      <c r="E24" s="558">
        <v>5220.66</v>
      </c>
      <c r="F24" s="558">
        <v>10561.25</v>
      </c>
      <c r="G24" s="558">
        <v>0</v>
      </c>
      <c r="H24" s="558">
        <v>17657.670000000002</v>
      </c>
      <c r="I24" s="558">
        <v>0</v>
      </c>
      <c r="J24" s="558">
        <v>15964.28</v>
      </c>
      <c r="K24" s="558">
        <v>0</v>
      </c>
      <c r="L24" s="558">
        <v>0</v>
      </c>
      <c r="M24" s="558">
        <v>0</v>
      </c>
      <c r="N24" s="558">
        <v>0</v>
      </c>
      <c r="O24" s="558">
        <v>0</v>
      </c>
      <c r="P24" s="558">
        <v>1521.1000000000001</v>
      </c>
      <c r="Q24" s="558">
        <v>29990.9</v>
      </c>
      <c r="R24" s="558">
        <v>0</v>
      </c>
      <c r="S24" s="558">
        <v>107946.05000000002</v>
      </c>
      <c r="V24" s="556"/>
    </row>
    <row r="25" spans="1:22">
      <c r="A25" s="461" t="s">
        <v>365</v>
      </c>
      <c r="B25" s="557">
        <v>0</v>
      </c>
      <c r="C25" s="557">
        <v>0</v>
      </c>
      <c r="D25" s="557">
        <v>0</v>
      </c>
      <c r="E25" s="557">
        <v>0</v>
      </c>
      <c r="F25" s="557">
        <v>0</v>
      </c>
      <c r="G25" s="557">
        <v>0</v>
      </c>
      <c r="H25" s="557">
        <v>0</v>
      </c>
      <c r="I25" s="557">
        <v>0</v>
      </c>
      <c r="J25" s="557">
        <v>0</v>
      </c>
      <c r="K25" s="557">
        <v>0</v>
      </c>
      <c r="L25" s="557">
        <v>0</v>
      </c>
      <c r="M25" s="557">
        <v>0</v>
      </c>
      <c r="N25" s="557">
        <v>0</v>
      </c>
      <c r="O25" s="557">
        <v>0</v>
      </c>
      <c r="P25" s="557">
        <v>0</v>
      </c>
      <c r="Q25" s="557">
        <v>0</v>
      </c>
      <c r="R25" s="557">
        <v>0</v>
      </c>
      <c r="S25" s="557">
        <v>0</v>
      </c>
      <c r="V25" s="556"/>
    </row>
    <row r="26" spans="1:22">
      <c r="A26" s="461" t="s">
        <v>366</v>
      </c>
      <c r="B26" s="557">
        <v>0</v>
      </c>
      <c r="C26" s="557">
        <v>79.69</v>
      </c>
      <c r="D26" s="557">
        <v>0</v>
      </c>
      <c r="E26" s="557">
        <v>0</v>
      </c>
      <c r="F26" s="557">
        <v>0</v>
      </c>
      <c r="G26" s="557">
        <v>0</v>
      </c>
      <c r="H26" s="557">
        <v>1412.55</v>
      </c>
      <c r="I26" s="557">
        <v>0</v>
      </c>
      <c r="J26" s="557">
        <v>0</v>
      </c>
      <c r="K26" s="557">
        <v>0</v>
      </c>
      <c r="L26" s="557">
        <v>0</v>
      </c>
      <c r="M26" s="557">
        <v>6972.22</v>
      </c>
      <c r="N26" s="557">
        <v>0</v>
      </c>
      <c r="O26" s="557">
        <v>0</v>
      </c>
      <c r="P26" s="557">
        <v>10706.69</v>
      </c>
      <c r="Q26" s="557">
        <v>0</v>
      </c>
      <c r="R26" s="557">
        <v>0</v>
      </c>
      <c r="S26" s="557">
        <v>19171.150000000001</v>
      </c>
      <c r="V26" s="556"/>
    </row>
    <row r="27" spans="1:22">
      <c r="A27" s="464" t="s">
        <v>431</v>
      </c>
      <c r="B27" s="558">
        <v>1050.6100000000001</v>
      </c>
      <c r="C27" s="558">
        <v>0</v>
      </c>
      <c r="D27" s="558">
        <v>18500.830000000002</v>
      </c>
      <c r="E27" s="558">
        <v>0</v>
      </c>
      <c r="F27" s="558">
        <v>0</v>
      </c>
      <c r="G27" s="558">
        <v>0</v>
      </c>
      <c r="H27" s="558">
        <v>37233.82</v>
      </c>
      <c r="I27" s="558">
        <v>0</v>
      </c>
      <c r="J27" s="558">
        <v>4602.28</v>
      </c>
      <c r="K27" s="558">
        <v>22263.31</v>
      </c>
      <c r="L27" s="558">
        <v>0</v>
      </c>
      <c r="M27" s="558">
        <v>104472.69</v>
      </c>
      <c r="N27" s="558">
        <v>0</v>
      </c>
      <c r="O27" s="558">
        <v>0</v>
      </c>
      <c r="P27" s="558">
        <v>77268.94</v>
      </c>
      <c r="Q27" s="558">
        <v>0</v>
      </c>
      <c r="R27" s="558">
        <v>0</v>
      </c>
      <c r="S27" s="558">
        <v>265392.48</v>
      </c>
      <c r="V27" s="556"/>
    </row>
    <row r="28" spans="1:22">
      <c r="A28" s="461" t="s">
        <v>368</v>
      </c>
      <c r="B28" s="557">
        <v>13168.210000000001</v>
      </c>
      <c r="C28" s="557">
        <v>0</v>
      </c>
      <c r="D28" s="557">
        <v>5.46</v>
      </c>
      <c r="E28" s="557">
        <v>1005.51</v>
      </c>
      <c r="F28" s="557">
        <v>6218.9400000000005</v>
      </c>
      <c r="G28" s="557">
        <v>0</v>
      </c>
      <c r="H28" s="557">
        <v>0</v>
      </c>
      <c r="I28" s="557">
        <v>0</v>
      </c>
      <c r="J28" s="557">
        <v>0</v>
      </c>
      <c r="K28" s="557">
        <v>9360.18</v>
      </c>
      <c r="L28" s="557">
        <v>0</v>
      </c>
      <c r="M28" s="557">
        <v>2012.55</v>
      </c>
      <c r="N28" s="557">
        <v>0</v>
      </c>
      <c r="O28" s="557">
        <v>0</v>
      </c>
      <c r="P28" s="557">
        <v>0</v>
      </c>
      <c r="Q28" s="557">
        <v>5734.52</v>
      </c>
      <c r="R28" s="557">
        <v>0</v>
      </c>
      <c r="S28" s="557">
        <v>37505.370000000003</v>
      </c>
      <c r="V28" s="556"/>
    </row>
    <row r="29" spans="1:22">
      <c r="A29" s="461" t="s">
        <v>369</v>
      </c>
      <c r="B29" s="557">
        <v>3039.14</v>
      </c>
      <c r="C29" s="557">
        <v>0</v>
      </c>
      <c r="D29" s="557">
        <v>0</v>
      </c>
      <c r="E29" s="557">
        <v>0</v>
      </c>
      <c r="F29" s="557">
        <v>1659.1200000000001</v>
      </c>
      <c r="G29" s="557">
        <v>0</v>
      </c>
      <c r="H29" s="557">
        <v>0</v>
      </c>
      <c r="I29" s="557">
        <v>0</v>
      </c>
      <c r="J29" s="557">
        <v>0</v>
      </c>
      <c r="K29" s="557">
        <v>2101.17</v>
      </c>
      <c r="L29" s="557">
        <v>0</v>
      </c>
      <c r="M29" s="557">
        <v>0</v>
      </c>
      <c r="N29" s="557">
        <v>0</v>
      </c>
      <c r="O29" s="557">
        <v>0</v>
      </c>
      <c r="P29" s="557">
        <v>0</v>
      </c>
      <c r="Q29" s="557">
        <v>3734.87</v>
      </c>
      <c r="R29" s="557">
        <v>0</v>
      </c>
      <c r="S29" s="557">
        <v>10534.3</v>
      </c>
      <c r="V29" s="556"/>
    </row>
    <row r="30" spans="1:22">
      <c r="A30" s="464" t="s">
        <v>370</v>
      </c>
      <c r="B30" s="558">
        <v>752.63</v>
      </c>
      <c r="C30" s="558">
        <v>0</v>
      </c>
      <c r="D30" s="558">
        <v>0</v>
      </c>
      <c r="E30" s="558">
        <v>0</v>
      </c>
      <c r="F30" s="558">
        <v>386.34000000000003</v>
      </c>
      <c r="G30" s="558">
        <v>0</v>
      </c>
      <c r="H30" s="558">
        <v>0</v>
      </c>
      <c r="I30" s="558">
        <v>0</v>
      </c>
      <c r="J30" s="558">
        <v>0</v>
      </c>
      <c r="K30" s="558">
        <v>224.4</v>
      </c>
      <c r="L30" s="558">
        <v>0</v>
      </c>
      <c r="M30" s="558">
        <v>0</v>
      </c>
      <c r="N30" s="558">
        <v>0</v>
      </c>
      <c r="O30" s="558">
        <v>0</v>
      </c>
      <c r="P30" s="558">
        <v>0</v>
      </c>
      <c r="Q30" s="558">
        <v>1519.66</v>
      </c>
      <c r="R30" s="558">
        <v>0</v>
      </c>
      <c r="S30" s="558">
        <v>2883.03</v>
      </c>
      <c r="V30" s="556"/>
    </row>
    <row r="31" spans="1:22">
      <c r="A31" s="461" t="s">
        <v>371</v>
      </c>
      <c r="B31" s="557">
        <v>0</v>
      </c>
      <c r="C31" s="557">
        <v>21.26</v>
      </c>
      <c r="D31" s="557">
        <v>0</v>
      </c>
      <c r="E31" s="557">
        <v>0</v>
      </c>
      <c r="F31" s="557">
        <v>0</v>
      </c>
      <c r="G31" s="557">
        <v>6588.3</v>
      </c>
      <c r="H31" s="557">
        <v>2879.64</v>
      </c>
      <c r="I31" s="557">
        <v>0</v>
      </c>
      <c r="J31" s="557">
        <v>1234.8</v>
      </c>
      <c r="K31" s="557">
        <v>12544.84</v>
      </c>
      <c r="L31" s="557">
        <v>0</v>
      </c>
      <c r="M31" s="557">
        <v>417.52</v>
      </c>
      <c r="N31" s="557">
        <v>0</v>
      </c>
      <c r="O31" s="557">
        <v>0</v>
      </c>
      <c r="P31" s="557">
        <v>0</v>
      </c>
      <c r="Q31" s="557">
        <v>0</v>
      </c>
      <c r="R31" s="557">
        <v>0</v>
      </c>
      <c r="S31" s="557">
        <v>23686.36</v>
      </c>
      <c r="V31" s="556"/>
    </row>
    <row r="32" spans="1:22">
      <c r="A32" s="461" t="s">
        <v>432</v>
      </c>
      <c r="B32" s="557">
        <v>0</v>
      </c>
      <c r="C32" s="557">
        <v>0</v>
      </c>
      <c r="D32" s="557">
        <v>0</v>
      </c>
      <c r="E32" s="557">
        <v>0</v>
      </c>
      <c r="F32" s="557">
        <v>0</v>
      </c>
      <c r="G32" s="557">
        <v>0</v>
      </c>
      <c r="H32" s="557">
        <v>10332.35</v>
      </c>
      <c r="I32" s="557">
        <v>0</v>
      </c>
      <c r="J32" s="557">
        <v>0</v>
      </c>
      <c r="K32" s="557">
        <v>0</v>
      </c>
      <c r="L32" s="557">
        <v>0</v>
      </c>
      <c r="M32" s="557">
        <v>5879.09</v>
      </c>
      <c r="N32" s="557">
        <v>0</v>
      </c>
      <c r="O32" s="557">
        <v>0</v>
      </c>
      <c r="P32" s="557">
        <v>6360.62</v>
      </c>
      <c r="Q32" s="557">
        <v>0</v>
      </c>
      <c r="R32" s="557">
        <v>0</v>
      </c>
      <c r="S32" s="557">
        <v>22572.06</v>
      </c>
      <c r="V32" s="556"/>
    </row>
    <row r="33" spans="1:22">
      <c r="A33" s="464" t="s">
        <v>373</v>
      </c>
      <c r="B33" s="558">
        <v>0</v>
      </c>
      <c r="C33" s="558">
        <v>10313.450000000001</v>
      </c>
      <c r="D33" s="558">
        <v>498.07</v>
      </c>
      <c r="E33" s="558">
        <v>979.99</v>
      </c>
      <c r="F33" s="558">
        <v>0</v>
      </c>
      <c r="G33" s="558">
        <v>420.6</v>
      </c>
      <c r="H33" s="558">
        <v>1690.79</v>
      </c>
      <c r="I33" s="558">
        <v>0</v>
      </c>
      <c r="J33" s="558">
        <v>0</v>
      </c>
      <c r="K33" s="558">
        <v>2478.23</v>
      </c>
      <c r="L33" s="558">
        <v>0</v>
      </c>
      <c r="M33" s="558">
        <v>202.56</v>
      </c>
      <c r="N33" s="558">
        <v>0</v>
      </c>
      <c r="O33" s="558">
        <v>0</v>
      </c>
      <c r="P33" s="558">
        <v>641.39</v>
      </c>
      <c r="Q33" s="558">
        <v>0</v>
      </c>
      <c r="R33" s="558">
        <v>0</v>
      </c>
      <c r="S33" s="558">
        <v>17225.080000000002</v>
      </c>
      <c r="V33" s="556"/>
    </row>
    <row r="34" spans="1:22">
      <c r="A34" s="466" t="s">
        <v>433</v>
      </c>
      <c r="B34" s="559">
        <v>0</v>
      </c>
      <c r="C34" s="559">
        <v>701.58</v>
      </c>
      <c r="D34" s="559">
        <v>26237.9</v>
      </c>
      <c r="E34" s="559">
        <v>2000.97</v>
      </c>
      <c r="F34" s="559">
        <v>0</v>
      </c>
      <c r="G34" s="559">
        <v>15447.67</v>
      </c>
      <c r="H34" s="559">
        <v>180716.42</v>
      </c>
      <c r="I34" s="559">
        <v>1011.0500000000001</v>
      </c>
      <c r="J34" s="559">
        <v>0</v>
      </c>
      <c r="K34" s="559">
        <v>81834.02</v>
      </c>
      <c r="L34" s="559">
        <v>0</v>
      </c>
      <c r="M34" s="559">
        <v>358777.85000000003</v>
      </c>
      <c r="N34" s="559">
        <v>8465.44</v>
      </c>
      <c r="O34" s="559">
        <v>646.38</v>
      </c>
      <c r="P34" s="559">
        <v>315620.02</v>
      </c>
      <c r="Q34" s="559">
        <v>0</v>
      </c>
      <c r="R34" s="559">
        <v>231.55</v>
      </c>
      <c r="S34" s="559">
        <v>991690.85</v>
      </c>
      <c r="V34" s="556"/>
    </row>
    <row r="35" spans="1:22">
      <c r="A35" s="461" t="s">
        <v>434</v>
      </c>
      <c r="B35" s="557">
        <v>0</v>
      </c>
      <c r="C35" s="557">
        <v>226.86</v>
      </c>
      <c r="D35" s="557">
        <v>22506.52</v>
      </c>
      <c r="E35" s="557">
        <v>2000.97</v>
      </c>
      <c r="F35" s="557">
        <v>0</v>
      </c>
      <c r="G35" s="557">
        <v>39.03</v>
      </c>
      <c r="H35" s="557">
        <v>5828.2</v>
      </c>
      <c r="I35" s="557">
        <v>1011.0500000000001</v>
      </c>
      <c r="J35" s="557">
        <v>0</v>
      </c>
      <c r="K35" s="557">
        <v>6686.87</v>
      </c>
      <c r="L35" s="557">
        <v>0</v>
      </c>
      <c r="M35" s="557">
        <v>124331.6</v>
      </c>
      <c r="N35" s="557">
        <v>3359.44</v>
      </c>
      <c r="O35" s="557">
        <v>0</v>
      </c>
      <c r="P35" s="557">
        <v>25646.81</v>
      </c>
      <c r="Q35" s="557">
        <v>0</v>
      </c>
      <c r="R35" s="557">
        <v>0</v>
      </c>
      <c r="S35" s="557">
        <v>191637.35</v>
      </c>
      <c r="V35" s="556"/>
    </row>
    <row r="36" spans="1:22">
      <c r="A36" s="464" t="s">
        <v>318</v>
      </c>
      <c r="B36" s="558">
        <v>0</v>
      </c>
      <c r="C36" s="558">
        <v>474.71000000000004</v>
      </c>
      <c r="D36" s="558">
        <v>3731.38</v>
      </c>
      <c r="E36" s="558">
        <v>0</v>
      </c>
      <c r="F36" s="558">
        <v>0</v>
      </c>
      <c r="G36" s="558">
        <v>38.340000000000003</v>
      </c>
      <c r="H36" s="558">
        <v>45736</v>
      </c>
      <c r="I36" s="558">
        <v>0</v>
      </c>
      <c r="J36" s="558">
        <v>0</v>
      </c>
      <c r="K36" s="558">
        <v>46105.81</v>
      </c>
      <c r="L36" s="558">
        <v>0</v>
      </c>
      <c r="M36" s="558">
        <v>208703.36000000002</v>
      </c>
      <c r="N36" s="558">
        <v>0</v>
      </c>
      <c r="O36" s="558">
        <v>0</v>
      </c>
      <c r="P36" s="558">
        <v>254336.57</v>
      </c>
      <c r="Q36" s="558">
        <v>0</v>
      </c>
      <c r="R36" s="558">
        <v>0</v>
      </c>
      <c r="S36" s="558">
        <v>559126.16999999993</v>
      </c>
      <c r="V36" s="556"/>
    </row>
    <row r="37" spans="1:22">
      <c r="A37" s="461" t="s">
        <v>319</v>
      </c>
      <c r="B37" s="557">
        <v>0</v>
      </c>
      <c r="C37" s="557">
        <v>0</v>
      </c>
      <c r="D37" s="557">
        <v>0</v>
      </c>
      <c r="E37" s="557">
        <v>0</v>
      </c>
      <c r="F37" s="557">
        <v>0</v>
      </c>
      <c r="G37" s="557">
        <v>15370.300000000001</v>
      </c>
      <c r="H37" s="557">
        <v>129152.21</v>
      </c>
      <c r="I37" s="557">
        <v>0</v>
      </c>
      <c r="J37" s="557">
        <v>0</v>
      </c>
      <c r="K37" s="557">
        <v>29041.33</v>
      </c>
      <c r="L37" s="557">
        <v>0</v>
      </c>
      <c r="M37" s="557">
        <v>25742.9</v>
      </c>
      <c r="N37" s="557">
        <v>5106</v>
      </c>
      <c r="O37" s="557">
        <v>646.38</v>
      </c>
      <c r="P37" s="557">
        <v>35636.639999999999</v>
      </c>
      <c r="Q37" s="557">
        <v>0</v>
      </c>
      <c r="R37" s="557">
        <v>231.55</v>
      </c>
      <c r="S37" s="557">
        <v>240927.31</v>
      </c>
      <c r="V37" s="556"/>
    </row>
    <row r="38" spans="1:22">
      <c r="A38" s="466" t="s">
        <v>336</v>
      </c>
      <c r="B38" s="559">
        <v>0</v>
      </c>
      <c r="C38" s="559">
        <v>191897.75</v>
      </c>
      <c r="D38" s="559">
        <v>6224.16</v>
      </c>
      <c r="E38" s="559">
        <v>248939.91</v>
      </c>
      <c r="F38" s="559">
        <v>0</v>
      </c>
      <c r="G38" s="559">
        <v>12575030.550000001</v>
      </c>
      <c r="H38" s="559">
        <v>0</v>
      </c>
      <c r="I38" s="559">
        <v>3661065.37</v>
      </c>
      <c r="J38" s="559">
        <v>0</v>
      </c>
      <c r="K38" s="559">
        <v>1430436.78</v>
      </c>
      <c r="L38" s="559">
        <v>16112.59</v>
      </c>
      <c r="M38" s="559">
        <v>7947955.2999999998</v>
      </c>
      <c r="N38" s="559">
        <v>2672039.66</v>
      </c>
      <c r="O38" s="559">
        <v>0</v>
      </c>
      <c r="P38" s="559">
        <v>8966455.4900000002</v>
      </c>
      <c r="Q38" s="559">
        <v>0</v>
      </c>
      <c r="R38" s="559">
        <v>694228.58</v>
      </c>
      <c r="S38" s="559">
        <v>38410386.140000001</v>
      </c>
      <c r="V38" s="556"/>
    </row>
    <row r="39" spans="1:22">
      <c r="A39" s="517" t="s">
        <v>435</v>
      </c>
      <c r="B39" s="555">
        <v>0</v>
      </c>
      <c r="C39" s="555">
        <v>191897.75</v>
      </c>
      <c r="D39" s="555">
        <v>6224.16</v>
      </c>
      <c r="E39" s="555">
        <v>32335.71</v>
      </c>
      <c r="F39" s="555">
        <v>0</v>
      </c>
      <c r="G39" s="555">
        <v>1714719</v>
      </c>
      <c r="H39" s="555">
        <v>0</v>
      </c>
      <c r="I39" s="555">
        <v>528900.19000000006</v>
      </c>
      <c r="J39" s="555">
        <v>0</v>
      </c>
      <c r="K39" s="555">
        <v>1430436.78</v>
      </c>
      <c r="L39" s="555">
        <v>16112.59</v>
      </c>
      <c r="M39" s="555">
        <v>3253509.57</v>
      </c>
      <c r="N39" s="555">
        <v>73681.63</v>
      </c>
      <c r="O39" s="555">
        <v>0</v>
      </c>
      <c r="P39" s="555">
        <v>3704529.2</v>
      </c>
      <c r="Q39" s="555">
        <v>0</v>
      </c>
      <c r="R39" s="555">
        <v>517.51</v>
      </c>
      <c r="S39" s="555">
        <v>10952864.09</v>
      </c>
      <c r="V39" s="556"/>
    </row>
    <row r="40" spans="1:22">
      <c r="A40" s="461" t="s">
        <v>380</v>
      </c>
      <c r="B40" s="557">
        <v>0</v>
      </c>
      <c r="C40" s="557">
        <v>0</v>
      </c>
      <c r="D40" s="557">
        <v>0.01</v>
      </c>
      <c r="E40" s="557">
        <v>0</v>
      </c>
      <c r="F40" s="557">
        <v>0</v>
      </c>
      <c r="G40" s="557">
        <v>1175886.67</v>
      </c>
      <c r="H40" s="557">
        <v>0</v>
      </c>
      <c r="I40" s="557">
        <v>107336.81</v>
      </c>
      <c r="J40" s="557">
        <v>0</v>
      </c>
      <c r="K40" s="557">
        <v>797182.16</v>
      </c>
      <c r="L40" s="557">
        <v>16112.59</v>
      </c>
      <c r="M40" s="557">
        <v>2180833.38</v>
      </c>
      <c r="N40" s="557">
        <v>29853.61</v>
      </c>
      <c r="O40" s="557">
        <v>0</v>
      </c>
      <c r="P40" s="557">
        <v>1959028.6099999999</v>
      </c>
      <c r="Q40" s="557">
        <v>0</v>
      </c>
      <c r="R40" s="557">
        <v>11.040000000000001</v>
      </c>
      <c r="S40" s="557">
        <v>6266244.8799999999</v>
      </c>
      <c r="V40" s="556"/>
    </row>
    <row r="41" spans="1:22">
      <c r="A41" s="461" t="s">
        <v>381</v>
      </c>
      <c r="B41" s="557">
        <v>0</v>
      </c>
      <c r="C41" s="557">
        <v>174117.44</v>
      </c>
      <c r="D41" s="557">
        <v>3645.38</v>
      </c>
      <c r="E41" s="557">
        <v>9676.66</v>
      </c>
      <c r="F41" s="557">
        <v>0</v>
      </c>
      <c r="G41" s="557">
        <v>134.75</v>
      </c>
      <c r="H41" s="557">
        <v>0</v>
      </c>
      <c r="I41" s="557">
        <v>8928.25</v>
      </c>
      <c r="J41" s="557">
        <v>0</v>
      </c>
      <c r="K41" s="557">
        <v>25901.260000000002</v>
      </c>
      <c r="L41" s="557">
        <v>0</v>
      </c>
      <c r="M41" s="557">
        <v>22593.350000000002</v>
      </c>
      <c r="N41" s="557">
        <v>800.14</v>
      </c>
      <c r="O41" s="557">
        <v>0</v>
      </c>
      <c r="P41" s="557">
        <v>6155.35</v>
      </c>
      <c r="Q41" s="557">
        <v>0</v>
      </c>
      <c r="R41" s="557">
        <v>0</v>
      </c>
      <c r="S41" s="557">
        <v>251952.58000000005</v>
      </c>
      <c r="V41" s="556"/>
    </row>
    <row r="42" spans="1:22">
      <c r="A42" s="464" t="s">
        <v>382</v>
      </c>
      <c r="B42" s="558">
        <v>0</v>
      </c>
      <c r="C42" s="558">
        <v>0</v>
      </c>
      <c r="D42" s="558">
        <v>1427.63</v>
      </c>
      <c r="E42" s="558">
        <v>2740.54</v>
      </c>
      <c r="F42" s="558">
        <v>0</v>
      </c>
      <c r="G42" s="558">
        <v>0.04</v>
      </c>
      <c r="H42" s="558">
        <v>0</v>
      </c>
      <c r="I42" s="558">
        <v>10207.61</v>
      </c>
      <c r="J42" s="558">
        <v>0</v>
      </c>
      <c r="K42" s="558">
        <v>11370.52</v>
      </c>
      <c r="L42" s="558">
        <v>0</v>
      </c>
      <c r="M42" s="558">
        <v>41237.99</v>
      </c>
      <c r="N42" s="558">
        <v>3820.83</v>
      </c>
      <c r="O42" s="558">
        <v>0</v>
      </c>
      <c r="P42" s="558">
        <v>20731.560000000001</v>
      </c>
      <c r="Q42" s="558">
        <v>0</v>
      </c>
      <c r="R42" s="558">
        <v>0</v>
      </c>
      <c r="S42" s="558">
        <v>91536.72</v>
      </c>
      <c r="V42" s="556"/>
    </row>
    <row r="43" spans="1:22">
      <c r="A43" s="461" t="s">
        <v>383</v>
      </c>
      <c r="B43" s="557">
        <v>0</v>
      </c>
      <c r="C43" s="557">
        <v>17523.88</v>
      </c>
      <c r="D43" s="557">
        <v>580.54</v>
      </c>
      <c r="E43" s="557">
        <v>8124.9400000000005</v>
      </c>
      <c r="F43" s="557">
        <v>0</v>
      </c>
      <c r="G43" s="557">
        <v>0</v>
      </c>
      <c r="H43" s="557">
        <v>0</v>
      </c>
      <c r="I43" s="557">
        <v>2004.1000000000001</v>
      </c>
      <c r="J43" s="557">
        <v>0</v>
      </c>
      <c r="K43" s="557">
        <v>1771.96</v>
      </c>
      <c r="L43" s="557">
        <v>0</v>
      </c>
      <c r="M43" s="557">
        <v>112851.88</v>
      </c>
      <c r="N43" s="557">
        <v>6321.17</v>
      </c>
      <c r="O43" s="557">
        <v>0</v>
      </c>
      <c r="P43" s="557">
        <v>5129.99</v>
      </c>
      <c r="Q43" s="557">
        <v>0</v>
      </c>
      <c r="R43" s="557">
        <v>0</v>
      </c>
      <c r="S43" s="557">
        <v>154308.46</v>
      </c>
      <c r="V43" s="556"/>
    </row>
    <row r="44" spans="1:22">
      <c r="A44" s="461" t="s">
        <v>384</v>
      </c>
      <c r="B44" s="557">
        <v>0</v>
      </c>
      <c r="C44" s="557">
        <v>0</v>
      </c>
      <c r="D44" s="557">
        <v>0</v>
      </c>
      <c r="E44" s="557">
        <v>0</v>
      </c>
      <c r="F44" s="557">
        <v>0</v>
      </c>
      <c r="G44" s="557">
        <v>0</v>
      </c>
      <c r="H44" s="557">
        <v>0</v>
      </c>
      <c r="I44" s="557">
        <v>0</v>
      </c>
      <c r="J44" s="557">
        <v>0</v>
      </c>
      <c r="K44" s="557">
        <v>54929.200000000004</v>
      </c>
      <c r="L44" s="557">
        <v>0</v>
      </c>
      <c r="M44" s="557">
        <v>40.51</v>
      </c>
      <c r="N44" s="557">
        <v>0</v>
      </c>
      <c r="O44" s="557">
        <v>0</v>
      </c>
      <c r="P44" s="557">
        <v>0</v>
      </c>
      <c r="Q44" s="557">
        <v>0</v>
      </c>
      <c r="R44" s="557">
        <v>0</v>
      </c>
      <c r="S44" s="557">
        <v>54969.710000000006</v>
      </c>
      <c r="V44" s="556"/>
    </row>
    <row r="45" spans="1:22">
      <c r="A45" s="464" t="s">
        <v>385</v>
      </c>
      <c r="B45" s="558">
        <v>0</v>
      </c>
      <c r="C45" s="558">
        <v>0.37</v>
      </c>
      <c r="D45" s="558">
        <v>0</v>
      </c>
      <c r="E45" s="558">
        <v>512.13</v>
      </c>
      <c r="F45" s="558">
        <v>0</v>
      </c>
      <c r="G45" s="558">
        <v>30.98</v>
      </c>
      <c r="H45" s="558">
        <v>0</v>
      </c>
      <c r="I45" s="558">
        <v>3406.7200000000003</v>
      </c>
      <c r="J45" s="558">
        <v>0</v>
      </c>
      <c r="K45" s="558">
        <v>0</v>
      </c>
      <c r="L45" s="558">
        <v>0</v>
      </c>
      <c r="M45" s="558">
        <v>141.29</v>
      </c>
      <c r="N45" s="558">
        <v>0.18</v>
      </c>
      <c r="O45" s="558">
        <v>0</v>
      </c>
      <c r="P45" s="558">
        <v>655.02</v>
      </c>
      <c r="Q45" s="558">
        <v>0</v>
      </c>
      <c r="R45" s="558">
        <v>0</v>
      </c>
      <c r="S45" s="558">
        <v>4746.6900000000005</v>
      </c>
      <c r="V45" s="556"/>
    </row>
    <row r="46" spans="1:22">
      <c r="A46" s="461" t="s">
        <v>386</v>
      </c>
      <c r="B46" s="557">
        <v>0</v>
      </c>
      <c r="C46" s="557">
        <v>256.05</v>
      </c>
      <c r="D46" s="557">
        <v>0</v>
      </c>
      <c r="E46" s="557">
        <v>0</v>
      </c>
      <c r="F46" s="557">
        <v>0</v>
      </c>
      <c r="G46" s="557">
        <v>0</v>
      </c>
      <c r="H46" s="557">
        <v>0</v>
      </c>
      <c r="I46" s="557">
        <v>1451.38</v>
      </c>
      <c r="J46" s="557">
        <v>0</v>
      </c>
      <c r="K46" s="557">
        <v>0</v>
      </c>
      <c r="L46" s="557">
        <v>0</v>
      </c>
      <c r="M46" s="557">
        <v>111.39</v>
      </c>
      <c r="N46" s="557">
        <v>41.28</v>
      </c>
      <c r="O46" s="557">
        <v>0</v>
      </c>
      <c r="P46" s="557">
        <v>155.42000000000002</v>
      </c>
      <c r="Q46" s="557">
        <v>0</v>
      </c>
      <c r="R46" s="557">
        <v>0</v>
      </c>
      <c r="S46" s="557">
        <v>2015.5200000000002</v>
      </c>
      <c r="V46" s="556"/>
    </row>
    <row r="47" spans="1:22">
      <c r="A47" s="461" t="s">
        <v>387</v>
      </c>
      <c r="B47" s="557">
        <v>0</v>
      </c>
      <c r="C47" s="557">
        <v>0</v>
      </c>
      <c r="D47" s="557">
        <v>570.6</v>
      </c>
      <c r="E47" s="557">
        <v>206.09</v>
      </c>
      <c r="F47" s="557">
        <v>0</v>
      </c>
      <c r="G47" s="557">
        <v>12430.04</v>
      </c>
      <c r="H47" s="557">
        <v>0</v>
      </c>
      <c r="I47" s="557">
        <v>13535.01</v>
      </c>
      <c r="J47" s="557">
        <v>0</v>
      </c>
      <c r="K47" s="557">
        <v>24264.62</v>
      </c>
      <c r="L47" s="557">
        <v>0</v>
      </c>
      <c r="M47" s="557">
        <v>70227.199999999997</v>
      </c>
      <c r="N47" s="557">
        <v>2774.52</v>
      </c>
      <c r="O47" s="557">
        <v>0</v>
      </c>
      <c r="P47" s="557">
        <v>68572.800000000003</v>
      </c>
      <c r="Q47" s="557">
        <v>0</v>
      </c>
      <c r="R47" s="557">
        <v>0</v>
      </c>
      <c r="S47" s="557">
        <v>192580.88</v>
      </c>
      <c r="V47" s="556"/>
    </row>
    <row r="48" spans="1:22">
      <c r="A48" s="464" t="s">
        <v>388</v>
      </c>
      <c r="B48" s="558">
        <v>0</v>
      </c>
      <c r="C48" s="558">
        <v>0</v>
      </c>
      <c r="D48" s="558">
        <v>0</v>
      </c>
      <c r="E48" s="558">
        <v>21.79</v>
      </c>
      <c r="F48" s="558">
        <v>0</v>
      </c>
      <c r="G48" s="558">
        <v>212351.32</v>
      </c>
      <c r="H48" s="558">
        <v>0</v>
      </c>
      <c r="I48" s="558">
        <v>13795.89</v>
      </c>
      <c r="J48" s="558">
        <v>0</v>
      </c>
      <c r="K48" s="558">
        <v>5224.99</v>
      </c>
      <c r="L48" s="558">
        <v>0</v>
      </c>
      <c r="M48" s="558">
        <v>49649.46</v>
      </c>
      <c r="N48" s="558">
        <v>14411.34</v>
      </c>
      <c r="O48" s="558">
        <v>0</v>
      </c>
      <c r="P48" s="558">
        <v>33362.47</v>
      </c>
      <c r="Q48" s="558">
        <v>0</v>
      </c>
      <c r="R48" s="558">
        <v>506.47</v>
      </c>
      <c r="S48" s="558">
        <v>329323.73</v>
      </c>
      <c r="V48" s="556"/>
    </row>
    <row r="49" spans="1:22">
      <c r="A49" s="461" t="s">
        <v>389</v>
      </c>
      <c r="B49" s="557">
        <v>0</v>
      </c>
      <c r="C49" s="557">
        <v>0</v>
      </c>
      <c r="D49" s="557">
        <v>0</v>
      </c>
      <c r="E49" s="557">
        <v>11053.57</v>
      </c>
      <c r="F49" s="557">
        <v>0</v>
      </c>
      <c r="G49" s="557">
        <v>313885.2</v>
      </c>
      <c r="H49" s="557">
        <v>0</v>
      </c>
      <c r="I49" s="557">
        <v>368234.39</v>
      </c>
      <c r="J49" s="557">
        <v>0</v>
      </c>
      <c r="K49" s="557">
        <v>509792.07</v>
      </c>
      <c r="L49" s="557">
        <v>0</v>
      </c>
      <c r="M49" s="557">
        <v>775823.12</v>
      </c>
      <c r="N49" s="557">
        <v>15658.550000000001</v>
      </c>
      <c r="O49" s="557">
        <v>0</v>
      </c>
      <c r="P49" s="557">
        <v>1610737.98</v>
      </c>
      <c r="Q49" s="557">
        <v>0</v>
      </c>
      <c r="R49" s="557">
        <v>0</v>
      </c>
      <c r="S49" s="557">
        <v>3605184.88</v>
      </c>
      <c r="V49" s="556"/>
    </row>
    <row r="50" spans="1:22">
      <c r="A50" s="519" t="s">
        <v>436</v>
      </c>
      <c r="B50" s="559">
        <v>0</v>
      </c>
      <c r="C50" s="559">
        <v>0</v>
      </c>
      <c r="D50" s="559">
        <v>0</v>
      </c>
      <c r="E50" s="559">
        <v>216604.2</v>
      </c>
      <c r="F50" s="559">
        <v>0</v>
      </c>
      <c r="G50" s="559">
        <v>10860311.550000001</v>
      </c>
      <c r="H50" s="559">
        <v>0</v>
      </c>
      <c r="I50" s="559">
        <v>3132165.18</v>
      </c>
      <c r="J50" s="559">
        <v>0</v>
      </c>
      <c r="K50" s="559">
        <v>0</v>
      </c>
      <c r="L50" s="559">
        <v>0</v>
      </c>
      <c r="M50" s="559">
        <v>4694445.74</v>
      </c>
      <c r="N50" s="559">
        <v>2598358.0300000003</v>
      </c>
      <c r="O50" s="559">
        <v>0</v>
      </c>
      <c r="P50" s="559">
        <v>5261926.29</v>
      </c>
      <c r="Q50" s="559">
        <v>0</v>
      </c>
      <c r="R50" s="559">
        <v>693711.07000000007</v>
      </c>
      <c r="S50" s="559">
        <v>27457522.060000002</v>
      </c>
      <c r="V50" s="556"/>
    </row>
    <row r="51" spans="1:22">
      <c r="A51" s="464" t="s">
        <v>390</v>
      </c>
      <c r="B51" s="558">
        <v>0</v>
      </c>
      <c r="C51" s="558">
        <v>0</v>
      </c>
      <c r="D51" s="558">
        <v>0</v>
      </c>
      <c r="E51" s="558">
        <v>8325.48</v>
      </c>
      <c r="F51" s="558">
        <v>0</v>
      </c>
      <c r="G51" s="558">
        <v>4767806.78</v>
      </c>
      <c r="H51" s="558">
        <v>0</v>
      </c>
      <c r="I51" s="558">
        <v>1168061.51</v>
      </c>
      <c r="J51" s="558">
        <v>0</v>
      </c>
      <c r="K51" s="558">
        <v>0</v>
      </c>
      <c r="L51" s="558">
        <v>0</v>
      </c>
      <c r="M51" s="558">
        <v>2074589.25</v>
      </c>
      <c r="N51" s="558">
        <v>473923.82</v>
      </c>
      <c r="O51" s="558">
        <v>0</v>
      </c>
      <c r="P51" s="558">
        <v>2337298.0699999998</v>
      </c>
      <c r="Q51" s="558">
        <v>0</v>
      </c>
      <c r="R51" s="558">
        <v>19532.170000000002</v>
      </c>
      <c r="S51" s="558">
        <v>10849537.08</v>
      </c>
      <c r="V51" s="556"/>
    </row>
    <row r="52" spans="1:22">
      <c r="A52" s="461" t="s">
        <v>391</v>
      </c>
      <c r="B52" s="559">
        <v>0</v>
      </c>
      <c r="C52" s="559">
        <v>0</v>
      </c>
      <c r="D52" s="559">
        <v>0</v>
      </c>
      <c r="E52" s="559">
        <v>0</v>
      </c>
      <c r="F52" s="557">
        <v>0</v>
      </c>
      <c r="G52" s="557">
        <v>0</v>
      </c>
      <c r="H52" s="557">
        <v>0</v>
      </c>
      <c r="I52" s="557">
        <v>0</v>
      </c>
      <c r="J52" s="557">
        <v>0</v>
      </c>
      <c r="K52" s="557">
        <v>0</v>
      </c>
      <c r="L52" s="557">
        <v>0</v>
      </c>
      <c r="M52" s="557">
        <v>0</v>
      </c>
      <c r="N52" s="557">
        <v>0</v>
      </c>
      <c r="O52" s="557">
        <v>0</v>
      </c>
      <c r="P52" s="557">
        <v>0</v>
      </c>
      <c r="Q52" s="557">
        <v>0</v>
      </c>
      <c r="R52" s="557">
        <v>0</v>
      </c>
      <c r="S52" s="557">
        <v>0</v>
      </c>
      <c r="V52" s="556"/>
    </row>
    <row r="53" spans="1:22">
      <c r="A53" s="497" t="s">
        <v>399</v>
      </c>
      <c r="B53" s="557">
        <v>0</v>
      </c>
      <c r="C53" s="557">
        <v>0</v>
      </c>
      <c r="D53" s="557">
        <v>0</v>
      </c>
      <c r="E53" s="557">
        <v>0</v>
      </c>
      <c r="F53" s="557">
        <v>0</v>
      </c>
      <c r="G53" s="557">
        <v>0</v>
      </c>
      <c r="H53" s="557">
        <v>0</v>
      </c>
      <c r="I53" s="557">
        <v>0</v>
      </c>
      <c r="J53" s="557">
        <v>0</v>
      </c>
      <c r="K53" s="557">
        <v>0</v>
      </c>
      <c r="L53" s="557">
        <v>0</v>
      </c>
      <c r="M53" s="557">
        <v>0</v>
      </c>
      <c r="N53" s="557">
        <v>0</v>
      </c>
      <c r="O53" s="557">
        <v>0</v>
      </c>
      <c r="P53" s="557">
        <v>0</v>
      </c>
      <c r="Q53" s="557">
        <v>0</v>
      </c>
      <c r="R53" s="557">
        <v>0</v>
      </c>
      <c r="S53" s="557">
        <v>0</v>
      </c>
      <c r="V53" s="556"/>
    </row>
    <row r="54" spans="1:22">
      <c r="A54" s="560" t="s">
        <v>437</v>
      </c>
      <c r="B54" s="558">
        <v>0</v>
      </c>
      <c r="C54" s="558">
        <v>0</v>
      </c>
      <c r="D54" s="558">
        <v>0</v>
      </c>
      <c r="E54" s="558">
        <v>0</v>
      </c>
      <c r="F54" s="558">
        <v>0</v>
      </c>
      <c r="G54" s="558">
        <v>0</v>
      </c>
      <c r="H54" s="558">
        <v>0</v>
      </c>
      <c r="I54" s="558">
        <v>0</v>
      </c>
      <c r="J54" s="558">
        <v>0</v>
      </c>
      <c r="K54" s="558">
        <v>0</v>
      </c>
      <c r="L54" s="558">
        <v>0</v>
      </c>
      <c r="M54" s="558">
        <v>0</v>
      </c>
      <c r="N54" s="558">
        <v>0</v>
      </c>
      <c r="O54" s="558">
        <v>0</v>
      </c>
      <c r="P54" s="558">
        <v>0</v>
      </c>
      <c r="Q54" s="558">
        <v>0</v>
      </c>
      <c r="R54" s="558">
        <v>0</v>
      </c>
      <c r="S54" s="558">
        <v>0</v>
      </c>
      <c r="V54" s="556"/>
    </row>
    <row r="55" spans="1:22">
      <c r="A55" s="497" t="s">
        <v>438</v>
      </c>
      <c r="B55" s="557">
        <v>0</v>
      </c>
      <c r="C55" s="557">
        <v>0</v>
      </c>
      <c r="D55" s="557">
        <v>0</v>
      </c>
      <c r="E55" s="557">
        <v>0</v>
      </c>
      <c r="F55" s="557">
        <v>0</v>
      </c>
      <c r="G55" s="557">
        <v>0</v>
      </c>
      <c r="H55" s="557">
        <v>0</v>
      </c>
      <c r="I55" s="557">
        <v>0</v>
      </c>
      <c r="J55" s="557">
        <v>0</v>
      </c>
      <c r="K55" s="557">
        <v>0</v>
      </c>
      <c r="L55" s="557">
        <v>0</v>
      </c>
      <c r="M55" s="557">
        <v>0</v>
      </c>
      <c r="N55" s="557">
        <v>0</v>
      </c>
      <c r="O55" s="557">
        <v>0</v>
      </c>
      <c r="P55" s="557">
        <v>0</v>
      </c>
      <c r="Q55" s="557">
        <v>0</v>
      </c>
      <c r="R55" s="557">
        <v>0</v>
      </c>
      <c r="S55" s="557">
        <v>0</v>
      </c>
      <c r="V55" s="556"/>
    </row>
    <row r="56" spans="1:22">
      <c r="A56" s="461" t="s">
        <v>393</v>
      </c>
      <c r="B56" s="557">
        <v>0</v>
      </c>
      <c r="C56" s="557">
        <v>0</v>
      </c>
      <c r="D56" s="557">
        <v>0</v>
      </c>
      <c r="E56" s="557">
        <v>69947.16</v>
      </c>
      <c r="F56" s="557">
        <v>0</v>
      </c>
      <c r="G56" s="557">
        <v>2307526.9300000002</v>
      </c>
      <c r="H56" s="557">
        <v>0</v>
      </c>
      <c r="I56" s="557">
        <v>732915.67</v>
      </c>
      <c r="J56" s="557">
        <v>0</v>
      </c>
      <c r="K56" s="557">
        <v>0</v>
      </c>
      <c r="L56" s="557">
        <v>0</v>
      </c>
      <c r="M56" s="557">
        <v>763683.49</v>
      </c>
      <c r="N56" s="557">
        <v>763298.39</v>
      </c>
      <c r="O56" s="557">
        <v>0</v>
      </c>
      <c r="P56" s="557">
        <v>1047356.91</v>
      </c>
      <c r="Q56" s="557">
        <v>0</v>
      </c>
      <c r="R56" s="557">
        <v>258509.74000000002</v>
      </c>
      <c r="S56" s="557">
        <v>5943238.29</v>
      </c>
      <c r="V56" s="556"/>
    </row>
    <row r="57" spans="1:22">
      <c r="A57" s="464" t="s">
        <v>394</v>
      </c>
      <c r="B57" s="558">
        <v>0</v>
      </c>
      <c r="C57" s="558">
        <v>0</v>
      </c>
      <c r="D57" s="558">
        <v>0</v>
      </c>
      <c r="E57" s="558">
        <v>138331.56</v>
      </c>
      <c r="F57" s="558">
        <v>0</v>
      </c>
      <c r="G57" s="558">
        <v>3784977.84</v>
      </c>
      <c r="H57" s="558">
        <v>0</v>
      </c>
      <c r="I57" s="558">
        <v>1231188</v>
      </c>
      <c r="J57" s="558">
        <v>0</v>
      </c>
      <c r="K57" s="558">
        <v>0</v>
      </c>
      <c r="L57" s="558">
        <v>0</v>
      </c>
      <c r="M57" s="558">
        <v>1856173</v>
      </c>
      <c r="N57" s="558">
        <v>1361135.82</v>
      </c>
      <c r="O57" s="558">
        <v>0</v>
      </c>
      <c r="P57" s="558">
        <v>1877271.31</v>
      </c>
      <c r="Q57" s="558">
        <v>0</v>
      </c>
      <c r="R57" s="558">
        <v>415669.16000000003</v>
      </c>
      <c r="S57" s="558">
        <v>10664746.690000001</v>
      </c>
      <c r="V57" s="556"/>
    </row>
    <row r="58" spans="1:22">
      <c r="A58" s="519" t="s">
        <v>439</v>
      </c>
      <c r="B58" s="559">
        <v>61428.3</v>
      </c>
      <c r="C58" s="559">
        <v>204252.39</v>
      </c>
      <c r="D58" s="559">
        <v>123560.87</v>
      </c>
      <c r="E58" s="559">
        <v>258190.33000000002</v>
      </c>
      <c r="F58" s="559">
        <v>18825.66</v>
      </c>
      <c r="G58" s="559">
        <v>12615396.49</v>
      </c>
      <c r="H58" s="559">
        <v>506842.68</v>
      </c>
      <c r="I58" s="559">
        <v>3662076.42</v>
      </c>
      <c r="J58" s="559">
        <v>22587.33</v>
      </c>
      <c r="K58" s="559">
        <v>1995678</v>
      </c>
      <c r="L58" s="559">
        <v>16112.59</v>
      </c>
      <c r="M58" s="559">
        <v>8905239.1099999994</v>
      </c>
      <c r="N58" s="559">
        <v>2680505.11</v>
      </c>
      <c r="O58" s="559">
        <v>57951.98</v>
      </c>
      <c r="P58" s="559">
        <v>10485381.619999999</v>
      </c>
      <c r="Q58" s="559">
        <v>40979.96</v>
      </c>
      <c r="R58" s="559">
        <v>694460.13</v>
      </c>
      <c r="S58" s="559">
        <v>42349468.969999999</v>
      </c>
      <c r="V58" s="556"/>
    </row>
    <row r="59" spans="1:22" ht="6.75" customHeight="1" thickBot="1">
      <c r="A59" s="471"/>
      <c r="B59" s="472"/>
      <c r="C59" s="472"/>
      <c r="D59" s="472"/>
      <c r="E59" s="472"/>
      <c r="F59" s="472"/>
      <c r="G59" s="472"/>
      <c r="H59" s="472"/>
      <c r="I59" s="472"/>
      <c r="J59" s="472"/>
      <c r="K59" s="472"/>
      <c r="L59" s="472"/>
      <c r="M59" s="472"/>
      <c r="N59" s="472"/>
      <c r="O59" s="472"/>
      <c r="P59" s="472"/>
      <c r="Q59" s="472"/>
      <c r="R59" s="472"/>
      <c r="S59" s="472"/>
    </row>
    <row r="60" spans="1:22" ht="6.75" customHeight="1" thickTop="1"/>
    <row r="61" spans="1:22">
      <c r="A61" s="67" t="s">
        <v>445</v>
      </c>
    </row>
    <row r="62" spans="1:22">
      <c r="A62" s="67" t="s">
        <v>124</v>
      </c>
    </row>
    <row r="63" spans="1:22">
      <c r="A63" s="67" t="s">
        <v>125</v>
      </c>
    </row>
    <row r="64" spans="1:22">
      <c r="A64" s="67" t="s">
        <v>126</v>
      </c>
    </row>
    <row r="65" spans="1:1">
      <c r="A65" s="67" t="s">
        <v>127</v>
      </c>
    </row>
    <row r="66" spans="1:1">
      <c r="A66" s="463" t="s">
        <v>128</v>
      </c>
    </row>
    <row r="67" spans="1:1">
      <c r="A67" s="67" t="s">
        <v>130</v>
      </c>
    </row>
    <row r="68" spans="1:1" ht="14.7" customHeight="1">
      <c r="A68" s="67" t="s">
        <v>131</v>
      </c>
    </row>
    <row r="69" spans="1:1" s="444" customFormat="1">
      <c r="A69" s="67" t="s">
        <v>132</v>
      </c>
    </row>
    <row r="70" spans="1:1">
      <c r="A70" s="67" t="s">
        <v>133</v>
      </c>
    </row>
    <row r="71" spans="1:1">
      <c r="A71" s="67" t="s">
        <v>134</v>
      </c>
    </row>
    <row r="72" spans="1:1">
      <c r="A72" s="233"/>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2BE1-C713-4F76-9509-73B7184DCCE7}">
  <sheetPr codeName="Hoja81">
    <pageSetUpPr fitToPage="1"/>
  </sheetPr>
  <dimension ref="A1:V72"/>
  <sheetViews>
    <sheetView zoomScale="70" zoomScaleNormal="70" workbookViewId="0">
      <selection activeCell="I46" sqref="I46"/>
    </sheetView>
  </sheetViews>
  <sheetFormatPr baseColWidth="10" defaultColWidth="10.33203125" defaultRowHeight="13.8"/>
  <cols>
    <col min="1" max="1" width="44" style="553" bestFit="1" customWidth="1"/>
    <col min="2" max="19" width="11.44140625" style="553" customWidth="1"/>
    <col min="20" max="16384" width="10.33203125" style="553"/>
  </cols>
  <sheetData>
    <row r="1" spans="1:22" ht="67.2">
      <c r="A1" s="35" t="s">
        <v>29</v>
      </c>
      <c r="B1" s="554"/>
      <c r="C1" s="554"/>
      <c r="D1" s="554"/>
      <c r="E1" s="554"/>
      <c r="F1" s="554"/>
      <c r="G1" s="554"/>
      <c r="H1" s="554"/>
      <c r="I1" s="554"/>
      <c r="J1" s="554"/>
      <c r="K1" s="554"/>
      <c r="L1" s="554"/>
      <c r="M1" s="554"/>
      <c r="N1" s="554"/>
      <c r="O1" s="554"/>
      <c r="P1" s="554"/>
      <c r="Q1" s="554"/>
      <c r="R1" s="554"/>
      <c r="S1" s="554"/>
    </row>
    <row r="2" spans="1:22" ht="20.399999999999999">
      <c r="A2" s="38" t="s">
        <v>137</v>
      </c>
      <c r="B2" s="554"/>
      <c r="C2" s="554"/>
      <c r="D2" s="554"/>
      <c r="E2" s="554"/>
      <c r="F2" s="554"/>
      <c r="G2" s="554"/>
      <c r="H2" s="554"/>
      <c r="I2" s="554"/>
      <c r="J2" s="554"/>
      <c r="K2" s="554"/>
      <c r="L2" s="554"/>
      <c r="M2" s="554"/>
      <c r="N2" s="554"/>
      <c r="O2" s="554"/>
      <c r="P2" s="554"/>
      <c r="Q2" s="554"/>
      <c r="R2" s="554"/>
      <c r="S2" s="554"/>
    </row>
    <row r="3" spans="1:22" ht="18.75" customHeight="1">
      <c r="A3" s="41" t="s">
        <v>341</v>
      </c>
      <c r="B3" s="554"/>
      <c r="C3" s="554"/>
      <c r="D3" s="554"/>
      <c r="E3" s="554"/>
      <c r="F3" s="554"/>
      <c r="G3" s="554"/>
      <c r="H3" s="554"/>
      <c r="I3" s="554"/>
      <c r="J3" s="554"/>
      <c r="K3" s="554"/>
      <c r="L3" s="554"/>
      <c r="M3" s="554"/>
      <c r="N3" s="554"/>
      <c r="O3" s="554"/>
      <c r="P3" s="554"/>
      <c r="Q3" s="554"/>
      <c r="R3" s="554"/>
      <c r="S3" s="554"/>
    </row>
    <row r="5" spans="1:22" ht="14.4" thickBot="1"/>
    <row r="6" spans="1:22" ht="80.099999999999994" customHeight="1" thickTop="1">
      <c r="A6" s="489" t="s">
        <v>342</v>
      </c>
      <c r="B6" s="490" t="s">
        <v>303</v>
      </c>
      <c r="C6" s="490" t="s">
        <v>302</v>
      </c>
      <c r="D6" s="490" t="s">
        <v>181</v>
      </c>
      <c r="E6" s="490" t="s">
        <v>182</v>
      </c>
      <c r="F6" s="490" t="s">
        <v>183</v>
      </c>
      <c r="G6" s="490" t="s">
        <v>184</v>
      </c>
      <c r="H6" s="490" t="s">
        <v>185</v>
      </c>
      <c r="I6" s="490" t="s">
        <v>186</v>
      </c>
      <c r="J6" s="490" t="s">
        <v>187</v>
      </c>
      <c r="K6" s="424" t="s">
        <v>238</v>
      </c>
      <c r="L6" s="490" t="s">
        <v>189</v>
      </c>
      <c r="M6" s="490" t="s">
        <v>308</v>
      </c>
      <c r="N6" s="490" t="s">
        <v>191</v>
      </c>
      <c r="O6" s="490" t="s">
        <v>192</v>
      </c>
      <c r="P6" s="490" t="s">
        <v>193</v>
      </c>
      <c r="Q6" s="490" t="s">
        <v>194</v>
      </c>
      <c r="R6" s="490" t="s">
        <v>195</v>
      </c>
      <c r="S6" s="490" t="s">
        <v>304</v>
      </c>
    </row>
    <row r="7" spans="1:22" ht="6.75" customHeight="1"/>
    <row r="8" spans="1:22" ht="6.75" customHeight="1"/>
    <row r="9" spans="1:22">
      <c r="A9" s="468" t="s">
        <v>424</v>
      </c>
      <c r="B9" s="555">
        <v>37529.230000000003</v>
      </c>
      <c r="C9" s="555">
        <v>55.31</v>
      </c>
      <c r="D9" s="555">
        <v>52999.630000000005</v>
      </c>
      <c r="E9" s="555">
        <v>2646.82</v>
      </c>
      <c r="F9" s="555">
        <v>11166.27</v>
      </c>
      <c r="G9" s="555">
        <v>0</v>
      </c>
      <c r="H9" s="555">
        <v>161092.59</v>
      </c>
      <c r="I9" s="555">
        <v>0</v>
      </c>
      <c r="J9" s="555">
        <v>15730.050000000001</v>
      </c>
      <c r="K9" s="555">
        <v>223505.19</v>
      </c>
      <c r="L9" s="555">
        <v>0</v>
      </c>
      <c r="M9" s="555">
        <v>313665.72000000003</v>
      </c>
      <c r="N9" s="555">
        <v>0</v>
      </c>
      <c r="O9" s="555">
        <v>0</v>
      </c>
      <c r="P9" s="555">
        <v>656386.71</v>
      </c>
      <c r="Q9" s="555">
        <v>23614.920000000002</v>
      </c>
      <c r="R9" s="555">
        <v>0</v>
      </c>
      <c r="S9" s="555">
        <v>1498392.44</v>
      </c>
      <c r="V9" s="556"/>
    </row>
    <row r="10" spans="1:22">
      <c r="A10" s="461" t="s">
        <v>314</v>
      </c>
      <c r="B10" s="557">
        <v>6542.01</v>
      </c>
      <c r="C10" s="557">
        <v>0</v>
      </c>
      <c r="D10" s="557">
        <v>24627.73</v>
      </c>
      <c r="E10" s="557">
        <v>0</v>
      </c>
      <c r="F10" s="557">
        <v>0</v>
      </c>
      <c r="G10" s="557">
        <v>0</v>
      </c>
      <c r="H10" s="557">
        <v>82562.62</v>
      </c>
      <c r="I10" s="557">
        <v>0</v>
      </c>
      <c r="J10" s="557">
        <v>0</v>
      </c>
      <c r="K10" s="557">
        <v>165203.92000000001</v>
      </c>
      <c r="L10" s="557">
        <v>0</v>
      </c>
      <c r="M10" s="557">
        <v>140707.31</v>
      </c>
      <c r="N10" s="557">
        <v>0</v>
      </c>
      <c r="O10" s="557">
        <v>0</v>
      </c>
      <c r="P10" s="557">
        <v>399785.61</v>
      </c>
      <c r="Q10" s="557">
        <v>0</v>
      </c>
      <c r="R10" s="557">
        <v>0</v>
      </c>
      <c r="S10" s="557">
        <v>819429.2</v>
      </c>
      <c r="V10" s="556"/>
    </row>
    <row r="11" spans="1:22">
      <c r="A11" s="461" t="s">
        <v>346</v>
      </c>
      <c r="B11" s="557">
        <v>106.64</v>
      </c>
      <c r="C11" s="557">
        <v>0</v>
      </c>
      <c r="D11" s="557">
        <v>2.13</v>
      </c>
      <c r="E11" s="557">
        <v>0</v>
      </c>
      <c r="F11" s="557">
        <v>0</v>
      </c>
      <c r="G11" s="557">
        <v>0</v>
      </c>
      <c r="H11" s="557">
        <v>438.92</v>
      </c>
      <c r="I11" s="557">
        <v>0</v>
      </c>
      <c r="J11" s="557">
        <v>0</v>
      </c>
      <c r="K11" s="557">
        <v>0</v>
      </c>
      <c r="L11" s="557">
        <v>0</v>
      </c>
      <c r="M11" s="557">
        <v>0</v>
      </c>
      <c r="N11" s="557">
        <v>0</v>
      </c>
      <c r="O11" s="557">
        <v>0</v>
      </c>
      <c r="P11" s="557">
        <v>0</v>
      </c>
      <c r="Q11" s="557">
        <v>0</v>
      </c>
      <c r="R11" s="557">
        <v>0</v>
      </c>
      <c r="S11" s="557">
        <v>547.69000000000005</v>
      </c>
      <c r="V11" s="556"/>
    </row>
    <row r="12" spans="1:22">
      <c r="A12" s="464" t="s">
        <v>316</v>
      </c>
      <c r="B12" s="558">
        <v>385.94</v>
      </c>
      <c r="C12" s="558">
        <v>0</v>
      </c>
      <c r="D12" s="558">
        <v>11861.09</v>
      </c>
      <c r="E12" s="558">
        <v>0</v>
      </c>
      <c r="F12" s="558">
        <v>0</v>
      </c>
      <c r="G12" s="558">
        <v>0</v>
      </c>
      <c r="H12" s="558">
        <v>2559.31</v>
      </c>
      <c r="I12" s="558">
        <v>0</v>
      </c>
      <c r="J12" s="558">
        <v>189.18</v>
      </c>
      <c r="K12" s="558">
        <v>1384.46</v>
      </c>
      <c r="L12" s="558">
        <v>0</v>
      </c>
      <c r="M12" s="558">
        <v>3979.53</v>
      </c>
      <c r="N12" s="558">
        <v>0</v>
      </c>
      <c r="O12" s="558">
        <v>0</v>
      </c>
      <c r="P12" s="558">
        <v>28721.03</v>
      </c>
      <c r="Q12" s="558">
        <v>0</v>
      </c>
      <c r="R12" s="558">
        <v>0</v>
      </c>
      <c r="S12" s="558">
        <v>49080.539999999994</v>
      </c>
      <c r="V12" s="556"/>
    </row>
    <row r="13" spans="1:22">
      <c r="A13" s="461" t="s">
        <v>425</v>
      </c>
      <c r="B13" s="557">
        <v>0</v>
      </c>
      <c r="C13" s="557">
        <v>0</v>
      </c>
      <c r="D13" s="557">
        <v>0</v>
      </c>
      <c r="E13" s="557">
        <v>0</v>
      </c>
      <c r="F13" s="557">
        <v>0</v>
      </c>
      <c r="G13" s="557">
        <v>0</v>
      </c>
      <c r="H13" s="557">
        <v>796.19</v>
      </c>
      <c r="I13" s="557">
        <v>0</v>
      </c>
      <c r="J13" s="557">
        <v>0</v>
      </c>
      <c r="K13" s="557">
        <v>1147.45</v>
      </c>
      <c r="L13" s="557">
        <v>0</v>
      </c>
      <c r="M13" s="557">
        <v>11836.48</v>
      </c>
      <c r="N13" s="557">
        <v>0</v>
      </c>
      <c r="O13" s="557">
        <v>0</v>
      </c>
      <c r="P13" s="557">
        <v>25884.560000000001</v>
      </c>
      <c r="Q13" s="557">
        <v>0</v>
      </c>
      <c r="R13" s="557">
        <v>0</v>
      </c>
      <c r="S13" s="557">
        <v>39664.68</v>
      </c>
      <c r="V13" s="556"/>
    </row>
    <row r="14" spans="1:22">
      <c r="A14" s="461" t="s">
        <v>349</v>
      </c>
      <c r="B14" s="557">
        <v>0</v>
      </c>
      <c r="C14" s="557">
        <v>0</v>
      </c>
      <c r="D14" s="557">
        <v>0</v>
      </c>
      <c r="E14" s="557">
        <v>0</v>
      </c>
      <c r="F14" s="557">
        <v>0</v>
      </c>
      <c r="G14" s="557">
        <v>0</v>
      </c>
      <c r="H14" s="557">
        <v>5145.78</v>
      </c>
      <c r="I14" s="557">
        <v>0</v>
      </c>
      <c r="J14" s="557">
        <v>0</v>
      </c>
      <c r="K14" s="557">
        <v>4023.9300000000003</v>
      </c>
      <c r="L14" s="557">
        <v>0</v>
      </c>
      <c r="M14" s="557">
        <v>12398.720000000001</v>
      </c>
      <c r="N14" s="557">
        <v>0</v>
      </c>
      <c r="O14" s="557">
        <v>0</v>
      </c>
      <c r="P14" s="557">
        <v>29890.65</v>
      </c>
      <c r="Q14" s="557">
        <v>0</v>
      </c>
      <c r="R14" s="557">
        <v>0</v>
      </c>
      <c r="S14" s="557">
        <v>51459.08</v>
      </c>
      <c r="V14" s="556"/>
    </row>
    <row r="15" spans="1:22">
      <c r="A15" s="464" t="s">
        <v>313</v>
      </c>
      <c r="B15" s="558">
        <v>0</v>
      </c>
      <c r="C15" s="558">
        <v>0</v>
      </c>
      <c r="D15" s="558">
        <v>0</v>
      </c>
      <c r="E15" s="558">
        <v>0</v>
      </c>
      <c r="F15" s="558">
        <v>0</v>
      </c>
      <c r="G15" s="558">
        <v>0</v>
      </c>
      <c r="H15" s="558">
        <v>0</v>
      </c>
      <c r="I15" s="558">
        <v>0</v>
      </c>
      <c r="J15" s="558">
        <v>0</v>
      </c>
      <c r="K15" s="558">
        <v>2202.2600000000002</v>
      </c>
      <c r="L15" s="558">
        <v>0</v>
      </c>
      <c r="M15" s="558">
        <v>923.42000000000007</v>
      </c>
      <c r="N15" s="558">
        <v>0</v>
      </c>
      <c r="O15" s="558">
        <v>0</v>
      </c>
      <c r="P15" s="558">
        <v>1286.08</v>
      </c>
      <c r="Q15" s="558">
        <v>0</v>
      </c>
      <c r="R15" s="558">
        <v>0</v>
      </c>
      <c r="S15" s="558">
        <v>4411.76</v>
      </c>
      <c r="V15" s="556"/>
    </row>
    <row r="16" spans="1:22">
      <c r="A16" s="461" t="s">
        <v>426</v>
      </c>
      <c r="B16" s="557">
        <v>8218.41</v>
      </c>
      <c r="C16" s="557">
        <v>0</v>
      </c>
      <c r="D16" s="557">
        <v>1160.3700000000001</v>
      </c>
      <c r="E16" s="557">
        <v>0</v>
      </c>
      <c r="F16" s="557">
        <v>0</v>
      </c>
      <c r="G16" s="557">
        <v>0</v>
      </c>
      <c r="H16" s="557">
        <v>17377.010000000002</v>
      </c>
      <c r="I16" s="557">
        <v>0</v>
      </c>
      <c r="J16" s="557">
        <v>375.24</v>
      </c>
      <c r="K16" s="557">
        <v>14543.18</v>
      </c>
      <c r="L16" s="557">
        <v>0</v>
      </c>
      <c r="M16" s="557">
        <v>12810.28</v>
      </c>
      <c r="N16" s="557">
        <v>0</v>
      </c>
      <c r="O16" s="557">
        <v>0</v>
      </c>
      <c r="P16" s="557">
        <v>42835.75</v>
      </c>
      <c r="Q16" s="557">
        <v>0</v>
      </c>
      <c r="R16" s="557">
        <v>0</v>
      </c>
      <c r="S16" s="557">
        <v>97320.24</v>
      </c>
      <c r="V16" s="556"/>
    </row>
    <row r="17" spans="1:22">
      <c r="A17" s="461" t="s">
        <v>427</v>
      </c>
      <c r="B17" s="557">
        <v>15.07</v>
      </c>
      <c r="C17" s="557">
        <v>0</v>
      </c>
      <c r="D17" s="557">
        <v>0.78</v>
      </c>
      <c r="E17" s="557">
        <v>0</v>
      </c>
      <c r="F17" s="557">
        <v>0</v>
      </c>
      <c r="G17" s="557">
        <v>0</v>
      </c>
      <c r="H17" s="557">
        <v>2324.9</v>
      </c>
      <c r="I17" s="557">
        <v>0</v>
      </c>
      <c r="J17" s="557">
        <v>0</v>
      </c>
      <c r="K17" s="557">
        <v>3.7600000000000002</v>
      </c>
      <c r="L17" s="557">
        <v>0</v>
      </c>
      <c r="M17" s="557">
        <v>7996.89</v>
      </c>
      <c r="N17" s="557">
        <v>0</v>
      </c>
      <c r="O17" s="557">
        <v>0</v>
      </c>
      <c r="P17" s="557">
        <v>44535.25</v>
      </c>
      <c r="Q17" s="557">
        <v>0</v>
      </c>
      <c r="R17" s="557">
        <v>0</v>
      </c>
      <c r="S17" s="557">
        <v>54876.65</v>
      </c>
      <c r="V17" s="556"/>
    </row>
    <row r="18" spans="1:22">
      <c r="A18" s="464" t="s">
        <v>428</v>
      </c>
      <c r="B18" s="558">
        <v>289.01</v>
      </c>
      <c r="C18" s="558">
        <v>0</v>
      </c>
      <c r="D18" s="558">
        <v>529.32000000000005</v>
      </c>
      <c r="E18" s="558">
        <v>0</v>
      </c>
      <c r="F18" s="558">
        <v>0</v>
      </c>
      <c r="G18" s="558">
        <v>0</v>
      </c>
      <c r="H18" s="558">
        <v>421.65000000000003</v>
      </c>
      <c r="I18" s="558">
        <v>0</v>
      </c>
      <c r="J18" s="558">
        <v>43.050000000000004</v>
      </c>
      <c r="K18" s="558">
        <v>1290.26</v>
      </c>
      <c r="L18" s="558">
        <v>0</v>
      </c>
      <c r="M18" s="558">
        <v>78.95</v>
      </c>
      <c r="N18" s="558">
        <v>0</v>
      </c>
      <c r="O18" s="558">
        <v>0</v>
      </c>
      <c r="P18" s="558">
        <v>3067.76</v>
      </c>
      <c r="Q18" s="558">
        <v>0</v>
      </c>
      <c r="R18" s="558">
        <v>0</v>
      </c>
      <c r="S18" s="558">
        <v>5720</v>
      </c>
      <c r="V18" s="556"/>
    </row>
    <row r="19" spans="1:22">
      <c r="A19" s="461" t="s">
        <v>429</v>
      </c>
      <c r="B19" s="557">
        <v>51.11</v>
      </c>
      <c r="C19" s="557">
        <v>0</v>
      </c>
      <c r="D19" s="557">
        <v>105.17</v>
      </c>
      <c r="E19" s="557">
        <v>0</v>
      </c>
      <c r="F19" s="557">
        <v>0</v>
      </c>
      <c r="G19" s="557">
        <v>0</v>
      </c>
      <c r="H19" s="557">
        <v>2512.85</v>
      </c>
      <c r="I19" s="557">
        <v>0</v>
      </c>
      <c r="J19" s="557">
        <v>0</v>
      </c>
      <c r="K19" s="557">
        <v>56.370000000000005</v>
      </c>
      <c r="L19" s="557">
        <v>0</v>
      </c>
      <c r="M19" s="557">
        <v>1082.03</v>
      </c>
      <c r="N19" s="557">
        <v>0</v>
      </c>
      <c r="O19" s="557">
        <v>0</v>
      </c>
      <c r="P19" s="557">
        <v>5567.17</v>
      </c>
      <c r="Q19" s="557">
        <v>0</v>
      </c>
      <c r="R19" s="557">
        <v>0</v>
      </c>
      <c r="S19" s="557">
        <v>9374.7000000000007</v>
      </c>
      <c r="V19" s="556"/>
    </row>
    <row r="20" spans="1:22">
      <c r="A20" s="461" t="s">
        <v>430</v>
      </c>
      <c r="B20" s="557">
        <v>0</v>
      </c>
      <c r="C20" s="557">
        <v>0</v>
      </c>
      <c r="D20" s="557">
        <v>0</v>
      </c>
      <c r="E20" s="557">
        <v>0</v>
      </c>
      <c r="F20" s="557">
        <v>0</v>
      </c>
      <c r="G20" s="557">
        <v>0</v>
      </c>
      <c r="H20" s="557">
        <v>0</v>
      </c>
      <c r="I20" s="557">
        <v>0</v>
      </c>
      <c r="J20" s="557">
        <v>0</v>
      </c>
      <c r="K20" s="557">
        <v>0</v>
      </c>
      <c r="L20" s="557">
        <v>0</v>
      </c>
      <c r="M20" s="557">
        <v>0</v>
      </c>
      <c r="N20" s="557">
        <v>0</v>
      </c>
      <c r="O20" s="557">
        <v>0</v>
      </c>
      <c r="P20" s="557">
        <v>0</v>
      </c>
      <c r="Q20" s="557">
        <v>0</v>
      </c>
      <c r="R20" s="557">
        <v>0</v>
      </c>
      <c r="S20" s="557">
        <v>0</v>
      </c>
      <c r="V20" s="556"/>
    </row>
    <row r="21" spans="1:22">
      <c r="A21" s="464" t="s">
        <v>359</v>
      </c>
      <c r="B21" s="558">
        <v>9.33</v>
      </c>
      <c r="C21" s="558">
        <v>0</v>
      </c>
      <c r="D21" s="558">
        <v>619.16999999999996</v>
      </c>
      <c r="E21" s="558">
        <v>0</v>
      </c>
      <c r="F21" s="558">
        <v>0</v>
      </c>
      <c r="G21" s="558">
        <v>0</v>
      </c>
      <c r="H21" s="558">
        <v>848.62</v>
      </c>
      <c r="I21" s="558">
        <v>0</v>
      </c>
      <c r="J21" s="558">
        <v>0</v>
      </c>
      <c r="K21" s="558">
        <v>710.94</v>
      </c>
      <c r="L21" s="558">
        <v>0</v>
      </c>
      <c r="M21" s="558">
        <v>293.78000000000003</v>
      </c>
      <c r="N21" s="558">
        <v>0</v>
      </c>
      <c r="O21" s="558">
        <v>0</v>
      </c>
      <c r="P21" s="558">
        <v>4454.9800000000005</v>
      </c>
      <c r="Q21" s="558">
        <v>0</v>
      </c>
      <c r="R21" s="558">
        <v>0</v>
      </c>
      <c r="S21" s="558">
        <v>6936.8200000000006</v>
      </c>
      <c r="V21" s="556"/>
    </row>
    <row r="22" spans="1:22">
      <c r="A22" s="461" t="s">
        <v>360</v>
      </c>
      <c r="B22" s="557">
        <v>21.69</v>
      </c>
      <c r="C22" s="557">
        <v>0</v>
      </c>
      <c r="D22" s="557">
        <v>247.42000000000002</v>
      </c>
      <c r="E22" s="557">
        <v>0</v>
      </c>
      <c r="F22" s="557">
        <v>0</v>
      </c>
      <c r="G22" s="557">
        <v>0</v>
      </c>
      <c r="H22" s="557">
        <v>4059.58</v>
      </c>
      <c r="I22" s="557">
        <v>0</v>
      </c>
      <c r="J22" s="557">
        <v>0</v>
      </c>
      <c r="K22" s="557">
        <v>13628.880000000001</v>
      </c>
      <c r="L22" s="557">
        <v>0</v>
      </c>
      <c r="M22" s="557">
        <v>16028.84</v>
      </c>
      <c r="N22" s="557">
        <v>0</v>
      </c>
      <c r="O22" s="557">
        <v>0</v>
      </c>
      <c r="P22" s="557">
        <v>7429.03</v>
      </c>
      <c r="Q22" s="557">
        <v>0</v>
      </c>
      <c r="R22" s="557">
        <v>0</v>
      </c>
      <c r="S22" s="557">
        <v>41415.440000000002</v>
      </c>
      <c r="V22" s="556"/>
    </row>
    <row r="23" spans="1:22">
      <c r="A23" s="461" t="s">
        <v>363</v>
      </c>
      <c r="B23" s="557">
        <v>0</v>
      </c>
      <c r="C23" s="557">
        <v>0</v>
      </c>
      <c r="D23" s="557">
        <v>0</v>
      </c>
      <c r="E23" s="557">
        <v>0</v>
      </c>
      <c r="F23" s="557">
        <v>0</v>
      </c>
      <c r="G23" s="557">
        <v>0</v>
      </c>
      <c r="H23" s="557">
        <v>0</v>
      </c>
      <c r="I23" s="557">
        <v>0</v>
      </c>
      <c r="J23" s="557">
        <v>0</v>
      </c>
      <c r="K23" s="557">
        <v>0</v>
      </c>
      <c r="L23" s="557">
        <v>0</v>
      </c>
      <c r="M23" s="557">
        <v>0</v>
      </c>
      <c r="N23" s="557">
        <v>0</v>
      </c>
      <c r="O23" s="557">
        <v>0</v>
      </c>
      <c r="P23" s="557">
        <v>0</v>
      </c>
      <c r="Q23" s="557">
        <v>0</v>
      </c>
      <c r="R23" s="557">
        <v>0</v>
      </c>
      <c r="S23" s="557">
        <v>0</v>
      </c>
      <c r="V23" s="556"/>
    </row>
    <row r="24" spans="1:22">
      <c r="A24" s="464" t="s">
        <v>364</v>
      </c>
      <c r="B24" s="558">
        <v>10190.92</v>
      </c>
      <c r="C24" s="558">
        <v>0</v>
      </c>
      <c r="D24" s="558">
        <v>4181.49</v>
      </c>
      <c r="E24" s="558">
        <v>2231.52</v>
      </c>
      <c r="F24" s="558">
        <v>6218.67</v>
      </c>
      <c r="G24" s="558">
        <v>0</v>
      </c>
      <c r="H24" s="558">
        <v>13622.68</v>
      </c>
      <c r="I24" s="558">
        <v>0</v>
      </c>
      <c r="J24" s="558">
        <v>10546.51</v>
      </c>
      <c r="K24" s="558">
        <v>0</v>
      </c>
      <c r="L24" s="558">
        <v>0</v>
      </c>
      <c r="M24" s="558">
        <v>0</v>
      </c>
      <c r="N24" s="558">
        <v>0</v>
      </c>
      <c r="O24" s="558">
        <v>0</v>
      </c>
      <c r="P24" s="558">
        <v>1282.52</v>
      </c>
      <c r="Q24" s="558">
        <v>17633.09</v>
      </c>
      <c r="R24" s="558">
        <v>0</v>
      </c>
      <c r="S24" s="558">
        <v>65907.399999999994</v>
      </c>
      <c r="V24" s="556"/>
    </row>
    <row r="25" spans="1:22">
      <c r="A25" s="461" t="s">
        <v>365</v>
      </c>
      <c r="B25" s="557">
        <v>0</v>
      </c>
      <c r="C25" s="557">
        <v>0</v>
      </c>
      <c r="D25" s="557">
        <v>0</v>
      </c>
      <c r="E25" s="557">
        <v>0</v>
      </c>
      <c r="F25" s="557">
        <v>0</v>
      </c>
      <c r="G25" s="557">
        <v>0</v>
      </c>
      <c r="H25" s="557">
        <v>0</v>
      </c>
      <c r="I25" s="557">
        <v>0</v>
      </c>
      <c r="J25" s="557">
        <v>0</v>
      </c>
      <c r="K25" s="557">
        <v>0</v>
      </c>
      <c r="L25" s="557">
        <v>0</v>
      </c>
      <c r="M25" s="557">
        <v>0</v>
      </c>
      <c r="N25" s="557">
        <v>0</v>
      </c>
      <c r="O25" s="557">
        <v>0</v>
      </c>
      <c r="P25" s="557">
        <v>0</v>
      </c>
      <c r="Q25" s="557">
        <v>0</v>
      </c>
      <c r="R25" s="557">
        <v>0</v>
      </c>
      <c r="S25" s="557">
        <v>0</v>
      </c>
      <c r="V25" s="556"/>
    </row>
    <row r="26" spans="1:22">
      <c r="A26" s="461" t="s">
        <v>366</v>
      </c>
      <c r="B26" s="557">
        <v>0</v>
      </c>
      <c r="C26" s="557">
        <v>55.31</v>
      </c>
      <c r="D26" s="557">
        <v>0</v>
      </c>
      <c r="E26" s="557">
        <v>0</v>
      </c>
      <c r="F26" s="557">
        <v>0</v>
      </c>
      <c r="G26" s="557">
        <v>0</v>
      </c>
      <c r="H26" s="557">
        <v>844.41</v>
      </c>
      <c r="I26" s="557">
        <v>0</v>
      </c>
      <c r="J26" s="557">
        <v>0</v>
      </c>
      <c r="K26" s="557">
        <v>0</v>
      </c>
      <c r="L26" s="557">
        <v>0</v>
      </c>
      <c r="M26" s="557">
        <v>4155.8100000000004</v>
      </c>
      <c r="N26" s="557">
        <v>0</v>
      </c>
      <c r="O26" s="557">
        <v>0</v>
      </c>
      <c r="P26" s="557">
        <v>2290.73</v>
      </c>
      <c r="Q26" s="557">
        <v>0</v>
      </c>
      <c r="R26" s="557">
        <v>0</v>
      </c>
      <c r="S26" s="557">
        <v>7346.26</v>
      </c>
      <c r="V26" s="556"/>
    </row>
    <row r="27" spans="1:22">
      <c r="A27" s="464" t="s">
        <v>431</v>
      </c>
      <c r="B27" s="558">
        <v>704.71</v>
      </c>
      <c r="C27" s="558">
        <v>0</v>
      </c>
      <c r="D27" s="558">
        <v>9659.49</v>
      </c>
      <c r="E27" s="558">
        <v>0</v>
      </c>
      <c r="F27" s="558">
        <v>0</v>
      </c>
      <c r="G27" s="558">
        <v>0</v>
      </c>
      <c r="H27" s="558">
        <v>20115.18</v>
      </c>
      <c r="I27" s="558">
        <v>0</v>
      </c>
      <c r="J27" s="558">
        <v>3649.6800000000003</v>
      </c>
      <c r="K27" s="558">
        <v>10602.34</v>
      </c>
      <c r="L27" s="558">
        <v>0</v>
      </c>
      <c r="M27" s="558">
        <v>94683.97</v>
      </c>
      <c r="N27" s="558">
        <v>0</v>
      </c>
      <c r="O27" s="558">
        <v>0</v>
      </c>
      <c r="P27" s="558">
        <v>53222.44</v>
      </c>
      <c r="Q27" s="558">
        <v>0</v>
      </c>
      <c r="R27" s="558">
        <v>0</v>
      </c>
      <c r="S27" s="558">
        <v>192637.81</v>
      </c>
      <c r="V27" s="556"/>
    </row>
    <row r="28" spans="1:22">
      <c r="A28" s="461" t="s">
        <v>368</v>
      </c>
      <c r="B28" s="557">
        <v>8788.0300000000007</v>
      </c>
      <c r="C28" s="557">
        <v>0</v>
      </c>
      <c r="D28" s="557">
        <v>5.46</v>
      </c>
      <c r="E28" s="557">
        <v>415.29</v>
      </c>
      <c r="F28" s="557">
        <v>3743.79</v>
      </c>
      <c r="G28" s="557">
        <v>0</v>
      </c>
      <c r="H28" s="557">
        <v>0</v>
      </c>
      <c r="I28" s="557">
        <v>0</v>
      </c>
      <c r="J28" s="557">
        <v>0</v>
      </c>
      <c r="K28" s="557">
        <v>6324.2</v>
      </c>
      <c r="L28" s="557">
        <v>0</v>
      </c>
      <c r="M28" s="557">
        <v>1863.78</v>
      </c>
      <c r="N28" s="557">
        <v>0</v>
      </c>
      <c r="O28" s="557">
        <v>0</v>
      </c>
      <c r="P28" s="557">
        <v>0</v>
      </c>
      <c r="Q28" s="557">
        <v>2922.88</v>
      </c>
      <c r="R28" s="557">
        <v>0</v>
      </c>
      <c r="S28" s="557">
        <v>24063.43</v>
      </c>
      <c r="V28" s="556"/>
    </row>
    <row r="29" spans="1:22">
      <c r="A29" s="461" t="s">
        <v>369</v>
      </c>
      <c r="B29" s="557">
        <v>1766.13</v>
      </c>
      <c r="C29" s="557">
        <v>0</v>
      </c>
      <c r="D29" s="557">
        <v>0</v>
      </c>
      <c r="E29" s="557">
        <v>0</v>
      </c>
      <c r="F29" s="557">
        <v>972.2</v>
      </c>
      <c r="G29" s="557">
        <v>0</v>
      </c>
      <c r="H29" s="557">
        <v>0</v>
      </c>
      <c r="I29" s="557">
        <v>0</v>
      </c>
      <c r="J29" s="557">
        <v>0</v>
      </c>
      <c r="K29" s="557">
        <v>1762.1200000000001</v>
      </c>
      <c r="L29" s="557">
        <v>0</v>
      </c>
      <c r="M29" s="557">
        <v>0</v>
      </c>
      <c r="N29" s="557">
        <v>0</v>
      </c>
      <c r="O29" s="557">
        <v>0</v>
      </c>
      <c r="P29" s="557">
        <v>0</v>
      </c>
      <c r="Q29" s="557">
        <v>2179.83</v>
      </c>
      <c r="R29" s="557">
        <v>0</v>
      </c>
      <c r="S29" s="557">
        <v>6680.28</v>
      </c>
      <c r="V29" s="556"/>
    </row>
    <row r="30" spans="1:22">
      <c r="A30" s="464" t="s">
        <v>370</v>
      </c>
      <c r="B30" s="558">
        <v>440.23</v>
      </c>
      <c r="C30" s="558">
        <v>0</v>
      </c>
      <c r="D30" s="558">
        <v>0</v>
      </c>
      <c r="E30" s="558">
        <v>0</v>
      </c>
      <c r="F30" s="558">
        <v>231.61</v>
      </c>
      <c r="G30" s="558">
        <v>0</v>
      </c>
      <c r="H30" s="558">
        <v>0</v>
      </c>
      <c r="I30" s="558">
        <v>0</v>
      </c>
      <c r="J30" s="558">
        <v>0</v>
      </c>
      <c r="K30" s="558">
        <v>178.57</v>
      </c>
      <c r="L30" s="558">
        <v>0</v>
      </c>
      <c r="M30" s="558">
        <v>0</v>
      </c>
      <c r="N30" s="558">
        <v>0</v>
      </c>
      <c r="O30" s="558">
        <v>0</v>
      </c>
      <c r="P30" s="558">
        <v>0</v>
      </c>
      <c r="Q30" s="558">
        <v>879.11</v>
      </c>
      <c r="R30" s="558">
        <v>0</v>
      </c>
      <c r="S30" s="558">
        <v>1729.52</v>
      </c>
      <c r="V30" s="556"/>
    </row>
    <row r="31" spans="1:22">
      <c r="A31" s="461" t="s">
        <v>371</v>
      </c>
      <c r="B31" s="557">
        <v>0</v>
      </c>
      <c r="C31" s="557">
        <v>0</v>
      </c>
      <c r="D31" s="557">
        <v>0</v>
      </c>
      <c r="E31" s="557">
        <v>0</v>
      </c>
      <c r="F31" s="557">
        <v>0</v>
      </c>
      <c r="G31" s="557">
        <v>0</v>
      </c>
      <c r="H31" s="557">
        <v>0</v>
      </c>
      <c r="I31" s="557">
        <v>0</v>
      </c>
      <c r="J31" s="557">
        <v>926.39</v>
      </c>
      <c r="K31" s="557">
        <v>442.54</v>
      </c>
      <c r="L31" s="557">
        <v>0</v>
      </c>
      <c r="M31" s="557">
        <v>0</v>
      </c>
      <c r="N31" s="557">
        <v>0</v>
      </c>
      <c r="O31" s="557">
        <v>0</v>
      </c>
      <c r="P31" s="557">
        <v>0</v>
      </c>
      <c r="Q31" s="557">
        <v>0</v>
      </c>
      <c r="R31" s="557">
        <v>0</v>
      </c>
      <c r="S31" s="557">
        <v>1368.93</v>
      </c>
      <c r="V31" s="556"/>
    </row>
    <row r="32" spans="1:22">
      <c r="A32" s="461" t="s">
        <v>432</v>
      </c>
      <c r="B32" s="557">
        <v>0</v>
      </c>
      <c r="C32" s="557">
        <v>0</v>
      </c>
      <c r="D32" s="557">
        <v>0</v>
      </c>
      <c r="E32" s="557">
        <v>0</v>
      </c>
      <c r="F32" s="557">
        <v>0</v>
      </c>
      <c r="G32" s="557">
        <v>0</v>
      </c>
      <c r="H32" s="557">
        <v>6480.52</v>
      </c>
      <c r="I32" s="557">
        <v>0</v>
      </c>
      <c r="J32" s="557">
        <v>0</v>
      </c>
      <c r="K32" s="557">
        <v>0</v>
      </c>
      <c r="L32" s="557">
        <v>0</v>
      </c>
      <c r="M32" s="557">
        <v>4645.76</v>
      </c>
      <c r="N32" s="557">
        <v>0</v>
      </c>
      <c r="O32" s="557">
        <v>0</v>
      </c>
      <c r="P32" s="557">
        <v>5594.09</v>
      </c>
      <c r="Q32" s="557">
        <v>0</v>
      </c>
      <c r="R32" s="557">
        <v>0</v>
      </c>
      <c r="S32" s="557">
        <v>16720.370000000003</v>
      </c>
      <c r="V32" s="556"/>
    </row>
    <row r="33" spans="1:22">
      <c r="A33" s="464" t="s">
        <v>373</v>
      </c>
      <c r="B33" s="558">
        <v>0</v>
      </c>
      <c r="C33" s="558">
        <v>0</v>
      </c>
      <c r="D33" s="558">
        <v>0</v>
      </c>
      <c r="E33" s="558">
        <v>0</v>
      </c>
      <c r="F33" s="558">
        <v>0</v>
      </c>
      <c r="G33" s="558">
        <v>0</v>
      </c>
      <c r="H33" s="558">
        <v>982.36</v>
      </c>
      <c r="I33" s="558">
        <v>0</v>
      </c>
      <c r="J33" s="558">
        <v>0</v>
      </c>
      <c r="K33" s="558">
        <v>0</v>
      </c>
      <c r="L33" s="558">
        <v>0</v>
      </c>
      <c r="M33" s="558">
        <v>180.18</v>
      </c>
      <c r="N33" s="558">
        <v>0</v>
      </c>
      <c r="O33" s="558">
        <v>0</v>
      </c>
      <c r="P33" s="558">
        <v>539.04999999999995</v>
      </c>
      <c r="Q33" s="558">
        <v>0</v>
      </c>
      <c r="R33" s="558">
        <v>0</v>
      </c>
      <c r="S33" s="558">
        <v>1701.59</v>
      </c>
      <c r="V33" s="556"/>
    </row>
    <row r="34" spans="1:22">
      <c r="A34" s="466" t="s">
        <v>433</v>
      </c>
      <c r="B34" s="559">
        <v>0</v>
      </c>
      <c r="C34" s="559">
        <v>0</v>
      </c>
      <c r="D34" s="559">
        <v>6943.63</v>
      </c>
      <c r="E34" s="559">
        <v>0</v>
      </c>
      <c r="F34" s="559">
        <v>0</v>
      </c>
      <c r="G34" s="559">
        <v>0</v>
      </c>
      <c r="H34" s="559">
        <v>526.94000000000005</v>
      </c>
      <c r="I34" s="559">
        <v>8.9500000000000011</v>
      </c>
      <c r="J34" s="559">
        <v>0</v>
      </c>
      <c r="K34" s="559">
        <v>1696.3</v>
      </c>
      <c r="L34" s="559">
        <v>0</v>
      </c>
      <c r="M34" s="559">
        <v>2880.16</v>
      </c>
      <c r="N34" s="559">
        <v>754.25</v>
      </c>
      <c r="O34" s="559">
        <v>0</v>
      </c>
      <c r="P34" s="559">
        <v>13.61</v>
      </c>
      <c r="Q34" s="559">
        <v>0</v>
      </c>
      <c r="R34" s="559">
        <v>0</v>
      </c>
      <c r="S34" s="559">
        <v>12823.84</v>
      </c>
      <c r="V34" s="556"/>
    </row>
    <row r="35" spans="1:22">
      <c r="A35" s="461" t="s">
        <v>434</v>
      </c>
      <c r="B35" s="557">
        <v>0</v>
      </c>
      <c r="C35" s="557">
        <v>0</v>
      </c>
      <c r="D35" s="557">
        <v>6943.63</v>
      </c>
      <c r="E35" s="557">
        <v>0</v>
      </c>
      <c r="F35" s="557">
        <v>0</v>
      </c>
      <c r="G35" s="557">
        <v>0</v>
      </c>
      <c r="H35" s="557">
        <v>545.91</v>
      </c>
      <c r="I35" s="557">
        <v>8.9500000000000011</v>
      </c>
      <c r="J35" s="557">
        <v>0</v>
      </c>
      <c r="K35" s="557">
        <v>787.13</v>
      </c>
      <c r="L35" s="557">
        <v>0</v>
      </c>
      <c r="M35" s="557">
        <v>2880.16</v>
      </c>
      <c r="N35" s="557">
        <v>754.25</v>
      </c>
      <c r="O35" s="557">
        <v>0</v>
      </c>
      <c r="P35" s="557">
        <v>10.99</v>
      </c>
      <c r="Q35" s="557">
        <v>0</v>
      </c>
      <c r="R35" s="557">
        <v>0</v>
      </c>
      <c r="S35" s="557">
        <v>11931.019999999999</v>
      </c>
      <c r="V35" s="556"/>
    </row>
    <row r="36" spans="1:22">
      <c r="A36" s="464" t="s">
        <v>318</v>
      </c>
      <c r="B36" s="558">
        <v>0</v>
      </c>
      <c r="C36" s="558">
        <v>0</v>
      </c>
      <c r="D36" s="558">
        <v>0</v>
      </c>
      <c r="E36" s="558">
        <v>0</v>
      </c>
      <c r="F36" s="558">
        <v>0</v>
      </c>
      <c r="G36" s="558">
        <v>0</v>
      </c>
      <c r="H36" s="558">
        <v>0</v>
      </c>
      <c r="I36" s="558">
        <v>0</v>
      </c>
      <c r="J36" s="558">
        <v>0</v>
      </c>
      <c r="K36" s="558">
        <v>909.17000000000007</v>
      </c>
      <c r="L36" s="558">
        <v>0</v>
      </c>
      <c r="M36" s="558">
        <v>0</v>
      </c>
      <c r="N36" s="558">
        <v>0</v>
      </c>
      <c r="O36" s="558">
        <v>0</v>
      </c>
      <c r="P36" s="558">
        <v>2.62</v>
      </c>
      <c r="Q36" s="558">
        <v>0</v>
      </c>
      <c r="R36" s="558">
        <v>0</v>
      </c>
      <c r="S36" s="558">
        <v>911.79000000000008</v>
      </c>
      <c r="V36" s="556"/>
    </row>
    <row r="37" spans="1:22">
      <c r="A37" s="461" t="s">
        <v>319</v>
      </c>
      <c r="B37" s="557">
        <v>0</v>
      </c>
      <c r="C37" s="557">
        <v>0</v>
      </c>
      <c r="D37" s="557">
        <v>0</v>
      </c>
      <c r="E37" s="557">
        <v>0</v>
      </c>
      <c r="F37" s="557">
        <v>0</v>
      </c>
      <c r="G37" s="557">
        <v>0</v>
      </c>
      <c r="H37" s="557">
        <v>-18.97</v>
      </c>
      <c r="I37" s="557">
        <v>0</v>
      </c>
      <c r="J37" s="557">
        <v>0</v>
      </c>
      <c r="K37" s="557">
        <v>0</v>
      </c>
      <c r="L37" s="557">
        <v>0</v>
      </c>
      <c r="M37" s="557">
        <v>0</v>
      </c>
      <c r="N37" s="557">
        <v>0</v>
      </c>
      <c r="O37" s="557">
        <v>0</v>
      </c>
      <c r="P37" s="557">
        <v>0</v>
      </c>
      <c r="Q37" s="557">
        <v>0</v>
      </c>
      <c r="R37" s="557">
        <v>0</v>
      </c>
      <c r="S37" s="557">
        <v>-18.97</v>
      </c>
      <c r="V37" s="556"/>
    </row>
    <row r="38" spans="1:22">
      <c r="A38" s="466" t="s">
        <v>336</v>
      </c>
      <c r="B38" s="559">
        <v>0</v>
      </c>
      <c r="C38" s="559">
        <v>117.94</v>
      </c>
      <c r="D38" s="559">
        <v>45</v>
      </c>
      <c r="E38" s="559">
        <v>1117.43</v>
      </c>
      <c r="F38" s="559">
        <v>0</v>
      </c>
      <c r="G38" s="559">
        <v>5.26</v>
      </c>
      <c r="H38" s="559">
        <v>0</v>
      </c>
      <c r="I38" s="559">
        <v>2763.89</v>
      </c>
      <c r="J38" s="559">
        <v>0</v>
      </c>
      <c r="K38" s="559">
        <v>12372.67</v>
      </c>
      <c r="L38" s="559">
        <v>0</v>
      </c>
      <c r="M38" s="559">
        <v>27376.400000000001</v>
      </c>
      <c r="N38" s="559">
        <v>12969.01</v>
      </c>
      <c r="O38" s="559">
        <v>0</v>
      </c>
      <c r="P38" s="559">
        <v>13943.01</v>
      </c>
      <c r="Q38" s="559">
        <v>0</v>
      </c>
      <c r="R38" s="559">
        <v>0</v>
      </c>
      <c r="S38" s="559">
        <v>70710.61</v>
      </c>
      <c r="V38" s="556"/>
    </row>
    <row r="39" spans="1:22">
      <c r="A39" s="517" t="s">
        <v>435</v>
      </c>
      <c r="B39" s="555">
        <v>0</v>
      </c>
      <c r="C39" s="555">
        <v>117.94</v>
      </c>
      <c r="D39" s="555">
        <v>45</v>
      </c>
      <c r="E39" s="555">
        <v>1117.43</v>
      </c>
      <c r="F39" s="555">
        <v>0</v>
      </c>
      <c r="G39" s="555">
        <v>5.26</v>
      </c>
      <c r="H39" s="555">
        <v>0</v>
      </c>
      <c r="I39" s="555">
        <v>2763.89</v>
      </c>
      <c r="J39" s="555">
        <v>0</v>
      </c>
      <c r="K39" s="555">
        <v>12372.67</v>
      </c>
      <c r="L39" s="555">
        <v>0</v>
      </c>
      <c r="M39" s="555">
        <v>27376.400000000001</v>
      </c>
      <c r="N39" s="555">
        <v>12969.01</v>
      </c>
      <c r="O39" s="555">
        <v>0</v>
      </c>
      <c r="P39" s="555">
        <v>13943.01</v>
      </c>
      <c r="Q39" s="555">
        <v>0</v>
      </c>
      <c r="R39" s="555">
        <v>0</v>
      </c>
      <c r="S39" s="555">
        <v>70710.61</v>
      </c>
      <c r="V39" s="556"/>
    </row>
    <row r="40" spans="1:22">
      <c r="A40" s="461" t="s">
        <v>380</v>
      </c>
      <c r="B40" s="557">
        <v>0</v>
      </c>
      <c r="C40" s="557">
        <v>0</v>
      </c>
      <c r="D40" s="557">
        <v>0</v>
      </c>
      <c r="E40" s="557">
        <v>0</v>
      </c>
      <c r="F40" s="557">
        <v>0</v>
      </c>
      <c r="G40" s="557">
        <v>6.0200000000000005</v>
      </c>
      <c r="H40" s="557">
        <v>0</v>
      </c>
      <c r="I40" s="557">
        <v>617.34</v>
      </c>
      <c r="J40" s="557">
        <v>0</v>
      </c>
      <c r="K40" s="557">
        <v>9182.01</v>
      </c>
      <c r="L40" s="557">
        <v>0</v>
      </c>
      <c r="M40" s="557">
        <v>4249.8599999999997</v>
      </c>
      <c r="N40" s="557">
        <v>179.09</v>
      </c>
      <c r="O40" s="557">
        <v>0</v>
      </c>
      <c r="P40" s="557">
        <v>-5042.2700000000004</v>
      </c>
      <c r="Q40" s="557">
        <v>0</v>
      </c>
      <c r="R40" s="557">
        <v>0</v>
      </c>
      <c r="S40" s="557">
        <v>9192.0499999999993</v>
      </c>
      <c r="V40" s="556"/>
    </row>
    <row r="41" spans="1:22">
      <c r="A41" s="461" t="s">
        <v>381</v>
      </c>
      <c r="B41" s="557">
        <v>0</v>
      </c>
      <c r="C41" s="557">
        <v>6.55</v>
      </c>
      <c r="D41" s="557">
        <v>0</v>
      </c>
      <c r="E41" s="557">
        <v>145.13</v>
      </c>
      <c r="F41" s="557">
        <v>0</v>
      </c>
      <c r="G41" s="557">
        <v>-0.74</v>
      </c>
      <c r="H41" s="557">
        <v>0</v>
      </c>
      <c r="I41" s="557">
        <v>3.98</v>
      </c>
      <c r="J41" s="557">
        <v>0</v>
      </c>
      <c r="K41" s="557">
        <v>2122.8200000000002</v>
      </c>
      <c r="L41" s="557">
        <v>0</v>
      </c>
      <c r="M41" s="557">
        <v>252.08</v>
      </c>
      <c r="N41" s="557">
        <v>248.22</v>
      </c>
      <c r="O41" s="557">
        <v>0</v>
      </c>
      <c r="P41" s="557">
        <v>800.6</v>
      </c>
      <c r="Q41" s="557">
        <v>0</v>
      </c>
      <c r="R41" s="557">
        <v>0</v>
      </c>
      <c r="S41" s="557">
        <v>3578.64</v>
      </c>
      <c r="V41" s="556"/>
    </row>
    <row r="42" spans="1:22">
      <c r="A42" s="464" t="s">
        <v>382</v>
      </c>
      <c r="B42" s="558">
        <v>0</v>
      </c>
      <c r="C42" s="558">
        <v>0</v>
      </c>
      <c r="D42" s="558">
        <v>0</v>
      </c>
      <c r="E42" s="558">
        <v>0</v>
      </c>
      <c r="F42" s="558">
        <v>0</v>
      </c>
      <c r="G42" s="558">
        <v>-0.02</v>
      </c>
      <c r="H42" s="558">
        <v>0</v>
      </c>
      <c r="I42" s="558">
        <v>1585.72</v>
      </c>
      <c r="J42" s="558">
        <v>0</v>
      </c>
      <c r="K42" s="558">
        <v>-2.63</v>
      </c>
      <c r="L42" s="558">
        <v>0</v>
      </c>
      <c r="M42" s="558">
        <v>2148.1</v>
      </c>
      <c r="N42" s="558">
        <v>969.45</v>
      </c>
      <c r="O42" s="558">
        <v>0</v>
      </c>
      <c r="P42" s="558">
        <v>1559.3</v>
      </c>
      <c r="Q42" s="558">
        <v>0</v>
      </c>
      <c r="R42" s="558">
        <v>0</v>
      </c>
      <c r="S42" s="558">
        <v>6259.92</v>
      </c>
      <c r="V42" s="556"/>
    </row>
    <row r="43" spans="1:22">
      <c r="A43" s="461" t="s">
        <v>383</v>
      </c>
      <c r="B43" s="557">
        <v>0</v>
      </c>
      <c r="C43" s="557">
        <v>111.39</v>
      </c>
      <c r="D43" s="557">
        <v>45</v>
      </c>
      <c r="E43" s="557">
        <v>301.95999999999998</v>
      </c>
      <c r="F43" s="557">
        <v>0</v>
      </c>
      <c r="G43" s="557">
        <v>0</v>
      </c>
      <c r="H43" s="557">
        <v>0</v>
      </c>
      <c r="I43" s="557">
        <v>32.04</v>
      </c>
      <c r="J43" s="557">
        <v>0</v>
      </c>
      <c r="K43" s="557">
        <v>98.84</v>
      </c>
      <c r="L43" s="557">
        <v>0</v>
      </c>
      <c r="M43" s="557">
        <v>669.72</v>
      </c>
      <c r="N43" s="557">
        <v>419.93</v>
      </c>
      <c r="O43" s="557">
        <v>0</v>
      </c>
      <c r="P43" s="557">
        <v>-166.97</v>
      </c>
      <c r="Q43" s="557">
        <v>0</v>
      </c>
      <c r="R43" s="557">
        <v>0</v>
      </c>
      <c r="S43" s="557">
        <v>1511.91</v>
      </c>
      <c r="V43" s="556"/>
    </row>
    <row r="44" spans="1:22">
      <c r="A44" s="461" t="s">
        <v>384</v>
      </c>
      <c r="B44" s="557">
        <v>0</v>
      </c>
      <c r="C44" s="557">
        <v>0</v>
      </c>
      <c r="D44" s="557">
        <v>0</v>
      </c>
      <c r="E44" s="557">
        <v>0</v>
      </c>
      <c r="F44" s="557">
        <v>0</v>
      </c>
      <c r="G44" s="557">
        <v>0</v>
      </c>
      <c r="H44" s="557">
        <v>0</v>
      </c>
      <c r="I44" s="557">
        <v>0</v>
      </c>
      <c r="J44" s="557">
        <v>0</v>
      </c>
      <c r="K44" s="557">
        <v>0</v>
      </c>
      <c r="L44" s="557">
        <v>0</v>
      </c>
      <c r="M44" s="557">
        <v>0</v>
      </c>
      <c r="N44" s="557">
        <v>0</v>
      </c>
      <c r="O44" s="557">
        <v>0</v>
      </c>
      <c r="P44" s="557">
        <v>0</v>
      </c>
      <c r="Q44" s="557">
        <v>0</v>
      </c>
      <c r="R44" s="557">
        <v>0</v>
      </c>
      <c r="S44" s="557">
        <v>0</v>
      </c>
      <c r="V44" s="556"/>
    </row>
    <row r="45" spans="1:22">
      <c r="A45" s="464" t="s">
        <v>385</v>
      </c>
      <c r="B45" s="558">
        <v>0</v>
      </c>
      <c r="C45" s="558">
        <v>0</v>
      </c>
      <c r="D45" s="558">
        <v>0</v>
      </c>
      <c r="E45" s="558">
        <v>0</v>
      </c>
      <c r="F45" s="558">
        <v>0</v>
      </c>
      <c r="G45" s="558">
        <v>0</v>
      </c>
      <c r="H45" s="558">
        <v>0</v>
      </c>
      <c r="I45" s="558">
        <v>0</v>
      </c>
      <c r="J45" s="558">
        <v>0</v>
      </c>
      <c r="K45" s="558">
        <v>0</v>
      </c>
      <c r="L45" s="558">
        <v>0</v>
      </c>
      <c r="M45" s="558">
        <v>0.55000000000000004</v>
      </c>
      <c r="N45" s="558">
        <v>0.02</v>
      </c>
      <c r="O45" s="558">
        <v>0</v>
      </c>
      <c r="P45" s="558">
        <v>0</v>
      </c>
      <c r="Q45" s="558">
        <v>0</v>
      </c>
      <c r="R45" s="558">
        <v>0</v>
      </c>
      <c r="S45" s="558">
        <v>0.57000000000000006</v>
      </c>
      <c r="V45" s="556"/>
    </row>
    <row r="46" spans="1:22">
      <c r="A46" s="461" t="s">
        <v>386</v>
      </c>
      <c r="B46" s="557">
        <v>0</v>
      </c>
      <c r="C46" s="557">
        <v>0</v>
      </c>
      <c r="D46" s="557">
        <v>0</v>
      </c>
      <c r="E46" s="557">
        <v>0</v>
      </c>
      <c r="F46" s="557">
        <v>0</v>
      </c>
      <c r="G46" s="557">
        <v>0</v>
      </c>
      <c r="H46" s="557">
        <v>0</v>
      </c>
      <c r="I46" s="557">
        <v>0</v>
      </c>
      <c r="J46" s="557">
        <v>0</v>
      </c>
      <c r="K46" s="557">
        <v>0</v>
      </c>
      <c r="L46" s="557">
        <v>0</v>
      </c>
      <c r="M46" s="557">
        <v>0</v>
      </c>
      <c r="N46" s="557">
        <v>3.19</v>
      </c>
      <c r="O46" s="557">
        <v>0</v>
      </c>
      <c r="P46" s="557">
        <v>0</v>
      </c>
      <c r="Q46" s="557">
        <v>0</v>
      </c>
      <c r="R46" s="557">
        <v>0</v>
      </c>
      <c r="S46" s="557">
        <v>3.19</v>
      </c>
      <c r="V46" s="556"/>
    </row>
    <row r="47" spans="1:22">
      <c r="A47" s="461" t="s">
        <v>387</v>
      </c>
      <c r="B47" s="557">
        <v>0</v>
      </c>
      <c r="C47" s="557">
        <v>0</v>
      </c>
      <c r="D47" s="557">
        <v>0</v>
      </c>
      <c r="E47" s="557">
        <v>2.34</v>
      </c>
      <c r="F47" s="557">
        <v>0</v>
      </c>
      <c r="G47" s="557">
        <v>0</v>
      </c>
      <c r="H47" s="557">
        <v>0</v>
      </c>
      <c r="I47" s="557">
        <v>524.81000000000006</v>
      </c>
      <c r="J47" s="557">
        <v>0</v>
      </c>
      <c r="K47" s="557">
        <v>0</v>
      </c>
      <c r="L47" s="557">
        <v>0</v>
      </c>
      <c r="M47" s="557">
        <v>20056.09</v>
      </c>
      <c r="N47" s="557">
        <v>2067.1999999999998</v>
      </c>
      <c r="O47" s="557">
        <v>0</v>
      </c>
      <c r="P47" s="557">
        <v>3653.56</v>
      </c>
      <c r="Q47" s="557">
        <v>0</v>
      </c>
      <c r="R47" s="557">
        <v>0</v>
      </c>
      <c r="S47" s="557">
        <v>26304.000000000004</v>
      </c>
      <c r="V47" s="556"/>
    </row>
    <row r="48" spans="1:22">
      <c r="A48" s="464" t="s">
        <v>388</v>
      </c>
      <c r="B48" s="558">
        <v>0</v>
      </c>
      <c r="C48" s="558">
        <v>0</v>
      </c>
      <c r="D48" s="558">
        <v>0</v>
      </c>
      <c r="E48" s="558">
        <v>0</v>
      </c>
      <c r="F48" s="558">
        <v>0</v>
      </c>
      <c r="G48" s="558">
        <v>0</v>
      </c>
      <c r="H48" s="558">
        <v>0</v>
      </c>
      <c r="I48" s="558">
        <v>0</v>
      </c>
      <c r="J48" s="558">
        <v>0</v>
      </c>
      <c r="K48" s="558">
        <v>0</v>
      </c>
      <c r="L48" s="558">
        <v>0</v>
      </c>
      <c r="M48" s="558">
        <v>0</v>
      </c>
      <c r="N48" s="558">
        <v>0</v>
      </c>
      <c r="O48" s="558">
        <v>0</v>
      </c>
      <c r="P48" s="558">
        <v>0</v>
      </c>
      <c r="Q48" s="558">
        <v>0</v>
      </c>
      <c r="R48" s="558">
        <v>0</v>
      </c>
      <c r="S48" s="558">
        <v>0</v>
      </c>
      <c r="V48" s="556"/>
    </row>
    <row r="49" spans="1:22">
      <c r="A49" s="461" t="s">
        <v>389</v>
      </c>
      <c r="B49" s="557">
        <v>0</v>
      </c>
      <c r="C49" s="557">
        <v>0</v>
      </c>
      <c r="D49" s="557">
        <v>0</v>
      </c>
      <c r="E49" s="557">
        <v>668</v>
      </c>
      <c r="F49" s="557">
        <v>0</v>
      </c>
      <c r="G49" s="557">
        <v>0</v>
      </c>
      <c r="H49" s="557">
        <v>0</v>
      </c>
      <c r="I49" s="557">
        <v>0</v>
      </c>
      <c r="J49" s="557">
        <v>0</v>
      </c>
      <c r="K49" s="557">
        <v>971.63</v>
      </c>
      <c r="L49" s="557">
        <v>0</v>
      </c>
      <c r="M49" s="557">
        <v>0</v>
      </c>
      <c r="N49" s="557">
        <v>9081.91</v>
      </c>
      <c r="O49" s="557">
        <v>0</v>
      </c>
      <c r="P49" s="557">
        <v>13138.79</v>
      </c>
      <c r="Q49" s="557">
        <v>0</v>
      </c>
      <c r="R49" s="557">
        <v>0</v>
      </c>
      <c r="S49" s="557">
        <v>23860.33</v>
      </c>
      <c r="V49" s="556"/>
    </row>
    <row r="50" spans="1:22">
      <c r="A50" s="519" t="s">
        <v>436</v>
      </c>
      <c r="B50" s="559">
        <v>0</v>
      </c>
      <c r="C50" s="559">
        <v>0</v>
      </c>
      <c r="D50" s="559">
        <v>0</v>
      </c>
      <c r="E50" s="559">
        <v>0</v>
      </c>
      <c r="F50" s="559">
        <v>0</v>
      </c>
      <c r="G50" s="559">
        <v>0</v>
      </c>
      <c r="H50" s="559">
        <v>0</v>
      </c>
      <c r="I50" s="559">
        <v>0</v>
      </c>
      <c r="J50" s="559">
        <v>0</v>
      </c>
      <c r="K50" s="559">
        <v>0</v>
      </c>
      <c r="L50" s="559">
        <v>0</v>
      </c>
      <c r="M50" s="559">
        <v>0</v>
      </c>
      <c r="N50" s="559">
        <v>0</v>
      </c>
      <c r="O50" s="559">
        <v>0</v>
      </c>
      <c r="P50" s="559">
        <v>0</v>
      </c>
      <c r="Q50" s="559">
        <v>0</v>
      </c>
      <c r="R50" s="559">
        <v>0</v>
      </c>
      <c r="S50" s="559">
        <v>0</v>
      </c>
      <c r="V50" s="556"/>
    </row>
    <row r="51" spans="1:22">
      <c r="A51" s="464" t="s">
        <v>390</v>
      </c>
      <c r="B51" s="558">
        <v>0</v>
      </c>
      <c r="C51" s="558">
        <v>0</v>
      </c>
      <c r="D51" s="558">
        <v>0</v>
      </c>
      <c r="E51" s="558">
        <v>0</v>
      </c>
      <c r="F51" s="558">
        <v>0</v>
      </c>
      <c r="G51" s="558">
        <v>0</v>
      </c>
      <c r="H51" s="558">
        <v>0</v>
      </c>
      <c r="I51" s="558">
        <v>0</v>
      </c>
      <c r="J51" s="558">
        <v>0</v>
      </c>
      <c r="K51" s="558">
        <v>0</v>
      </c>
      <c r="L51" s="558">
        <v>0</v>
      </c>
      <c r="M51" s="558">
        <v>0</v>
      </c>
      <c r="N51" s="558">
        <v>0</v>
      </c>
      <c r="O51" s="558">
        <v>0</v>
      </c>
      <c r="P51" s="558">
        <v>0</v>
      </c>
      <c r="Q51" s="558">
        <v>0</v>
      </c>
      <c r="R51" s="558">
        <v>0</v>
      </c>
      <c r="S51" s="558">
        <v>0</v>
      </c>
      <c r="V51" s="556"/>
    </row>
    <row r="52" spans="1:22">
      <c r="A52" s="461" t="s">
        <v>391</v>
      </c>
      <c r="B52" s="559">
        <v>0</v>
      </c>
      <c r="C52" s="559">
        <v>0</v>
      </c>
      <c r="D52" s="559">
        <v>0</v>
      </c>
      <c r="E52" s="559">
        <v>0</v>
      </c>
      <c r="F52" s="557">
        <v>0</v>
      </c>
      <c r="G52" s="557">
        <v>0</v>
      </c>
      <c r="H52" s="557">
        <v>0</v>
      </c>
      <c r="I52" s="557">
        <v>0</v>
      </c>
      <c r="J52" s="557">
        <v>0</v>
      </c>
      <c r="K52" s="557">
        <v>0</v>
      </c>
      <c r="L52" s="557">
        <v>0</v>
      </c>
      <c r="M52" s="557">
        <v>0</v>
      </c>
      <c r="N52" s="557">
        <v>0</v>
      </c>
      <c r="O52" s="557">
        <v>0</v>
      </c>
      <c r="P52" s="557">
        <v>0</v>
      </c>
      <c r="Q52" s="557">
        <v>0</v>
      </c>
      <c r="R52" s="557">
        <v>0</v>
      </c>
      <c r="S52" s="557">
        <v>0</v>
      </c>
      <c r="V52" s="556"/>
    </row>
    <row r="53" spans="1:22">
      <c r="A53" s="497" t="s">
        <v>399</v>
      </c>
      <c r="B53" s="557">
        <v>0</v>
      </c>
      <c r="C53" s="557">
        <v>0</v>
      </c>
      <c r="D53" s="557">
        <v>0</v>
      </c>
      <c r="E53" s="557">
        <v>0</v>
      </c>
      <c r="F53" s="557">
        <v>0</v>
      </c>
      <c r="G53" s="557">
        <v>0</v>
      </c>
      <c r="H53" s="557">
        <v>0</v>
      </c>
      <c r="I53" s="557">
        <v>0</v>
      </c>
      <c r="J53" s="557">
        <v>0</v>
      </c>
      <c r="K53" s="557">
        <v>0</v>
      </c>
      <c r="L53" s="557">
        <v>0</v>
      </c>
      <c r="M53" s="557">
        <v>0</v>
      </c>
      <c r="N53" s="557">
        <v>0</v>
      </c>
      <c r="O53" s="557">
        <v>0</v>
      </c>
      <c r="P53" s="557">
        <v>0</v>
      </c>
      <c r="Q53" s="557">
        <v>0</v>
      </c>
      <c r="R53" s="557">
        <v>0</v>
      </c>
      <c r="S53" s="557">
        <v>0</v>
      </c>
      <c r="V53" s="556"/>
    </row>
    <row r="54" spans="1:22">
      <c r="A54" s="560" t="s">
        <v>437</v>
      </c>
      <c r="B54" s="558">
        <v>0</v>
      </c>
      <c r="C54" s="558">
        <v>0</v>
      </c>
      <c r="D54" s="558">
        <v>0</v>
      </c>
      <c r="E54" s="558">
        <v>0</v>
      </c>
      <c r="F54" s="558">
        <v>0</v>
      </c>
      <c r="G54" s="558">
        <v>0</v>
      </c>
      <c r="H54" s="558">
        <v>0</v>
      </c>
      <c r="I54" s="558">
        <v>0</v>
      </c>
      <c r="J54" s="558">
        <v>0</v>
      </c>
      <c r="K54" s="558">
        <v>0</v>
      </c>
      <c r="L54" s="558">
        <v>0</v>
      </c>
      <c r="M54" s="558">
        <v>0</v>
      </c>
      <c r="N54" s="558">
        <v>0</v>
      </c>
      <c r="O54" s="558">
        <v>0</v>
      </c>
      <c r="P54" s="558">
        <v>0</v>
      </c>
      <c r="Q54" s="558">
        <v>0</v>
      </c>
      <c r="R54" s="558">
        <v>0</v>
      </c>
      <c r="S54" s="558">
        <v>0</v>
      </c>
      <c r="V54" s="556"/>
    </row>
    <row r="55" spans="1:22">
      <c r="A55" s="497" t="s">
        <v>438</v>
      </c>
      <c r="B55" s="557">
        <v>0</v>
      </c>
      <c r="C55" s="557">
        <v>0</v>
      </c>
      <c r="D55" s="557">
        <v>0</v>
      </c>
      <c r="E55" s="557">
        <v>0</v>
      </c>
      <c r="F55" s="557">
        <v>0</v>
      </c>
      <c r="G55" s="557">
        <v>0</v>
      </c>
      <c r="H55" s="557">
        <v>0</v>
      </c>
      <c r="I55" s="557">
        <v>0</v>
      </c>
      <c r="J55" s="557">
        <v>0</v>
      </c>
      <c r="K55" s="557">
        <v>0</v>
      </c>
      <c r="L55" s="557">
        <v>0</v>
      </c>
      <c r="M55" s="557">
        <v>0</v>
      </c>
      <c r="N55" s="557">
        <v>0</v>
      </c>
      <c r="O55" s="557">
        <v>0</v>
      </c>
      <c r="P55" s="557">
        <v>0</v>
      </c>
      <c r="Q55" s="557">
        <v>0</v>
      </c>
      <c r="R55" s="557">
        <v>0</v>
      </c>
      <c r="S55" s="557">
        <v>0</v>
      </c>
      <c r="V55" s="556"/>
    </row>
    <row r="56" spans="1:22">
      <c r="A56" s="461" t="s">
        <v>393</v>
      </c>
      <c r="B56" s="557">
        <v>0</v>
      </c>
      <c r="C56" s="557">
        <v>0</v>
      </c>
      <c r="D56" s="557">
        <v>0</v>
      </c>
      <c r="E56" s="557">
        <v>0</v>
      </c>
      <c r="F56" s="557">
        <v>0</v>
      </c>
      <c r="G56" s="557">
        <v>0</v>
      </c>
      <c r="H56" s="557">
        <v>0</v>
      </c>
      <c r="I56" s="557">
        <v>0</v>
      </c>
      <c r="J56" s="557">
        <v>0</v>
      </c>
      <c r="K56" s="557">
        <v>0</v>
      </c>
      <c r="L56" s="557">
        <v>0</v>
      </c>
      <c r="M56" s="557">
        <v>0</v>
      </c>
      <c r="N56" s="557">
        <v>0</v>
      </c>
      <c r="O56" s="557">
        <v>0</v>
      </c>
      <c r="P56" s="557">
        <v>0</v>
      </c>
      <c r="Q56" s="557">
        <v>0</v>
      </c>
      <c r="R56" s="557">
        <v>0</v>
      </c>
      <c r="S56" s="557">
        <v>0</v>
      </c>
      <c r="V56" s="556"/>
    </row>
    <row r="57" spans="1:22">
      <c r="A57" s="464" t="s">
        <v>394</v>
      </c>
      <c r="B57" s="558">
        <v>0</v>
      </c>
      <c r="C57" s="558">
        <v>0</v>
      </c>
      <c r="D57" s="558">
        <v>0</v>
      </c>
      <c r="E57" s="558">
        <v>0</v>
      </c>
      <c r="F57" s="558">
        <v>0</v>
      </c>
      <c r="G57" s="558">
        <v>0</v>
      </c>
      <c r="H57" s="558">
        <v>0</v>
      </c>
      <c r="I57" s="558">
        <v>0</v>
      </c>
      <c r="J57" s="558">
        <v>0</v>
      </c>
      <c r="K57" s="558">
        <v>0</v>
      </c>
      <c r="L57" s="558">
        <v>0</v>
      </c>
      <c r="M57" s="558">
        <v>0</v>
      </c>
      <c r="N57" s="558">
        <v>0</v>
      </c>
      <c r="O57" s="558">
        <v>0</v>
      </c>
      <c r="P57" s="558">
        <v>0</v>
      </c>
      <c r="Q57" s="558">
        <v>0</v>
      </c>
      <c r="R57" s="558">
        <v>0</v>
      </c>
      <c r="S57" s="558">
        <v>0</v>
      </c>
      <c r="V57" s="556"/>
    </row>
    <row r="58" spans="1:22">
      <c r="A58" s="519" t="s">
        <v>439</v>
      </c>
      <c r="B58" s="559">
        <v>37529.230000000003</v>
      </c>
      <c r="C58" s="559">
        <v>173.26</v>
      </c>
      <c r="D58" s="559">
        <v>59988.26</v>
      </c>
      <c r="E58" s="559">
        <v>3764.2400000000002</v>
      </c>
      <c r="F58" s="559">
        <v>11166.27</v>
      </c>
      <c r="G58" s="559">
        <v>5.26</v>
      </c>
      <c r="H58" s="559">
        <v>161619.54</v>
      </c>
      <c r="I58" s="559">
        <v>2772.84</v>
      </c>
      <c r="J58" s="559">
        <v>15730.050000000001</v>
      </c>
      <c r="K58" s="559">
        <v>237574.15</v>
      </c>
      <c r="L58" s="559">
        <v>0</v>
      </c>
      <c r="M58" s="559">
        <v>343922.28</v>
      </c>
      <c r="N58" s="559">
        <v>13723.26</v>
      </c>
      <c r="O58" s="559">
        <v>0</v>
      </c>
      <c r="P58" s="559">
        <v>670343.32999999996</v>
      </c>
      <c r="Q58" s="559">
        <v>23614.920000000002</v>
      </c>
      <c r="R58" s="559">
        <v>0</v>
      </c>
      <c r="S58" s="559">
        <v>1581926.89</v>
      </c>
      <c r="V58" s="556"/>
    </row>
    <row r="59" spans="1:22" ht="6.75" customHeight="1" thickBot="1">
      <c r="A59" s="471"/>
      <c r="B59" s="472"/>
      <c r="C59" s="472"/>
      <c r="D59" s="472"/>
      <c r="E59" s="472"/>
      <c r="F59" s="472"/>
      <c r="G59" s="472"/>
      <c r="H59" s="472"/>
      <c r="I59" s="472"/>
      <c r="J59" s="472"/>
      <c r="K59" s="472"/>
      <c r="L59" s="472"/>
      <c r="M59" s="472"/>
      <c r="N59" s="472"/>
      <c r="O59" s="472"/>
      <c r="P59" s="472"/>
      <c r="Q59" s="472"/>
      <c r="R59" s="472"/>
      <c r="S59" s="472"/>
    </row>
    <row r="60" spans="1:22" ht="6.75" customHeight="1" thickTop="1">
      <c r="A60" s="561"/>
    </row>
    <row r="61" spans="1:22">
      <c r="A61" s="561" t="s">
        <v>446</v>
      </c>
    </row>
    <row r="62" spans="1:22">
      <c r="A62" s="561" t="s">
        <v>124</v>
      </c>
    </row>
    <row r="63" spans="1:22">
      <c r="A63" s="67" t="s">
        <v>125</v>
      </c>
    </row>
    <row r="64" spans="1:22">
      <c r="A64" s="473" t="s">
        <v>126</v>
      </c>
    </row>
    <row r="65" spans="1:1">
      <c r="A65" s="473" t="s">
        <v>127</v>
      </c>
    </row>
    <row r="66" spans="1:1">
      <c r="A66" s="473" t="s">
        <v>128</v>
      </c>
    </row>
    <row r="67" spans="1:1">
      <c r="A67" s="67" t="s">
        <v>130</v>
      </c>
    </row>
    <row r="68" spans="1:1" ht="14.7" customHeight="1">
      <c r="A68" s="67" t="s">
        <v>131</v>
      </c>
    </row>
    <row r="69" spans="1:1">
      <c r="A69" s="67" t="s">
        <v>132</v>
      </c>
    </row>
    <row r="70" spans="1:1">
      <c r="A70" s="67" t="s">
        <v>133</v>
      </c>
    </row>
    <row r="71" spans="1:1">
      <c r="A71" s="67" t="s">
        <v>134</v>
      </c>
    </row>
    <row r="72" spans="1:1">
      <c r="A72" s="233"/>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58E26-4DF4-436F-ACA9-7A42626CEEE7}">
  <sheetPr codeName="Hoja7"/>
  <dimension ref="A1:U81"/>
  <sheetViews>
    <sheetView showGridLines="0" zoomScale="55" zoomScaleNormal="55" workbookViewId="0">
      <selection activeCell="I75" sqref="I75"/>
    </sheetView>
  </sheetViews>
  <sheetFormatPr baseColWidth="10" defaultColWidth="7.6640625" defaultRowHeight="13.2"/>
  <cols>
    <col min="1" max="1" width="47" style="475" customWidth="1"/>
    <col min="2" max="16" width="11.6640625" style="444" customWidth="1"/>
    <col min="17" max="17" width="14.44140625" style="444" customWidth="1"/>
    <col min="18" max="18" width="11.6640625" style="444" customWidth="1"/>
    <col min="19" max="19" width="19.88671875" style="444" customWidth="1"/>
    <col min="20" max="16384" width="7.6640625" style="444"/>
  </cols>
  <sheetData>
    <row r="1" spans="1:21" s="446" customFormat="1" ht="32.1" customHeight="1">
      <c r="A1" s="563" t="s">
        <v>31</v>
      </c>
      <c r="B1" s="563"/>
      <c r="C1" s="563"/>
      <c r="D1" s="35"/>
      <c r="E1" s="563"/>
      <c r="F1" s="563"/>
      <c r="G1" s="563"/>
      <c r="H1" s="563"/>
      <c r="I1" s="563"/>
      <c r="J1" s="563"/>
      <c r="K1" s="563"/>
      <c r="L1" s="563"/>
      <c r="M1" s="563"/>
      <c r="N1" s="563"/>
      <c r="O1" s="563"/>
      <c r="P1" s="563"/>
      <c r="Q1" s="563"/>
      <c r="R1" s="563"/>
      <c r="S1" s="563"/>
    </row>
    <row r="2" spans="1:21" s="448" customFormat="1" ht="18" customHeight="1">
      <c r="A2" s="447" t="s">
        <v>137</v>
      </c>
      <c r="B2" s="447"/>
      <c r="C2" s="447"/>
      <c r="D2" s="38"/>
      <c r="E2" s="447"/>
      <c r="F2" s="447"/>
      <c r="G2" s="447"/>
      <c r="H2" s="447"/>
      <c r="I2" s="447"/>
      <c r="J2" s="447"/>
      <c r="K2" s="447"/>
      <c r="L2" s="447"/>
      <c r="M2" s="447"/>
      <c r="N2" s="447"/>
      <c r="O2" s="447"/>
      <c r="P2" s="447"/>
      <c r="Q2" s="447"/>
      <c r="R2" s="447"/>
      <c r="S2" s="447"/>
    </row>
    <row r="3" spans="1:21" s="450" customFormat="1" ht="18.75" customHeight="1">
      <c r="A3" s="41" t="s">
        <v>341</v>
      </c>
      <c r="B3" s="449"/>
      <c r="C3" s="449"/>
      <c r="D3" s="41"/>
      <c r="E3" s="449"/>
      <c r="F3" s="449"/>
      <c r="G3" s="449"/>
      <c r="H3" s="449"/>
      <c r="I3" s="449"/>
      <c r="J3" s="449"/>
      <c r="K3" s="449"/>
      <c r="L3" s="449"/>
      <c r="M3" s="449"/>
      <c r="N3" s="449"/>
      <c r="O3" s="449"/>
      <c r="P3" s="449"/>
      <c r="Q3" s="449"/>
      <c r="R3" s="449"/>
      <c r="S3" s="449"/>
    </row>
    <row r="4" spans="1:21" ht="7.5" customHeight="1" thickBot="1">
      <c r="A4" s="451"/>
      <c r="B4" s="451"/>
      <c r="C4" s="451"/>
      <c r="D4" s="451"/>
      <c r="E4" s="451"/>
      <c r="F4" s="451"/>
      <c r="G4" s="451"/>
      <c r="H4" s="451"/>
      <c r="I4" s="451"/>
      <c r="J4" s="451"/>
      <c r="K4" s="451"/>
      <c r="L4" s="451"/>
      <c r="M4" s="451"/>
      <c r="N4" s="451"/>
      <c r="O4" s="451"/>
      <c r="P4" s="451"/>
      <c r="Q4" s="451"/>
      <c r="R4" s="451"/>
      <c r="S4" s="451"/>
    </row>
    <row r="5" spans="1:21" s="454" customFormat="1" ht="80.099999999999994" customHeight="1" thickTop="1">
      <c r="A5" s="452" t="s">
        <v>342</v>
      </c>
      <c r="B5" s="453" t="s">
        <v>303</v>
      </c>
      <c r="C5" s="453" t="s">
        <v>302</v>
      </c>
      <c r="D5" s="453" t="s">
        <v>181</v>
      </c>
      <c r="E5" s="453" t="s">
        <v>182</v>
      </c>
      <c r="F5" s="453" t="s">
        <v>183</v>
      </c>
      <c r="G5" s="453" t="s">
        <v>184</v>
      </c>
      <c r="H5" s="453" t="s">
        <v>185</v>
      </c>
      <c r="I5" s="453" t="s">
        <v>186</v>
      </c>
      <c r="J5" s="453" t="s">
        <v>187</v>
      </c>
      <c r="K5" s="424" t="s">
        <v>238</v>
      </c>
      <c r="L5" s="453" t="s">
        <v>189</v>
      </c>
      <c r="M5" s="210" t="s">
        <v>308</v>
      </c>
      <c r="N5" s="453" t="s">
        <v>191</v>
      </c>
      <c r="O5" s="453" t="s">
        <v>192</v>
      </c>
      <c r="P5" s="453" t="s">
        <v>193</v>
      </c>
      <c r="Q5" s="453" t="s">
        <v>194</v>
      </c>
      <c r="R5" s="453" t="s">
        <v>195</v>
      </c>
      <c r="S5" s="453" t="s">
        <v>304</v>
      </c>
    </row>
    <row r="6" spans="1:21" s="456" customFormat="1" ht="2.25" customHeight="1">
      <c r="A6" s="455"/>
      <c r="B6" s="455"/>
      <c r="C6" s="455"/>
      <c r="D6" s="455"/>
      <c r="E6" s="455"/>
      <c r="F6" s="455"/>
      <c r="G6" s="455"/>
      <c r="H6" s="455"/>
      <c r="I6" s="455"/>
      <c r="J6" s="455"/>
      <c r="K6" s="455"/>
      <c r="L6" s="455"/>
      <c r="M6" s="455"/>
      <c r="N6" s="455"/>
      <c r="O6" s="455"/>
      <c r="P6" s="455"/>
      <c r="Q6" s="455"/>
      <c r="R6" s="455"/>
      <c r="S6" s="455"/>
    </row>
    <row r="7" spans="1:21" s="456" customFormat="1" ht="5.25" customHeight="1">
      <c r="A7" s="457"/>
    </row>
    <row r="8" spans="1:21" s="460" customFormat="1" ht="12" customHeight="1">
      <c r="A8" s="458" t="s">
        <v>343</v>
      </c>
      <c r="B8" s="459">
        <v>4874.88</v>
      </c>
      <c r="C8" s="459">
        <v>10193.14</v>
      </c>
      <c r="D8" s="459">
        <v>6269.8600000000006</v>
      </c>
      <c r="E8" s="459">
        <v>2656.23</v>
      </c>
      <c r="F8" s="459">
        <v>1869.45</v>
      </c>
      <c r="G8" s="459">
        <v>3130.05</v>
      </c>
      <c r="H8" s="459">
        <v>36359.340000000004</v>
      </c>
      <c r="I8" s="459">
        <v>0</v>
      </c>
      <c r="J8" s="459">
        <v>1834.6100000000001</v>
      </c>
      <c r="K8" s="459">
        <v>58818.89</v>
      </c>
      <c r="L8" s="459">
        <v>0</v>
      </c>
      <c r="M8" s="459">
        <v>51603.25</v>
      </c>
      <c r="N8" s="459">
        <v>0</v>
      </c>
      <c r="O8" s="459">
        <v>7005.51</v>
      </c>
      <c r="P8" s="459">
        <v>76204.92</v>
      </c>
      <c r="Q8" s="459">
        <v>3053.69</v>
      </c>
      <c r="R8" s="459">
        <v>0</v>
      </c>
      <c r="S8" s="459">
        <v>263873.82</v>
      </c>
      <c r="T8" s="564"/>
      <c r="U8" s="564"/>
    </row>
    <row r="9" spans="1:21" s="460" customFormat="1" ht="12" customHeight="1">
      <c r="A9" s="461" t="s">
        <v>344</v>
      </c>
      <c r="B9" s="462">
        <v>86.4</v>
      </c>
      <c r="C9" s="462">
        <v>0</v>
      </c>
      <c r="D9" s="462">
        <v>623.62</v>
      </c>
      <c r="E9" s="462">
        <v>0</v>
      </c>
      <c r="F9" s="462">
        <v>0</v>
      </c>
      <c r="G9" s="462">
        <v>0</v>
      </c>
      <c r="H9" s="462">
        <v>2221.12</v>
      </c>
      <c r="I9" s="462">
        <v>0</v>
      </c>
      <c r="J9" s="462">
        <v>0</v>
      </c>
      <c r="K9" s="462">
        <v>16731.400000000001</v>
      </c>
      <c r="L9" s="462">
        <v>0</v>
      </c>
      <c r="M9" s="462">
        <v>197.94</v>
      </c>
      <c r="N9" s="462">
        <v>0</v>
      </c>
      <c r="O9" s="462">
        <v>0</v>
      </c>
      <c r="P9" s="462">
        <v>16230.17</v>
      </c>
      <c r="Q9" s="462">
        <v>0</v>
      </c>
      <c r="R9" s="462">
        <v>0</v>
      </c>
      <c r="S9" s="462">
        <v>36090.65</v>
      </c>
      <c r="T9" s="564"/>
      <c r="U9" s="564"/>
    </row>
    <row r="10" spans="1:21" s="463" customFormat="1" ht="12" customHeight="1">
      <c r="A10" s="461" t="s">
        <v>345</v>
      </c>
      <c r="B10" s="462">
        <v>20.38</v>
      </c>
      <c r="C10" s="462">
        <v>0</v>
      </c>
      <c r="D10" s="462">
        <v>45.81</v>
      </c>
      <c r="E10" s="462">
        <v>0</v>
      </c>
      <c r="F10" s="462">
        <v>0</v>
      </c>
      <c r="G10" s="462">
        <v>0</v>
      </c>
      <c r="H10" s="462">
        <v>930.26</v>
      </c>
      <c r="I10" s="462">
        <v>0</v>
      </c>
      <c r="J10" s="462">
        <v>0</v>
      </c>
      <c r="K10" s="462">
        <v>-52.46</v>
      </c>
      <c r="L10" s="462">
        <v>0</v>
      </c>
      <c r="M10" s="462">
        <v>592.66</v>
      </c>
      <c r="N10" s="462">
        <v>0</v>
      </c>
      <c r="O10" s="462">
        <v>0</v>
      </c>
      <c r="P10" s="462">
        <v>1326.23</v>
      </c>
      <c r="Q10" s="462">
        <v>0</v>
      </c>
      <c r="R10" s="462">
        <v>0</v>
      </c>
      <c r="S10" s="462">
        <v>2862.88</v>
      </c>
      <c r="T10" s="564"/>
      <c r="U10" s="564"/>
    </row>
    <row r="11" spans="1:21" s="463" customFormat="1" ht="12" customHeight="1">
      <c r="A11" s="464" t="s">
        <v>317</v>
      </c>
      <c r="B11" s="465">
        <v>41.13</v>
      </c>
      <c r="C11" s="465">
        <v>0</v>
      </c>
      <c r="D11" s="465">
        <v>485.21000000000004</v>
      </c>
      <c r="E11" s="465">
        <v>0</v>
      </c>
      <c r="F11" s="465">
        <v>0</v>
      </c>
      <c r="G11" s="465">
        <v>0</v>
      </c>
      <c r="H11" s="465">
        <v>3335.34</v>
      </c>
      <c r="I11" s="465">
        <v>0</v>
      </c>
      <c r="J11" s="465">
        <v>116.4</v>
      </c>
      <c r="K11" s="465">
        <v>9149.9</v>
      </c>
      <c r="L11" s="465">
        <v>0</v>
      </c>
      <c r="M11" s="465">
        <v>6274.7</v>
      </c>
      <c r="N11" s="465">
        <v>0</v>
      </c>
      <c r="O11" s="465">
        <v>0</v>
      </c>
      <c r="P11" s="465">
        <v>6628.7300000000005</v>
      </c>
      <c r="Q11" s="465">
        <v>0</v>
      </c>
      <c r="R11" s="465">
        <v>0</v>
      </c>
      <c r="S11" s="465">
        <v>26031.41</v>
      </c>
      <c r="T11" s="564"/>
      <c r="U11" s="564"/>
    </row>
    <row r="12" spans="1:21" s="463" customFormat="1" ht="12" customHeight="1">
      <c r="A12" s="461" t="s">
        <v>346</v>
      </c>
      <c r="B12" s="462">
        <v>18.22</v>
      </c>
      <c r="C12" s="462">
        <v>0</v>
      </c>
      <c r="D12" s="462">
        <v>0</v>
      </c>
      <c r="E12" s="462">
        <v>0</v>
      </c>
      <c r="F12" s="462">
        <v>0</v>
      </c>
      <c r="G12" s="462">
        <v>0</v>
      </c>
      <c r="H12" s="462">
        <v>87.97</v>
      </c>
      <c r="I12" s="462">
        <v>0</v>
      </c>
      <c r="J12" s="462">
        <v>0</v>
      </c>
      <c r="K12" s="462">
        <v>-679.41</v>
      </c>
      <c r="L12" s="462">
        <v>0</v>
      </c>
      <c r="M12" s="462">
        <v>0</v>
      </c>
      <c r="N12" s="462">
        <v>0</v>
      </c>
      <c r="O12" s="462">
        <v>0</v>
      </c>
      <c r="P12" s="462">
        <v>0</v>
      </c>
      <c r="Q12" s="462">
        <v>0</v>
      </c>
      <c r="R12" s="462">
        <v>0</v>
      </c>
      <c r="S12" s="462">
        <v>-573.22</v>
      </c>
      <c r="T12" s="564"/>
      <c r="U12" s="564"/>
    </row>
    <row r="13" spans="1:21" s="463" customFormat="1" ht="12" customHeight="1">
      <c r="A13" s="461" t="s">
        <v>347</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c r="T13" s="564"/>
      <c r="U13" s="564"/>
    </row>
    <row r="14" spans="1:21" s="463" customFormat="1" ht="12" customHeight="1">
      <c r="A14" s="464" t="s">
        <v>316</v>
      </c>
      <c r="B14" s="465">
        <v>127.4</v>
      </c>
      <c r="C14" s="465">
        <v>0</v>
      </c>
      <c r="D14" s="465">
        <v>894.16</v>
      </c>
      <c r="E14" s="465">
        <v>0</v>
      </c>
      <c r="F14" s="465">
        <v>0</v>
      </c>
      <c r="G14" s="465">
        <v>0</v>
      </c>
      <c r="H14" s="465">
        <v>944.38</v>
      </c>
      <c r="I14" s="465">
        <v>0</v>
      </c>
      <c r="J14" s="465">
        <v>-18.72</v>
      </c>
      <c r="K14" s="465">
        <v>733.04</v>
      </c>
      <c r="L14" s="465">
        <v>0</v>
      </c>
      <c r="M14" s="465">
        <v>2147.4900000000002</v>
      </c>
      <c r="N14" s="465">
        <v>0</v>
      </c>
      <c r="O14" s="465">
        <v>0</v>
      </c>
      <c r="P14" s="465">
        <v>1395.18</v>
      </c>
      <c r="Q14" s="465">
        <v>0</v>
      </c>
      <c r="R14" s="465">
        <v>0</v>
      </c>
      <c r="S14" s="465">
        <v>6222.93</v>
      </c>
      <c r="T14" s="564"/>
      <c r="U14" s="564"/>
    </row>
    <row r="15" spans="1:21" s="463" customFormat="1" ht="12" customHeight="1">
      <c r="A15" s="461" t="s">
        <v>348</v>
      </c>
      <c r="B15" s="462">
        <v>0</v>
      </c>
      <c r="C15" s="462">
        <v>0</v>
      </c>
      <c r="D15" s="462">
        <v>0</v>
      </c>
      <c r="E15" s="462">
        <v>0</v>
      </c>
      <c r="F15" s="462">
        <v>0</v>
      </c>
      <c r="G15" s="462">
        <v>0</v>
      </c>
      <c r="H15" s="462">
        <v>95.08</v>
      </c>
      <c r="I15" s="462">
        <v>0</v>
      </c>
      <c r="J15" s="462">
        <v>0</v>
      </c>
      <c r="K15" s="462">
        <v>31.900000000000002</v>
      </c>
      <c r="L15" s="462">
        <v>0</v>
      </c>
      <c r="M15" s="462">
        <v>710.38</v>
      </c>
      <c r="N15" s="462">
        <v>0</v>
      </c>
      <c r="O15" s="462">
        <v>0</v>
      </c>
      <c r="P15" s="462">
        <v>1567.77</v>
      </c>
      <c r="Q15" s="462">
        <v>0</v>
      </c>
      <c r="R15" s="462">
        <v>0</v>
      </c>
      <c r="S15" s="462">
        <v>2405.13</v>
      </c>
      <c r="T15" s="564"/>
      <c r="U15" s="564"/>
    </row>
    <row r="16" spans="1:21" s="463" customFormat="1" ht="12" customHeight="1">
      <c r="A16" s="461" t="s">
        <v>349</v>
      </c>
      <c r="B16" s="462">
        <v>0</v>
      </c>
      <c r="C16" s="462">
        <v>0</v>
      </c>
      <c r="D16" s="462">
        <v>0</v>
      </c>
      <c r="E16" s="462">
        <v>0</v>
      </c>
      <c r="F16" s="462">
        <v>0</v>
      </c>
      <c r="G16" s="462">
        <v>0</v>
      </c>
      <c r="H16" s="462">
        <v>95.210000000000008</v>
      </c>
      <c r="I16" s="462">
        <v>0</v>
      </c>
      <c r="J16" s="462">
        <v>0</v>
      </c>
      <c r="K16" s="462">
        <v>10.26</v>
      </c>
      <c r="L16" s="462">
        <v>0</v>
      </c>
      <c r="M16" s="462">
        <v>60.28</v>
      </c>
      <c r="N16" s="462">
        <v>0</v>
      </c>
      <c r="O16" s="462">
        <v>0</v>
      </c>
      <c r="P16" s="462">
        <v>313.83</v>
      </c>
      <c r="Q16" s="462">
        <v>0</v>
      </c>
      <c r="R16" s="462">
        <v>0</v>
      </c>
      <c r="S16" s="462">
        <v>479.58</v>
      </c>
      <c r="T16" s="564"/>
      <c r="U16" s="564"/>
    </row>
    <row r="17" spans="1:21" s="463" customFormat="1" ht="12" customHeight="1">
      <c r="A17" s="464" t="s">
        <v>350</v>
      </c>
      <c r="B17" s="465">
        <v>0</v>
      </c>
      <c r="C17" s="465">
        <v>0</v>
      </c>
      <c r="D17" s="465">
        <v>0</v>
      </c>
      <c r="E17" s="465">
        <v>0</v>
      </c>
      <c r="F17" s="465">
        <v>0</v>
      </c>
      <c r="G17" s="465">
        <v>259.94</v>
      </c>
      <c r="H17" s="465">
        <v>12127.02</v>
      </c>
      <c r="I17" s="465">
        <v>0</v>
      </c>
      <c r="J17" s="465">
        <v>0</v>
      </c>
      <c r="K17" s="465">
        <v>17093.55</v>
      </c>
      <c r="L17" s="465">
        <v>0</v>
      </c>
      <c r="M17" s="465">
        <v>13095.380000000001</v>
      </c>
      <c r="N17" s="465">
        <v>0</v>
      </c>
      <c r="O17" s="465">
        <v>7005.51</v>
      </c>
      <c r="P17" s="465">
        <v>29921.25</v>
      </c>
      <c r="Q17" s="465">
        <v>0</v>
      </c>
      <c r="R17" s="465">
        <v>0</v>
      </c>
      <c r="S17" s="465">
        <v>79502.649999999994</v>
      </c>
      <c r="T17" s="564"/>
      <c r="U17" s="564"/>
    </row>
    <row r="18" spans="1:21" s="463" customFormat="1" ht="12" customHeight="1">
      <c r="A18" s="461" t="s">
        <v>351</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c r="T18" s="564"/>
      <c r="U18" s="564"/>
    </row>
    <row r="19" spans="1:21" s="463" customFormat="1" ht="12" customHeight="1">
      <c r="A19" s="461" t="s">
        <v>352</v>
      </c>
      <c r="B19" s="462">
        <v>937.11</v>
      </c>
      <c r="C19" s="462">
        <v>0</v>
      </c>
      <c r="D19" s="462">
        <v>538.62</v>
      </c>
      <c r="E19" s="462">
        <v>0</v>
      </c>
      <c r="F19" s="462">
        <v>0</v>
      </c>
      <c r="G19" s="462">
        <v>0</v>
      </c>
      <c r="H19" s="462">
        <v>1036.99</v>
      </c>
      <c r="I19" s="462">
        <v>0</v>
      </c>
      <c r="J19" s="462">
        <v>46.59</v>
      </c>
      <c r="K19" s="462">
        <v>554.74</v>
      </c>
      <c r="L19" s="462">
        <v>0</v>
      </c>
      <c r="M19" s="462">
        <v>677.75</v>
      </c>
      <c r="N19" s="462">
        <v>0</v>
      </c>
      <c r="O19" s="462">
        <v>0</v>
      </c>
      <c r="P19" s="462">
        <v>1282.77</v>
      </c>
      <c r="Q19" s="462">
        <v>0</v>
      </c>
      <c r="R19" s="462">
        <v>0</v>
      </c>
      <c r="S19" s="462">
        <v>5074.57</v>
      </c>
      <c r="T19" s="564"/>
      <c r="U19" s="564"/>
    </row>
    <row r="20" spans="1:21" s="463" customFormat="1" ht="12" customHeight="1">
      <c r="A20" s="464" t="s">
        <v>353</v>
      </c>
      <c r="B20" s="465">
        <v>2.31</v>
      </c>
      <c r="C20" s="465">
        <v>0</v>
      </c>
      <c r="D20" s="465">
        <v>-0.1</v>
      </c>
      <c r="E20" s="465">
        <v>0</v>
      </c>
      <c r="F20" s="465">
        <v>0</v>
      </c>
      <c r="G20" s="465">
        <v>0</v>
      </c>
      <c r="H20" s="465">
        <v>131.97</v>
      </c>
      <c r="I20" s="465">
        <v>0</v>
      </c>
      <c r="J20" s="465">
        <v>0</v>
      </c>
      <c r="K20" s="465">
        <v>124.58</v>
      </c>
      <c r="L20" s="465">
        <v>0</v>
      </c>
      <c r="M20" s="465">
        <v>127.82000000000001</v>
      </c>
      <c r="N20" s="465">
        <v>0</v>
      </c>
      <c r="O20" s="465">
        <v>0</v>
      </c>
      <c r="P20" s="465">
        <v>618.79</v>
      </c>
      <c r="Q20" s="465">
        <v>0</v>
      </c>
      <c r="R20" s="465">
        <v>0</v>
      </c>
      <c r="S20" s="465">
        <v>1005.3699999999999</v>
      </c>
      <c r="T20" s="564"/>
      <c r="U20" s="564"/>
    </row>
    <row r="21" spans="1:21" s="463" customFormat="1" ht="12" customHeight="1">
      <c r="A21" s="461" t="s">
        <v>354</v>
      </c>
      <c r="B21" s="462">
        <v>1.1300000000000001</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1.1300000000000001</v>
      </c>
      <c r="T21" s="564"/>
      <c r="U21" s="564"/>
    </row>
    <row r="22" spans="1:21" s="463" customFormat="1" ht="12" customHeight="1">
      <c r="A22" s="461" t="s">
        <v>355</v>
      </c>
      <c r="B22" s="462">
        <v>69.739999999999995</v>
      </c>
      <c r="C22" s="462">
        <v>0</v>
      </c>
      <c r="D22" s="462">
        <v>113.15</v>
      </c>
      <c r="E22" s="462">
        <v>0</v>
      </c>
      <c r="F22" s="462">
        <v>0</v>
      </c>
      <c r="G22" s="462">
        <v>0</v>
      </c>
      <c r="H22" s="462">
        <v>165.08</v>
      </c>
      <c r="I22" s="462">
        <v>0</v>
      </c>
      <c r="J22" s="462">
        <v>1.8</v>
      </c>
      <c r="K22" s="462">
        <v>127.32000000000001</v>
      </c>
      <c r="L22" s="462">
        <v>0</v>
      </c>
      <c r="M22" s="462">
        <v>28.3</v>
      </c>
      <c r="N22" s="462">
        <v>0</v>
      </c>
      <c r="O22" s="462">
        <v>0</v>
      </c>
      <c r="P22" s="462">
        <v>85.850000000000009</v>
      </c>
      <c r="Q22" s="462">
        <v>0</v>
      </c>
      <c r="R22" s="462">
        <v>0</v>
      </c>
      <c r="S22" s="462">
        <v>591.24</v>
      </c>
      <c r="T22" s="564"/>
      <c r="U22" s="564"/>
    </row>
    <row r="23" spans="1:21" s="463" customFormat="1" ht="12" customHeight="1">
      <c r="A23" s="464" t="s">
        <v>356</v>
      </c>
      <c r="B23" s="465">
        <v>1.1000000000000001</v>
      </c>
      <c r="C23" s="465">
        <v>0</v>
      </c>
      <c r="D23" s="465">
        <v>28.22</v>
      </c>
      <c r="E23" s="465">
        <v>0</v>
      </c>
      <c r="F23" s="465">
        <v>0</v>
      </c>
      <c r="G23" s="465">
        <v>0</v>
      </c>
      <c r="H23" s="465">
        <v>300.59000000000003</v>
      </c>
      <c r="I23" s="465">
        <v>0</v>
      </c>
      <c r="J23" s="465">
        <v>0</v>
      </c>
      <c r="K23" s="465">
        <v>552.72</v>
      </c>
      <c r="L23" s="465">
        <v>0</v>
      </c>
      <c r="M23" s="465">
        <v>112.47</v>
      </c>
      <c r="N23" s="465">
        <v>0</v>
      </c>
      <c r="O23" s="465">
        <v>0</v>
      </c>
      <c r="P23" s="465">
        <v>1317.27</v>
      </c>
      <c r="Q23" s="465">
        <v>0</v>
      </c>
      <c r="R23" s="465">
        <v>0</v>
      </c>
      <c r="S23" s="465">
        <v>2312.37</v>
      </c>
      <c r="T23" s="564"/>
      <c r="U23" s="564"/>
    </row>
    <row r="24" spans="1:21" s="463" customFormat="1" ht="12" customHeight="1">
      <c r="A24" s="461" t="s">
        <v>357</v>
      </c>
      <c r="B24" s="462">
        <v>98.95</v>
      </c>
      <c r="C24" s="462">
        <v>0</v>
      </c>
      <c r="D24" s="462">
        <v>7.0000000000000007E-2</v>
      </c>
      <c r="E24" s="462">
        <v>0</v>
      </c>
      <c r="F24" s="462">
        <v>0</v>
      </c>
      <c r="G24" s="462">
        <v>0</v>
      </c>
      <c r="H24" s="462">
        <v>678.43000000000006</v>
      </c>
      <c r="I24" s="462">
        <v>0</v>
      </c>
      <c r="J24" s="462">
        <v>0</v>
      </c>
      <c r="K24" s="462">
        <v>1048.94</v>
      </c>
      <c r="L24" s="462">
        <v>0</v>
      </c>
      <c r="M24" s="462">
        <v>476.05</v>
      </c>
      <c r="N24" s="462">
        <v>0</v>
      </c>
      <c r="O24" s="462">
        <v>0</v>
      </c>
      <c r="P24" s="462">
        <v>682.65</v>
      </c>
      <c r="Q24" s="462">
        <v>0</v>
      </c>
      <c r="R24" s="462">
        <v>0</v>
      </c>
      <c r="S24" s="462">
        <v>2985.09</v>
      </c>
      <c r="T24" s="564"/>
      <c r="U24" s="564"/>
    </row>
    <row r="25" spans="1:21" s="463" customFormat="1" ht="12" customHeight="1">
      <c r="A25" s="461" t="s">
        <v>358</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c r="T25" s="564"/>
      <c r="U25" s="564"/>
    </row>
    <row r="26" spans="1:21" s="463" customFormat="1" ht="12" customHeight="1">
      <c r="A26" s="464" t="s">
        <v>359</v>
      </c>
      <c r="B26" s="465">
        <v>0.84</v>
      </c>
      <c r="C26" s="465">
        <v>4518.5600000000004</v>
      </c>
      <c r="D26" s="465">
        <v>1073.6100000000001</v>
      </c>
      <c r="E26" s="465">
        <v>1801.76</v>
      </c>
      <c r="F26" s="465">
        <v>0</v>
      </c>
      <c r="G26" s="465">
        <v>2401.67</v>
      </c>
      <c r="H26" s="465">
        <v>5441.47</v>
      </c>
      <c r="I26" s="465">
        <v>0</v>
      </c>
      <c r="J26" s="465">
        <v>0</v>
      </c>
      <c r="K26" s="465">
        <v>130.9</v>
      </c>
      <c r="L26" s="465">
        <v>0</v>
      </c>
      <c r="M26" s="465">
        <v>23297.33</v>
      </c>
      <c r="N26" s="465">
        <v>0</v>
      </c>
      <c r="O26" s="465">
        <v>0</v>
      </c>
      <c r="P26" s="465">
        <v>10258.82</v>
      </c>
      <c r="Q26" s="465">
        <v>0</v>
      </c>
      <c r="R26" s="465">
        <v>0</v>
      </c>
      <c r="S26" s="465">
        <v>48924.959999999999</v>
      </c>
      <c r="T26" s="564"/>
      <c r="U26" s="564"/>
    </row>
    <row r="27" spans="1:21" s="463" customFormat="1" ht="12" customHeight="1">
      <c r="A27" s="461" t="s">
        <v>360</v>
      </c>
      <c r="B27" s="462">
        <v>0</v>
      </c>
      <c r="C27" s="462">
        <v>0</v>
      </c>
      <c r="D27" s="462">
        <v>2.46</v>
      </c>
      <c r="E27" s="462">
        <v>0</v>
      </c>
      <c r="F27" s="462">
        <v>0</v>
      </c>
      <c r="G27" s="462">
        <v>0</v>
      </c>
      <c r="H27" s="462">
        <v>116.16</v>
      </c>
      <c r="I27" s="462">
        <v>0</v>
      </c>
      <c r="J27" s="462">
        <v>0</v>
      </c>
      <c r="K27" s="462">
        <v>321.85000000000002</v>
      </c>
      <c r="L27" s="462">
        <v>0</v>
      </c>
      <c r="M27" s="462">
        <v>106.85000000000001</v>
      </c>
      <c r="N27" s="462">
        <v>0</v>
      </c>
      <c r="O27" s="462">
        <v>0</v>
      </c>
      <c r="P27" s="462">
        <v>45.29</v>
      </c>
      <c r="Q27" s="462">
        <v>0</v>
      </c>
      <c r="R27" s="462">
        <v>0</v>
      </c>
      <c r="S27" s="462">
        <v>592.61</v>
      </c>
      <c r="T27" s="564"/>
      <c r="U27" s="564"/>
    </row>
    <row r="28" spans="1:21" s="463" customFormat="1" ht="12" customHeight="1">
      <c r="A28" s="461" t="s">
        <v>361</v>
      </c>
      <c r="B28" s="462">
        <v>1.22</v>
      </c>
      <c r="C28" s="462">
        <v>0</v>
      </c>
      <c r="D28" s="462">
        <v>5.59</v>
      </c>
      <c r="E28" s="462">
        <v>0</v>
      </c>
      <c r="F28" s="462">
        <v>0</v>
      </c>
      <c r="G28" s="462">
        <v>0</v>
      </c>
      <c r="H28" s="462">
        <v>307.40000000000003</v>
      </c>
      <c r="I28" s="462">
        <v>0</v>
      </c>
      <c r="J28" s="462">
        <v>0</v>
      </c>
      <c r="K28" s="462">
        <v>3045.56</v>
      </c>
      <c r="L28" s="462">
        <v>0</v>
      </c>
      <c r="M28" s="462">
        <v>313.42</v>
      </c>
      <c r="N28" s="462">
        <v>0</v>
      </c>
      <c r="O28" s="462">
        <v>0</v>
      </c>
      <c r="P28" s="462">
        <v>556.22</v>
      </c>
      <c r="Q28" s="462">
        <v>0</v>
      </c>
      <c r="R28" s="462">
        <v>0</v>
      </c>
      <c r="S28" s="462">
        <v>4229.41</v>
      </c>
      <c r="T28" s="564"/>
      <c r="U28" s="564"/>
    </row>
    <row r="29" spans="1:21" s="463" customFormat="1" ht="12" customHeight="1">
      <c r="A29" s="464" t="s">
        <v>362</v>
      </c>
      <c r="B29" s="465">
        <v>0</v>
      </c>
      <c r="C29" s="465">
        <v>0</v>
      </c>
      <c r="D29" s="465">
        <v>0</v>
      </c>
      <c r="E29" s="465">
        <v>0</v>
      </c>
      <c r="F29" s="465">
        <v>0</v>
      </c>
      <c r="G29" s="465">
        <v>0</v>
      </c>
      <c r="H29" s="465">
        <v>160.03</v>
      </c>
      <c r="I29" s="465">
        <v>0</v>
      </c>
      <c r="J29" s="465">
        <v>0</v>
      </c>
      <c r="K29" s="465">
        <v>0</v>
      </c>
      <c r="L29" s="465">
        <v>0</v>
      </c>
      <c r="M29" s="465">
        <v>161.33000000000001</v>
      </c>
      <c r="N29" s="465">
        <v>0</v>
      </c>
      <c r="O29" s="465">
        <v>0</v>
      </c>
      <c r="P29" s="465">
        <v>-68.25</v>
      </c>
      <c r="Q29" s="465">
        <v>0</v>
      </c>
      <c r="R29" s="465">
        <v>0</v>
      </c>
      <c r="S29" s="465">
        <v>253.11</v>
      </c>
      <c r="T29" s="564"/>
      <c r="U29" s="564"/>
    </row>
    <row r="30" spans="1:21" s="463" customFormat="1" ht="12" customHeight="1">
      <c r="A30" s="461" t="s">
        <v>363</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c r="T30" s="564"/>
      <c r="U30" s="564"/>
    </row>
    <row r="31" spans="1:21" s="463" customFormat="1" ht="12" customHeight="1">
      <c r="A31" s="461" t="s">
        <v>364</v>
      </c>
      <c r="B31" s="462">
        <v>1463.31</v>
      </c>
      <c r="C31" s="462">
        <v>0</v>
      </c>
      <c r="D31" s="462">
        <v>72.09</v>
      </c>
      <c r="E31" s="462">
        <v>645.55000000000007</v>
      </c>
      <c r="F31" s="462">
        <v>773.67000000000007</v>
      </c>
      <c r="G31" s="462">
        <v>0</v>
      </c>
      <c r="H31" s="462">
        <v>768.80000000000007</v>
      </c>
      <c r="I31" s="462">
        <v>0</v>
      </c>
      <c r="J31" s="462">
        <v>1467.95</v>
      </c>
      <c r="K31" s="462">
        <v>0</v>
      </c>
      <c r="L31" s="462">
        <v>0</v>
      </c>
      <c r="M31" s="462">
        <v>0</v>
      </c>
      <c r="N31" s="462">
        <v>0</v>
      </c>
      <c r="O31" s="462">
        <v>0</v>
      </c>
      <c r="P31" s="462">
        <v>47.89</v>
      </c>
      <c r="Q31" s="462">
        <v>2793.89</v>
      </c>
      <c r="R31" s="462">
        <v>0</v>
      </c>
      <c r="S31" s="462">
        <v>8033.15</v>
      </c>
      <c r="T31" s="564"/>
      <c r="U31" s="564"/>
    </row>
    <row r="32" spans="1:21" s="463" customFormat="1" ht="12" customHeight="1">
      <c r="A32" s="464" t="s">
        <v>365</v>
      </c>
      <c r="B32" s="465">
        <v>0</v>
      </c>
      <c r="C32" s="465">
        <v>0</v>
      </c>
      <c r="D32" s="465">
        <v>0</v>
      </c>
      <c r="E32" s="465">
        <v>0</v>
      </c>
      <c r="F32" s="465">
        <v>0</v>
      </c>
      <c r="G32" s="465">
        <v>0</v>
      </c>
      <c r="H32" s="465">
        <v>0</v>
      </c>
      <c r="I32" s="465">
        <v>0</v>
      </c>
      <c r="J32" s="465">
        <v>0</v>
      </c>
      <c r="K32" s="465">
        <v>0</v>
      </c>
      <c r="L32" s="465">
        <v>0</v>
      </c>
      <c r="M32" s="465">
        <v>0</v>
      </c>
      <c r="N32" s="465">
        <v>0</v>
      </c>
      <c r="O32" s="465">
        <v>0</v>
      </c>
      <c r="P32" s="465">
        <v>0</v>
      </c>
      <c r="Q32" s="465">
        <v>0</v>
      </c>
      <c r="R32" s="465">
        <v>0</v>
      </c>
      <c r="S32" s="465">
        <v>0</v>
      </c>
      <c r="T32" s="564"/>
      <c r="U32" s="564"/>
    </row>
    <row r="33" spans="1:21" s="463" customFormat="1" ht="12" customHeight="1">
      <c r="A33" s="461" t="s">
        <v>366</v>
      </c>
      <c r="B33" s="462">
        <v>0</v>
      </c>
      <c r="C33" s="462">
        <v>327.75</v>
      </c>
      <c r="D33" s="462">
        <v>0.53</v>
      </c>
      <c r="E33" s="462">
        <v>0</v>
      </c>
      <c r="F33" s="462">
        <v>0</v>
      </c>
      <c r="G33" s="462">
        <v>0</v>
      </c>
      <c r="H33" s="462">
        <v>103.35000000000001</v>
      </c>
      <c r="I33" s="462">
        <v>0</v>
      </c>
      <c r="J33" s="462">
        <v>0</v>
      </c>
      <c r="K33" s="462">
        <v>0</v>
      </c>
      <c r="L33" s="462">
        <v>0</v>
      </c>
      <c r="M33" s="462">
        <v>561.51</v>
      </c>
      <c r="N33" s="462">
        <v>0</v>
      </c>
      <c r="O33" s="462">
        <v>0</v>
      </c>
      <c r="P33" s="462">
        <v>1755.07</v>
      </c>
      <c r="Q33" s="462">
        <v>0</v>
      </c>
      <c r="R33" s="462">
        <v>0</v>
      </c>
      <c r="S33" s="462">
        <v>2748.21</v>
      </c>
      <c r="T33" s="564"/>
      <c r="U33" s="564"/>
    </row>
    <row r="34" spans="1:21" s="463" customFormat="1" ht="12" customHeight="1">
      <c r="A34" s="461" t="s">
        <v>367</v>
      </c>
      <c r="B34" s="462">
        <v>119.02</v>
      </c>
      <c r="C34" s="462">
        <v>0</v>
      </c>
      <c r="D34" s="462">
        <v>970.09</v>
      </c>
      <c r="E34" s="462">
        <v>0</v>
      </c>
      <c r="F34" s="462">
        <v>0</v>
      </c>
      <c r="G34" s="462">
        <v>0</v>
      </c>
      <c r="H34" s="462">
        <v>2531.87</v>
      </c>
      <c r="I34" s="462">
        <v>0</v>
      </c>
      <c r="J34" s="462">
        <v>448.59000000000003</v>
      </c>
      <c r="K34" s="462">
        <v>2004.3600000000001</v>
      </c>
      <c r="L34" s="462">
        <v>0</v>
      </c>
      <c r="M34" s="462">
        <v>2447.91</v>
      </c>
      <c r="N34" s="462">
        <v>0</v>
      </c>
      <c r="O34" s="462">
        <v>0</v>
      </c>
      <c r="P34" s="462">
        <v>2176.27</v>
      </c>
      <c r="Q34" s="462">
        <v>0</v>
      </c>
      <c r="R34" s="462">
        <v>0</v>
      </c>
      <c r="S34" s="462">
        <v>10698.11</v>
      </c>
      <c r="T34" s="564"/>
      <c r="U34" s="564"/>
    </row>
    <row r="35" spans="1:21" s="463" customFormat="1" ht="12" customHeight="1">
      <c r="A35" s="464" t="s">
        <v>368</v>
      </c>
      <c r="B35" s="465">
        <v>1358.98</v>
      </c>
      <c r="C35" s="465">
        <v>0</v>
      </c>
      <c r="D35" s="465">
        <v>0</v>
      </c>
      <c r="E35" s="465">
        <v>132.71</v>
      </c>
      <c r="F35" s="465">
        <v>339.42</v>
      </c>
      <c r="G35" s="465">
        <v>0</v>
      </c>
      <c r="H35" s="465">
        <v>0</v>
      </c>
      <c r="I35" s="465">
        <v>0</v>
      </c>
      <c r="J35" s="465">
        <v>28.61</v>
      </c>
      <c r="K35" s="465">
        <v>658.72</v>
      </c>
      <c r="L35" s="465">
        <v>0</v>
      </c>
      <c r="M35" s="465">
        <v>0</v>
      </c>
      <c r="N35" s="465">
        <v>0</v>
      </c>
      <c r="O35" s="465">
        <v>0</v>
      </c>
      <c r="P35" s="465">
        <v>0</v>
      </c>
      <c r="Q35" s="465">
        <v>222.16</v>
      </c>
      <c r="R35" s="465">
        <v>0</v>
      </c>
      <c r="S35" s="465">
        <v>2740.6</v>
      </c>
      <c r="T35" s="564"/>
      <c r="U35" s="564"/>
    </row>
    <row r="36" spans="1:21" s="463" customFormat="1" ht="12" customHeight="1">
      <c r="A36" s="461" t="s">
        <v>369</v>
      </c>
      <c r="B36" s="462">
        <v>394.8</v>
      </c>
      <c r="C36" s="462">
        <v>0</v>
      </c>
      <c r="D36" s="462">
        <v>0</v>
      </c>
      <c r="E36" s="462">
        <v>0</v>
      </c>
      <c r="F36" s="462">
        <v>556.12</v>
      </c>
      <c r="G36" s="462">
        <v>0</v>
      </c>
      <c r="H36" s="462">
        <v>0</v>
      </c>
      <c r="I36" s="462">
        <v>0</v>
      </c>
      <c r="J36" s="462">
        <v>0</v>
      </c>
      <c r="K36" s="462">
        <v>529.98</v>
      </c>
      <c r="L36" s="462">
        <v>0</v>
      </c>
      <c r="M36" s="462">
        <v>0</v>
      </c>
      <c r="N36" s="462">
        <v>0</v>
      </c>
      <c r="O36" s="462">
        <v>0</v>
      </c>
      <c r="P36" s="462">
        <v>0</v>
      </c>
      <c r="Q36" s="462">
        <v>27.17</v>
      </c>
      <c r="R36" s="462">
        <v>0</v>
      </c>
      <c r="S36" s="462">
        <v>1508.0700000000002</v>
      </c>
      <c r="T36" s="564"/>
      <c r="U36" s="564"/>
    </row>
    <row r="37" spans="1:21" s="463" customFormat="1" ht="12" customHeight="1">
      <c r="A37" s="461" t="s">
        <v>370</v>
      </c>
      <c r="B37" s="462">
        <v>132.84</v>
      </c>
      <c r="C37" s="462">
        <v>0</v>
      </c>
      <c r="D37" s="462">
        <v>0</v>
      </c>
      <c r="E37" s="462">
        <v>0</v>
      </c>
      <c r="F37" s="462">
        <v>200.23000000000002</v>
      </c>
      <c r="G37" s="462">
        <v>0</v>
      </c>
      <c r="H37" s="462">
        <v>0</v>
      </c>
      <c r="I37" s="462">
        <v>0</v>
      </c>
      <c r="J37" s="462">
        <v>0</v>
      </c>
      <c r="K37" s="462">
        <v>47.88</v>
      </c>
      <c r="L37" s="462">
        <v>0</v>
      </c>
      <c r="M37" s="462">
        <v>0</v>
      </c>
      <c r="N37" s="462">
        <v>0</v>
      </c>
      <c r="O37" s="462">
        <v>0</v>
      </c>
      <c r="P37" s="462">
        <v>0</v>
      </c>
      <c r="Q37" s="462">
        <v>10.47</v>
      </c>
      <c r="R37" s="462">
        <v>0</v>
      </c>
      <c r="S37" s="462">
        <v>391.42000000000007</v>
      </c>
      <c r="T37" s="564"/>
      <c r="U37" s="564"/>
    </row>
    <row r="38" spans="1:21" s="463" customFormat="1" ht="12" customHeight="1">
      <c r="A38" s="464" t="s">
        <v>371</v>
      </c>
      <c r="B38" s="465">
        <v>0</v>
      </c>
      <c r="C38" s="465">
        <v>99.47</v>
      </c>
      <c r="D38" s="465">
        <v>0</v>
      </c>
      <c r="E38" s="465">
        <v>0</v>
      </c>
      <c r="F38" s="465">
        <v>0</v>
      </c>
      <c r="G38" s="465">
        <v>468.43</v>
      </c>
      <c r="H38" s="465">
        <v>2309.02</v>
      </c>
      <c r="I38" s="465">
        <v>0</v>
      </c>
      <c r="J38" s="465">
        <v>-256.62</v>
      </c>
      <c r="K38" s="465">
        <v>6328.6</v>
      </c>
      <c r="L38" s="465">
        <v>0</v>
      </c>
      <c r="M38" s="465">
        <v>212.5</v>
      </c>
      <c r="N38" s="465">
        <v>0</v>
      </c>
      <c r="O38" s="465">
        <v>0</v>
      </c>
      <c r="P38" s="465">
        <v>0</v>
      </c>
      <c r="Q38" s="465">
        <v>0</v>
      </c>
      <c r="R38" s="465">
        <v>0</v>
      </c>
      <c r="S38" s="465">
        <v>9161.4000000000015</v>
      </c>
      <c r="T38" s="564"/>
      <c r="U38" s="564"/>
    </row>
    <row r="39" spans="1:21" s="463" customFormat="1" ht="12" customHeight="1">
      <c r="A39" s="461" t="s">
        <v>372</v>
      </c>
      <c r="B39" s="462">
        <v>0</v>
      </c>
      <c r="C39" s="462">
        <v>0</v>
      </c>
      <c r="D39" s="462">
        <v>0</v>
      </c>
      <c r="E39" s="462">
        <v>0</v>
      </c>
      <c r="F39" s="462">
        <v>0</v>
      </c>
      <c r="G39" s="462">
        <v>0</v>
      </c>
      <c r="H39" s="462">
        <v>190.64000000000001</v>
      </c>
      <c r="I39" s="462">
        <v>0</v>
      </c>
      <c r="J39" s="462">
        <v>0</v>
      </c>
      <c r="K39" s="462">
        <v>0</v>
      </c>
      <c r="L39" s="462">
        <v>0</v>
      </c>
      <c r="M39" s="462">
        <v>0</v>
      </c>
      <c r="N39" s="462">
        <v>0</v>
      </c>
      <c r="O39" s="462">
        <v>0</v>
      </c>
      <c r="P39" s="462">
        <v>0</v>
      </c>
      <c r="Q39" s="462">
        <v>0</v>
      </c>
      <c r="R39" s="462">
        <v>0</v>
      </c>
      <c r="S39" s="462">
        <v>190.64000000000001</v>
      </c>
      <c r="T39" s="564"/>
      <c r="U39" s="564"/>
    </row>
    <row r="40" spans="1:21" s="463" customFormat="1" ht="12" customHeight="1">
      <c r="A40" s="461" t="s">
        <v>373</v>
      </c>
      <c r="B40" s="462">
        <v>0</v>
      </c>
      <c r="C40" s="462">
        <v>5247.36</v>
      </c>
      <c r="D40" s="462">
        <v>1416.73</v>
      </c>
      <c r="E40" s="462">
        <v>76.210000000000008</v>
      </c>
      <c r="F40" s="462">
        <v>0</v>
      </c>
      <c r="G40" s="462">
        <v>0</v>
      </c>
      <c r="H40" s="462">
        <v>2281.15</v>
      </c>
      <c r="I40" s="462">
        <v>0</v>
      </c>
      <c r="J40" s="462">
        <v>0</v>
      </c>
      <c r="K40" s="462">
        <v>324.56</v>
      </c>
      <c r="L40" s="462">
        <v>0</v>
      </c>
      <c r="M40" s="462">
        <v>1.19</v>
      </c>
      <c r="N40" s="462">
        <v>0</v>
      </c>
      <c r="O40" s="462">
        <v>0</v>
      </c>
      <c r="P40" s="462">
        <v>63.13</v>
      </c>
      <c r="Q40" s="462">
        <v>0</v>
      </c>
      <c r="R40" s="462">
        <v>0</v>
      </c>
      <c r="S40" s="462">
        <v>9410.33</v>
      </c>
      <c r="T40" s="564"/>
      <c r="U40" s="564"/>
    </row>
    <row r="41" spans="1:21" s="463" customFormat="1" ht="12" customHeight="1">
      <c r="A41" s="458" t="s">
        <v>374</v>
      </c>
      <c r="B41" s="459">
        <v>0</v>
      </c>
      <c r="C41" s="459">
        <v>459.1</v>
      </c>
      <c r="D41" s="459">
        <v>6972.74</v>
      </c>
      <c r="E41" s="459">
        <v>200</v>
      </c>
      <c r="F41" s="459">
        <v>0</v>
      </c>
      <c r="G41" s="459">
        <v>695.7</v>
      </c>
      <c r="H41" s="459">
        <v>14645.31</v>
      </c>
      <c r="I41" s="459">
        <v>278.75</v>
      </c>
      <c r="J41" s="459">
        <v>0</v>
      </c>
      <c r="K41" s="459">
        <v>7831.18</v>
      </c>
      <c r="L41" s="459">
        <v>0</v>
      </c>
      <c r="M41" s="459">
        <v>25399.190000000002</v>
      </c>
      <c r="N41" s="459">
        <v>1053.21</v>
      </c>
      <c r="O41" s="459">
        <v>70.540000000000006</v>
      </c>
      <c r="P41" s="459">
        <v>21080.59</v>
      </c>
      <c r="Q41" s="459">
        <v>0</v>
      </c>
      <c r="R41" s="459">
        <v>0</v>
      </c>
      <c r="S41" s="459">
        <v>78686.31</v>
      </c>
      <c r="T41" s="564"/>
      <c r="U41" s="564"/>
    </row>
    <row r="42" spans="1:21" s="460" customFormat="1" ht="12" customHeight="1">
      <c r="A42" s="461" t="s">
        <v>375</v>
      </c>
      <c r="B42" s="462">
        <v>0</v>
      </c>
      <c r="C42" s="462">
        <v>177.19</v>
      </c>
      <c r="D42" s="462">
        <v>5372.02</v>
      </c>
      <c r="E42" s="462">
        <v>200</v>
      </c>
      <c r="F42" s="462">
        <v>0</v>
      </c>
      <c r="G42" s="462">
        <v>86.04</v>
      </c>
      <c r="H42" s="462">
        <v>1056.45</v>
      </c>
      <c r="I42" s="462">
        <v>278.75</v>
      </c>
      <c r="J42" s="462">
        <v>0</v>
      </c>
      <c r="K42" s="462">
        <v>1522.49</v>
      </c>
      <c r="L42" s="462">
        <v>0</v>
      </c>
      <c r="M42" s="462">
        <v>7761.74</v>
      </c>
      <c r="N42" s="462">
        <v>791.38</v>
      </c>
      <c r="O42" s="462">
        <v>0</v>
      </c>
      <c r="P42" s="462">
        <v>3332.38</v>
      </c>
      <c r="Q42" s="462">
        <v>0</v>
      </c>
      <c r="R42" s="462">
        <v>0</v>
      </c>
      <c r="S42" s="462">
        <v>20578.440000000002</v>
      </c>
      <c r="T42" s="564"/>
      <c r="U42" s="564"/>
    </row>
    <row r="43" spans="1:21" s="463" customFormat="1" ht="12" customHeight="1">
      <c r="A43" s="461" t="s">
        <v>376</v>
      </c>
      <c r="B43" s="462">
        <v>0</v>
      </c>
      <c r="C43" s="462">
        <v>0</v>
      </c>
      <c r="D43" s="462">
        <v>0</v>
      </c>
      <c r="E43" s="462">
        <v>0</v>
      </c>
      <c r="F43" s="462">
        <v>0</v>
      </c>
      <c r="G43" s="462">
        <v>0</v>
      </c>
      <c r="H43" s="462">
        <v>0</v>
      </c>
      <c r="I43" s="462">
        <v>0</v>
      </c>
      <c r="J43" s="462">
        <v>0</v>
      </c>
      <c r="K43" s="462">
        <v>0</v>
      </c>
      <c r="L43" s="462">
        <v>0</v>
      </c>
      <c r="M43" s="462">
        <v>71.97</v>
      </c>
      <c r="N43" s="462">
        <v>0</v>
      </c>
      <c r="O43" s="462">
        <v>0</v>
      </c>
      <c r="P43" s="462">
        <v>130.47999999999999</v>
      </c>
      <c r="Q43" s="462">
        <v>0</v>
      </c>
      <c r="R43" s="462">
        <v>0</v>
      </c>
      <c r="S43" s="462">
        <v>202.45</v>
      </c>
      <c r="T43" s="564"/>
      <c r="U43" s="564"/>
    </row>
    <row r="44" spans="1:21" s="463" customFormat="1" ht="12" customHeight="1">
      <c r="A44" s="464" t="s">
        <v>318</v>
      </c>
      <c r="B44" s="465">
        <v>0</v>
      </c>
      <c r="C44" s="465">
        <v>281.91000000000003</v>
      </c>
      <c r="D44" s="465">
        <v>1600.72</v>
      </c>
      <c r="E44" s="465">
        <v>0</v>
      </c>
      <c r="F44" s="465">
        <v>0</v>
      </c>
      <c r="G44" s="465">
        <v>188.73</v>
      </c>
      <c r="H44" s="465">
        <v>5028.07</v>
      </c>
      <c r="I44" s="465">
        <v>0</v>
      </c>
      <c r="J44" s="465">
        <v>0</v>
      </c>
      <c r="K44" s="465">
        <v>4641.96</v>
      </c>
      <c r="L44" s="465">
        <v>0</v>
      </c>
      <c r="M44" s="465">
        <v>15911.26</v>
      </c>
      <c r="N44" s="465">
        <v>0.78</v>
      </c>
      <c r="O44" s="465">
        <v>0</v>
      </c>
      <c r="P44" s="465">
        <v>15294.82</v>
      </c>
      <c r="Q44" s="465">
        <v>0</v>
      </c>
      <c r="R44" s="465">
        <v>0</v>
      </c>
      <c r="S44" s="465">
        <v>42948.25</v>
      </c>
      <c r="T44" s="564"/>
      <c r="U44" s="564"/>
    </row>
    <row r="45" spans="1:21" s="463" customFormat="1" ht="12" customHeight="1">
      <c r="A45" s="461" t="s">
        <v>377</v>
      </c>
      <c r="B45" s="462">
        <v>0</v>
      </c>
      <c r="C45" s="462">
        <v>0</v>
      </c>
      <c r="D45" s="462">
        <v>0</v>
      </c>
      <c r="E45" s="462">
        <v>0</v>
      </c>
      <c r="F45" s="462">
        <v>0</v>
      </c>
      <c r="G45" s="462">
        <v>420.93</v>
      </c>
      <c r="H45" s="462">
        <v>8560.7900000000009</v>
      </c>
      <c r="I45" s="462">
        <v>0</v>
      </c>
      <c r="J45" s="462">
        <v>0</v>
      </c>
      <c r="K45" s="462">
        <v>1666.73</v>
      </c>
      <c r="L45" s="462">
        <v>0</v>
      </c>
      <c r="M45" s="462">
        <v>1654.23</v>
      </c>
      <c r="N45" s="462">
        <v>261.05</v>
      </c>
      <c r="O45" s="462">
        <v>70.540000000000006</v>
      </c>
      <c r="P45" s="462">
        <v>2322.9</v>
      </c>
      <c r="Q45" s="462">
        <v>0</v>
      </c>
      <c r="R45" s="462">
        <v>0</v>
      </c>
      <c r="S45" s="462">
        <v>14957.17</v>
      </c>
      <c r="T45" s="564"/>
      <c r="U45" s="564"/>
    </row>
    <row r="46" spans="1:21" s="463" customFormat="1" ht="12" customHeight="1">
      <c r="A46" s="466" t="s">
        <v>378</v>
      </c>
      <c r="B46" s="467">
        <v>0</v>
      </c>
      <c r="C46" s="467">
        <v>66218.97</v>
      </c>
      <c r="D46" s="467">
        <v>1573.6000000000001</v>
      </c>
      <c r="E46" s="467">
        <v>28615.8</v>
      </c>
      <c r="F46" s="467">
        <v>0</v>
      </c>
      <c r="G46" s="467">
        <v>46447.8</v>
      </c>
      <c r="H46" s="467">
        <v>0</v>
      </c>
      <c r="I46" s="467">
        <v>40193.919999999998</v>
      </c>
      <c r="J46" s="467">
        <v>0</v>
      </c>
      <c r="K46" s="467">
        <v>162553.91</v>
      </c>
      <c r="L46" s="467">
        <v>184.13</v>
      </c>
      <c r="M46" s="467">
        <v>152337.06</v>
      </c>
      <c r="N46" s="467">
        <v>13164.94</v>
      </c>
      <c r="O46" s="467">
        <v>0</v>
      </c>
      <c r="P46" s="467">
        <v>87883.75</v>
      </c>
      <c r="Q46" s="467">
        <v>0</v>
      </c>
      <c r="R46" s="467">
        <v>314.03000000000003</v>
      </c>
      <c r="S46" s="467">
        <v>599487.91</v>
      </c>
      <c r="T46" s="564"/>
      <c r="U46" s="564"/>
    </row>
    <row r="47" spans="1:21" s="463" customFormat="1" ht="12" customHeight="1">
      <c r="A47" s="468" t="s">
        <v>379</v>
      </c>
      <c r="B47" s="459">
        <v>0</v>
      </c>
      <c r="C47" s="459">
        <v>66218.97</v>
      </c>
      <c r="D47" s="459">
        <v>1573.6000000000001</v>
      </c>
      <c r="E47" s="459">
        <v>27782.850000000002</v>
      </c>
      <c r="F47" s="459">
        <v>0</v>
      </c>
      <c r="G47" s="459">
        <v>44740.08</v>
      </c>
      <c r="H47" s="459">
        <v>0</v>
      </c>
      <c r="I47" s="459">
        <v>38917.64</v>
      </c>
      <c r="J47" s="459">
        <v>0</v>
      </c>
      <c r="K47" s="459">
        <v>162553.86000000002</v>
      </c>
      <c r="L47" s="459">
        <v>184.13</v>
      </c>
      <c r="M47" s="459">
        <v>151025.16</v>
      </c>
      <c r="N47" s="459">
        <v>9020.4500000000007</v>
      </c>
      <c r="O47" s="459">
        <v>0</v>
      </c>
      <c r="P47" s="459">
        <v>87127.94</v>
      </c>
      <c r="Q47" s="459">
        <v>0</v>
      </c>
      <c r="R47" s="459">
        <v>128.64000000000001</v>
      </c>
      <c r="S47" s="459">
        <v>589273.32000000007</v>
      </c>
      <c r="T47" s="564"/>
      <c r="U47" s="564"/>
    </row>
    <row r="48" spans="1:21" s="463" customFormat="1" ht="12" customHeight="1">
      <c r="A48" s="461" t="s">
        <v>380</v>
      </c>
      <c r="B48" s="462">
        <v>0</v>
      </c>
      <c r="C48" s="462">
        <v>0</v>
      </c>
      <c r="D48" s="462">
        <v>57.980000000000004</v>
      </c>
      <c r="E48" s="462">
        <v>0</v>
      </c>
      <c r="F48" s="462">
        <v>0</v>
      </c>
      <c r="G48" s="462">
        <v>14367.29</v>
      </c>
      <c r="H48" s="462">
        <v>0</v>
      </c>
      <c r="I48" s="462">
        <v>3481.52</v>
      </c>
      <c r="J48" s="462">
        <v>0</v>
      </c>
      <c r="K48" s="462">
        <v>8264.19</v>
      </c>
      <c r="L48" s="462">
        <v>184.13</v>
      </c>
      <c r="M48" s="462">
        <v>13987.81</v>
      </c>
      <c r="N48" s="462">
        <v>29.84</v>
      </c>
      <c r="O48" s="462">
        <v>0</v>
      </c>
      <c r="P48" s="462">
        <v>19292.600000000002</v>
      </c>
      <c r="Q48" s="462">
        <v>0</v>
      </c>
      <c r="R48" s="462">
        <v>25.48</v>
      </c>
      <c r="S48" s="462">
        <v>59690.840000000004</v>
      </c>
      <c r="T48" s="564"/>
      <c r="U48" s="564"/>
    </row>
    <row r="49" spans="1:21" s="463" customFormat="1" ht="12" customHeight="1">
      <c r="A49" s="461" t="s">
        <v>381</v>
      </c>
      <c r="B49" s="462">
        <v>0</v>
      </c>
      <c r="C49" s="462">
        <v>33928.76</v>
      </c>
      <c r="D49" s="462">
        <v>887.57</v>
      </c>
      <c r="E49" s="462">
        <v>3510.87</v>
      </c>
      <c r="F49" s="462">
        <v>0</v>
      </c>
      <c r="G49" s="462">
        <v>0</v>
      </c>
      <c r="H49" s="462">
        <v>0</v>
      </c>
      <c r="I49" s="462">
        <v>319.47000000000003</v>
      </c>
      <c r="J49" s="462">
        <v>0</v>
      </c>
      <c r="K49" s="462">
        <v>30162.16</v>
      </c>
      <c r="L49" s="462">
        <v>0</v>
      </c>
      <c r="M49" s="462">
        <v>7040.09</v>
      </c>
      <c r="N49" s="462">
        <v>442.56</v>
      </c>
      <c r="O49" s="462">
        <v>0</v>
      </c>
      <c r="P49" s="462">
        <v>526.27</v>
      </c>
      <c r="Q49" s="462">
        <v>0</v>
      </c>
      <c r="R49" s="462">
        <v>0</v>
      </c>
      <c r="S49" s="462">
        <v>76817.75</v>
      </c>
      <c r="T49" s="564"/>
      <c r="U49" s="564"/>
    </row>
    <row r="50" spans="1:21" s="463" customFormat="1" ht="12" customHeight="1">
      <c r="A50" s="464" t="s">
        <v>382</v>
      </c>
      <c r="B50" s="465">
        <v>0</v>
      </c>
      <c r="C50" s="465">
        <v>0</v>
      </c>
      <c r="D50" s="465">
        <v>400.90000000000003</v>
      </c>
      <c r="E50" s="465">
        <v>556.21</v>
      </c>
      <c r="F50" s="465">
        <v>0</v>
      </c>
      <c r="G50" s="465">
        <v>0</v>
      </c>
      <c r="H50" s="465">
        <v>0</v>
      </c>
      <c r="I50" s="465">
        <v>1586.53</v>
      </c>
      <c r="J50" s="465">
        <v>0</v>
      </c>
      <c r="K50" s="465">
        <v>5430.01</v>
      </c>
      <c r="L50" s="465">
        <v>0</v>
      </c>
      <c r="M50" s="465">
        <v>2306.9900000000002</v>
      </c>
      <c r="N50" s="465">
        <v>366.04</v>
      </c>
      <c r="O50" s="465">
        <v>0</v>
      </c>
      <c r="P50" s="465">
        <v>3361.76</v>
      </c>
      <c r="Q50" s="465">
        <v>0</v>
      </c>
      <c r="R50" s="465">
        <v>0</v>
      </c>
      <c r="S50" s="465">
        <v>14008.440000000002</v>
      </c>
      <c r="T50" s="564"/>
      <c r="U50" s="564"/>
    </row>
    <row r="51" spans="1:21" s="463" customFormat="1" ht="12" customHeight="1">
      <c r="A51" s="469" t="s">
        <v>383</v>
      </c>
      <c r="B51" s="470">
        <v>0</v>
      </c>
      <c r="C51" s="470">
        <v>31639.73</v>
      </c>
      <c r="D51" s="470">
        <v>226.84</v>
      </c>
      <c r="E51" s="470">
        <v>23693.670000000002</v>
      </c>
      <c r="F51" s="470">
        <v>0</v>
      </c>
      <c r="G51" s="470">
        <v>29412.33</v>
      </c>
      <c r="H51" s="470">
        <v>0</v>
      </c>
      <c r="I51" s="470">
        <v>23443</v>
      </c>
      <c r="J51" s="470">
        <v>0</v>
      </c>
      <c r="K51" s="470">
        <v>108027.91</v>
      </c>
      <c r="L51" s="470">
        <v>0</v>
      </c>
      <c r="M51" s="470">
        <v>126850.73</v>
      </c>
      <c r="N51" s="470">
        <v>3794.58</v>
      </c>
      <c r="O51" s="470">
        <v>0</v>
      </c>
      <c r="P51" s="470">
        <v>61754.39</v>
      </c>
      <c r="Q51" s="470">
        <v>0</v>
      </c>
      <c r="R51" s="470">
        <v>0</v>
      </c>
      <c r="S51" s="470">
        <v>408843.18000000005</v>
      </c>
      <c r="T51" s="564"/>
      <c r="U51" s="564"/>
    </row>
    <row r="52" spans="1:21" s="463" customFormat="1" ht="12" customHeight="1">
      <c r="A52" s="469" t="s">
        <v>384</v>
      </c>
      <c r="B52" s="470">
        <v>0</v>
      </c>
      <c r="C52" s="470">
        <v>0</v>
      </c>
      <c r="D52" s="470">
        <v>0</v>
      </c>
      <c r="E52" s="470">
        <v>0</v>
      </c>
      <c r="F52" s="470">
        <v>0</v>
      </c>
      <c r="G52" s="470">
        <v>0</v>
      </c>
      <c r="H52" s="470">
        <v>0</v>
      </c>
      <c r="I52" s="470">
        <v>0</v>
      </c>
      <c r="J52" s="470">
        <v>0</v>
      </c>
      <c r="K52" s="470">
        <v>5605.22</v>
      </c>
      <c r="L52" s="470">
        <v>0</v>
      </c>
      <c r="M52" s="470">
        <v>6.3500000000000005</v>
      </c>
      <c r="N52" s="470">
        <v>0</v>
      </c>
      <c r="O52" s="470">
        <v>0</v>
      </c>
      <c r="P52" s="470">
        <v>0</v>
      </c>
      <c r="Q52" s="470">
        <v>0</v>
      </c>
      <c r="R52" s="470">
        <v>0</v>
      </c>
      <c r="S52" s="470">
        <v>5611.5700000000006</v>
      </c>
      <c r="T52" s="564"/>
      <c r="U52" s="564"/>
    </row>
    <row r="53" spans="1:21" s="463" customFormat="1" ht="12" customHeight="1">
      <c r="A53" s="464" t="s">
        <v>385</v>
      </c>
      <c r="B53" s="465">
        <v>0</v>
      </c>
      <c r="C53" s="465">
        <v>0.51</v>
      </c>
      <c r="D53" s="465">
        <v>0.31</v>
      </c>
      <c r="E53" s="465">
        <v>22.11</v>
      </c>
      <c r="F53" s="465">
        <v>0</v>
      </c>
      <c r="G53" s="465">
        <v>0</v>
      </c>
      <c r="H53" s="465">
        <v>0</v>
      </c>
      <c r="I53" s="465">
        <v>1961.04</v>
      </c>
      <c r="J53" s="465">
        <v>0</v>
      </c>
      <c r="K53" s="465">
        <v>0</v>
      </c>
      <c r="L53" s="465">
        <v>0</v>
      </c>
      <c r="M53" s="465">
        <v>12.74</v>
      </c>
      <c r="N53" s="465">
        <v>0</v>
      </c>
      <c r="O53" s="465">
        <v>0</v>
      </c>
      <c r="P53" s="465">
        <v>146.42000000000002</v>
      </c>
      <c r="Q53" s="465">
        <v>0</v>
      </c>
      <c r="R53" s="465">
        <v>0</v>
      </c>
      <c r="S53" s="465">
        <v>2143.13</v>
      </c>
      <c r="T53" s="564"/>
      <c r="U53" s="564"/>
    </row>
    <row r="54" spans="1:21" s="463" customFormat="1" ht="12" customHeight="1">
      <c r="A54" s="461" t="s">
        <v>386</v>
      </c>
      <c r="B54" s="462">
        <v>0</v>
      </c>
      <c r="C54" s="462">
        <v>649.98</v>
      </c>
      <c r="D54" s="462">
        <v>0</v>
      </c>
      <c r="E54" s="462">
        <v>0</v>
      </c>
      <c r="F54" s="462">
        <v>0</v>
      </c>
      <c r="G54" s="462">
        <v>0</v>
      </c>
      <c r="H54" s="462">
        <v>0</v>
      </c>
      <c r="I54" s="462">
        <v>2857.87</v>
      </c>
      <c r="J54" s="462">
        <v>0</v>
      </c>
      <c r="K54" s="462">
        <v>0</v>
      </c>
      <c r="L54" s="462">
        <v>0</v>
      </c>
      <c r="M54" s="462">
        <v>117.05</v>
      </c>
      <c r="N54" s="462">
        <v>280.98</v>
      </c>
      <c r="O54" s="462">
        <v>0</v>
      </c>
      <c r="P54" s="462">
        <v>437.56</v>
      </c>
      <c r="Q54" s="462">
        <v>0</v>
      </c>
      <c r="R54" s="462">
        <v>0</v>
      </c>
      <c r="S54" s="462">
        <v>4343.4400000000005</v>
      </c>
      <c r="T54" s="564"/>
      <c r="U54" s="564"/>
    </row>
    <row r="55" spans="1:21" s="463" customFormat="1" ht="12" customHeight="1">
      <c r="A55" s="461" t="s">
        <v>387</v>
      </c>
      <c r="B55" s="462">
        <v>0</v>
      </c>
      <c r="C55" s="462">
        <v>0</v>
      </c>
      <c r="D55" s="462">
        <v>0</v>
      </c>
      <c r="E55" s="462">
        <v>0</v>
      </c>
      <c r="F55" s="462">
        <v>0</v>
      </c>
      <c r="G55" s="462">
        <v>0</v>
      </c>
      <c r="H55" s="462">
        <v>0</v>
      </c>
      <c r="I55" s="462">
        <v>1.69</v>
      </c>
      <c r="J55" s="462">
        <v>0</v>
      </c>
      <c r="K55" s="462">
        <v>0.65</v>
      </c>
      <c r="L55" s="462">
        <v>0</v>
      </c>
      <c r="M55" s="462">
        <v>0</v>
      </c>
      <c r="N55" s="462">
        <v>0</v>
      </c>
      <c r="O55" s="462">
        <v>0</v>
      </c>
      <c r="P55" s="462">
        <v>0</v>
      </c>
      <c r="Q55" s="462">
        <v>0</v>
      </c>
      <c r="R55" s="462">
        <v>0</v>
      </c>
      <c r="S55" s="462">
        <v>2.34</v>
      </c>
      <c r="T55" s="564"/>
      <c r="U55" s="564"/>
    </row>
    <row r="56" spans="1:21" s="463" customFormat="1" ht="12" customHeight="1">
      <c r="A56" s="464" t="s">
        <v>388</v>
      </c>
      <c r="B56" s="465">
        <v>0</v>
      </c>
      <c r="C56" s="465">
        <v>0</v>
      </c>
      <c r="D56" s="465">
        <v>0</v>
      </c>
      <c r="E56" s="465">
        <v>0</v>
      </c>
      <c r="F56" s="465">
        <v>0</v>
      </c>
      <c r="G56" s="465">
        <v>960.45</v>
      </c>
      <c r="H56" s="465">
        <v>0</v>
      </c>
      <c r="I56" s="465">
        <v>786.66</v>
      </c>
      <c r="J56" s="465">
        <v>0</v>
      </c>
      <c r="K56" s="465">
        <v>1076.58</v>
      </c>
      <c r="L56" s="465">
        <v>0</v>
      </c>
      <c r="M56" s="465">
        <v>240.39000000000001</v>
      </c>
      <c r="N56" s="465">
        <v>1937.79</v>
      </c>
      <c r="O56" s="465">
        <v>0</v>
      </c>
      <c r="P56" s="465">
        <v>1600.93</v>
      </c>
      <c r="Q56" s="465">
        <v>0</v>
      </c>
      <c r="R56" s="465">
        <v>103.16</v>
      </c>
      <c r="S56" s="465">
        <v>6705.96</v>
      </c>
      <c r="T56" s="564"/>
      <c r="U56" s="564"/>
    </row>
    <row r="57" spans="1:21" s="463" customFormat="1" ht="12" customHeight="1">
      <c r="A57" s="461" t="s">
        <v>389</v>
      </c>
      <c r="B57" s="462">
        <v>0</v>
      </c>
      <c r="C57" s="462">
        <v>0</v>
      </c>
      <c r="D57" s="462">
        <v>0</v>
      </c>
      <c r="E57" s="462">
        <v>0</v>
      </c>
      <c r="F57" s="462">
        <v>0</v>
      </c>
      <c r="G57" s="462">
        <v>0</v>
      </c>
      <c r="H57" s="462">
        <v>0</v>
      </c>
      <c r="I57" s="462">
        <v>4479.8599999999997</v>
      </c>
      <c r="J57" s="462">
        <v>0</v>
      </c>
      <c r="K57" s="462">
        <v>3987.14</v>
      </c>
      <c r="L57" s="462">
        <v>0</v>
      </c>
      <c r="M57" s="462">
        <v>463</v>
      </c>
      <c r="N57" s="462">
        <v>2168.66</v>
      </c>
      <c r="O57" s="462">
        <v>0</v>
      </c>
      <c r="P57" s="462">
        <v>8.01</v>
      </c>
      <c r="Q57" s="462">
        <v>0</v>
      </c>
      <c r="R57" s="462">
        <v>0</v>
      </c>
      <c r="S57" s="462">
        <v>11106.67</v>
      </c>
      <c r="T57" s="564"/>
      <c r="U57" s="564"/>
    </row>
    <row r="58" spans="1:21" s="460" customFormat="1" ht="12" customHeight="1">
      <c r="A58" s="466" t="s">
        <v>338</v>
      </c>
      <c r="B58" s="467">
        <v>0</v>
      </c>
      <c r="C58" s="467">
        <v>0</v>
      </c>
      <c r="D58" s="467">
        <v>0</v>
      </c>
      <c r="E58" s="467">
        <v>832.95</v>
      </c>
      <c r="F58" s="467">
        <v>0</v>
      </c>
      <c r="G58" s="467">
        <v>1707.72</v>
      </c>
      <c r="H58" s="467">
        <v>0</v>
      </c>
      <c r="I58" s="467">
        <v>1276.28</v>
      </c>
      <c r="J58" s="467">
        <v>0</v>
      </c>
      <c r="K58" s="467">
        <v>0.05</v>
      </c>
      <c r="L58" s="467">
        <v>0</v>
      </c>
      <c r="M58" s="467">
        <v>1311.9</v>
      </c>
      <c r="N58" s="467">
        <v>4144.49</v>
      </c>
      <c r="O58" s="467">
        <v>0</v>
      </c>
      <c r="P58" s="467">
        <v>755.81000000000006</v>
      </c>
      <c r="Q58" s="467">
        <v>0</v>
      </c>
      <c r="R58" s="467">
        <v>185.39000000000001</v>
      </c>
      <c r="S58" s="467">
        <v>10214.589999999998</v>
      </c>
      <c r="T58" s="564"/>
      <c r="U58" s="564"/>
    </row>
    <row r="59" spans="1:21" s="463" customFormat="1" ht="12" customHeight="1">
      <c r="A59" s="464" t="s">
        <v>390</v>
      </c>
      <c r="B59" s="465">
        <v>0</v>
      </c>
      <c r="C59" s="465">
        <v>0</v>
      </c>
      <c r="D59" s="465">
        <v>0</v>
      </c>
      <c r="E59" s="465">
        <v>78.69</v>
      </c>
      <c r="F59" s="465">
        <v>0</v>
      </c>
      <c r="G59" s="465">
        <v>1707.72</v>
      </c>
      <c r="H59" s="465">
        <v>0</v>
      </c>
      <c r="I59" s="465">
        <v>1276.28</v>
      </c>
      <c r="J59" s="465">
        <v>0</v>
      </c>
      <c r="K59" s="465">
        <v>0.05</v>
      </c>
      <c r="L59" s="465">
        <v>0</v>
      </c>
      <c r="M59" s="465">
        <v>1311.9</v>
      </c>
      <c r="N59" s="465">
        <v>2141.2800000000002</v>
      </c>
      <c r="O59" s="465">
        <v>0</v>
      </c>
      <c r="P59" s="465">
        <v>755.81000000000006</v>
      </c>
      <c r="Q59" s="465">
        <v>0</v>
      </c>
      <c r="R59" s="465">
        <v>1.93</v>
      </c>
      <c r="S59" s="465">
        <v>7273.6600000000008</v>
      </c>
      <c r="T59" s="564"/>
      <c r="U59" s="564"/>
    </row>
    <row r="60" spans="1:21" s="463" customFormat="1" ht="12" customHeight="1">
      <c r="A60" s="461" t="s">
        <v>391</v>
      </c>
      <c r="B60" s="462">
        <v>0</v>
      </c>
      <c r="C60" s="462">
        <v>0</v>
      </c>
      <c r="D60" s="462">
        <v>0</v>
      </c>
      <c r="E60" s="462">
        <v>0</v>
      </c>
      <c r="F60" s="462">
        <v>0</v>
      </c>
      <c r="G60" s="462">
        <v>0</v>
      </c>
      <c r="H60" s="462">
        <v>0</v>
      </c>
      <c r="I60" s="462">
        <v>0</v>
      </c>
      <c r="J60" s="462">
        <v>0</v>
      </c>
      <c r="K60" s="462">
        <v>0</v>
      </c>
      <c r="L60" s="462">
        <v>0</v>
      </c>
      <c r="M60" s="462">
        <v>0</v>
      </c>
      <c r="N60" s="462">
        <v>0</v>
      </c>
      <c r="O60" s="462">
        <v>0</v>
      </c>
      <c r="P60" s="462">
        <v>0</v>
      </c>
      <c r="Q60" s="462">
        <v>0</v>
      </c>
      <c r="R60" s="462">
        <v>0</v>
      </c>
      <c r="S60" s="462">
        <v>0</v>
      </c>
      <c r="T60" s="564"/>
      <c r="U60" s="564"/>
    </row>
    <row r="61" spans="1:21" s="463" customFormat="1" ht="12" customHeight="1">
      <c r="A61" s="461" t="s">
        <v>392</v>
      </c>
      <c r="B61" s="462">
        <v>0</v>
      </c>
      <c r="C61" s="462">
        <v>0</v>
      </c>
      <c r="D61" s="462">
        <v>0</v>
      </c>
      <c r="E61" s="462">
        <v>0</v>
      </c>
      <c r="F61" s="462">
        <v>0</v>
      </c>
      <c r="G61" s="462">
        <v>0</v>
      </c>
      <c r="H61" s="462">
        <v>0</v>
      </c>
      <c r="I61" s="462">
        <v>0</v>
      </c>
      <c r="J61" s="462">
        <v>0</v>
      </c>
      <c r="K61" s="462">
        <v>0</v>
      </c>
      <c r="L61" s="462">
        <v>0</v>
      </c>
      <c r="M61" s="462">
        <v>0</v>
      </c>
      <c r="N61" s="462">
        <v>0</v>
      </c>
      <c r="O61" s="462">
        <v>0</v>
      </c>
      <c r="P61" s="462">
        <v>0</v>
      </c>
      <c r="Q61" s="462">
        <v>0</v>
      </c>
      <c r="R61" s="462">
        <v>0</v>
      </c>
      <c r="S61" s="462">
        <v>0</v>
      </c>
      <c r="T61" s="564"/>
      <c r="U61" s="564"/>
    </row>
    <row r="62" spans="1:21" s="463" customFormat="1" ht="12" customHeight="1">
      <c r="A62" s="464" t="s">
        <v>393</v>
      </c>
      <c r="B62" s="465">
        <v>0</v>
      </c>
      <c r="C62" s="465">
        <v>0</v>
      </c>
      <c r="D62" s="465">
        <v>0</v>
      </c>
      <c r="E62" s="465">
        <v>357.34000000000003</v>
      </c>
      <c r="F62" s="465">
        <v>0</v>
      </c>
      <c r="G62" s="465">
        <v>0</v>
      </c>
      <c r="H62" s="465">
        <v>0</v>
      </c>
      <c r="I62" s="465">
        <v>0</v>
      </c>
      <c r="J62" s="465">
        <v>0</v>
      </c>
      <c r="K62" s="465">
        <v>0</v>
      </c>
      <c r="L62" s="465">
        <v>0</v>
      </c>
      <c r="M62" s="465">
        <v>0</v>
      </c>
      <c r="N62" s="465">
        <v>658.67</v>
      </c>
      <c r="O62" s="465">
        <v>0</v>
      </c>
      <c r="P62" s="465">
        <v>0</v>
      </c>
      <c r="Q62" s="465">
        <v>0</v>
      </c>
      <c r="R62" s="465">
        <v>177.56</v>
      </c>
      <c r="S62" s="465">
        <v>1193.57</v>
      </c>
      <c r="T62" s="564"/>
      <c r="U62" s="564"/>
    </row>
    <row r="63" spans="1:21" s="463" customFormat="1" ht="12" customHeight="1">
      <c r="A63" s="461" t="s">
        <v>394</v>
      </c>
      <c r="B63" s="462">
        <v>0</v>
      </c>
      <c r="C63" s="462">
        <v>0</v>
      </c>
      <c r="D63" s="462">
        <v>0</v>
      </c>
      <c r="E63" s="462">
        <v>396.91</v>
      </c>
      <c r="F63" s="462">
        <v>0</v>
      </c>
      <c r="G63" s="462">
        <v>0</v>
      </c>
      <c r="H63" s="462">
        <v>0</v>
      </c>
      <c r="I63" s="462">
        <v>0</v>
      </c>
      <c r="J63" s="462">
        <v>0</v>
      </c>
      <c r="K63" s="462">
        <v>0</v>
      </c>
      <c r="L63" s="462">
        <v>0</v>
      </c>
      <c r="M63" s="462">
        <v>0</v>
      </c>
      <c r="N63" s="462">
        <v>1344.53</v>
      </c>
      <c r="O63" s="462">
        <v>0</v>
      </c>
      <c r="P63" s="462">
        <v>0</v>
      </c>
      <c r="Q63" s="462">
        <v>0</v>
      </c>
      <c r="R63" s="462">
        <v>5.9</v>
      </c>
      <c r="S63" s="462">
        <v>1747.3400000000001</v>
      </c>
      <c r="T63" s="564"/>
      <c r="U63" s="564"/>
    </row>
    <row r="64" spans="1:21" s="463" customFormat="1" ht="12" customHeight="1">
      <c r="A64" s="466" t="s">
        <v>395</v>
      </c>
      <c r="B64" s="467">
        <v>4874.88</v>
      </c>
      <c r="C64" s="467">
        <v>76871.210000000006</v>
      </c>
      <c r="D64" s="467">
        <v>14816.19</v>
      </c>
      <c r="E64" s="467">
        <v>31472.030000000002</v>
      </c>
      <c r="F64" s="467">
        <v>1869.45</v>
      </c>
      <c r="G64" s="467">
        <v>50273.55</v>
      </c>
      <c r="H64" s="467">
        <v>51004.65</v>
      </c>
      <c r="I64" s="467">
        <v>40472.67</v>
      </c>
      <c r="J64" s="467">
        <v>1834.6100000000001</v>
      </c>
      <c r="K64" s="467">
        <v>229203.99</v>
      </c>
      <c r="L64" s="467">
        <v>184.13</v>
      </c>
      <c r="M64" s="467">
        <v>229339.5</v>
      </c>
      <c r="N64" s="467">
        <v>14218.15</v>
      </c>
      <c r="O64" s="467">
        <v>7076.05</v>
      </c>
      <c r="P64" s="467">
        <v>185169.26</v>
      </c>
      <c r="Q64" s="467">
        <v>3053.69</v>
      </c>
      <c r="R64" s="467">
        <v>314.03000000000003</v>
      </c>
      <c r="S64" s="467">
        <v>942048.04</v>
      </c>
      <c r="T64" s="564"/>
      <c r="U64" s="564"/>
    </row>
    <row r="65" spans="1:19" s="463" customFormat="1" ht="6.75" customHeight="1" thickBot="1">
      <c r="A65" s="471"/>
      <c r="B65" s="472"/>
      <c r="C65" s="472"/>
      <c r="D65" s="472"/>
      <c r="E65" s="472"/>
      <c r="F65" s="472"/>
      <c r="G65" s="472"/>
      <c r="H65" s="472"/>
      <c r="I65" s="472"/>
      <c r="J65" s="472"/>
      <c r="K65" s="472"/>
      <c r="L65" s="472"/>
      <c r="M65" s="472"/>
      <c r="N65" s="472"/>
      <c r="O65" s="472"/>
      <c r="P65" s="472"/>
      <c r="Q65" s="472"/>
      <c r="R65" s="472"/>
      <c r="S65" s="472"/>
    </row>
    <row r="66" spans="1:19" s="463" customFormat="1" ht="12" customHeight="1" thickTop="1">
      <c r="A66" s="316" t="s">
        <v>41</v>
      </c>
    </row>
    <row r="67" spans="1:19" s="463" customFormat="1" ht="12" customHeight="1">
      <c r="A67" s="473" t="s">
        <v>124</v>
      </c>
    </row>
    <row r="68" spans="1:19" s="463" customFormat="1" ht="12" customHeight="1">
      <c r="A68" s="473" t="s">
        <v>125</v>
      </c>
    </row>
    <row r="69" spans="1:19" s="460" customFormat="1" ht="12" customHeight="1">
      <c r="A69" s="473" t="s">
        <v>126</v>
      </c>
    </row>
    <row r="70" spans="1:19" s="457" customFormat="1">
      <c r="A70" s="473" t="s">
        <v>127</v>
      </c>
    </row>
    <row r="71" spans="1:19">
      <c r="A71" s="473"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3"/>
    </row>
    <row r="79" spans="1:19" ht="13.8">
      <c r="A79" s="67"/>
    </row>
    <row r="80" spans="1:19" ht="13.8">
      <c r="A80" s="67"/>
    </row>
    <row r="81" spans="1:1">
      <c r="A81" s="44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BA1EB-B95C-41E4-81F1-199CB6A75A06}">
  <sheetPr codeName="Hoja17"/>
  <dimension ref="A1:T80"/>
  <sheetViews>
    <sheetView showGridLines="0" zoomScale="80" zoomScaleNormal="80" workbookViewId="0">
      <selection activeCell="G48" sqref="G48"/>
    </sheetView>
  </sheetViews>
  <sheetFormatPr baseColWidth="10" defaultColWidth="7.6640625" defaultRowHeight="13.2"/>
  <cols>
    <col min="1" max="1" width="42.5546875" style="475" customWidth="1"/>
    <col min="2" max="2" width="11.5546875" style="475" customWidth="1"/>
    <col min="3" max="18" width="11.5546875" style="444" customWidth="1"/>
    <col min="19" max="19" width="10.44140625" style="444" customWidth="1"/>
    <col min="20" max="16384" width="7.6640625" style="444"/>
  </cols>
  <sheetData>
    <row r="1" spans="1:20" s="446" customFormat="1" ht="30" customHeight="1">
      <c r="A1" s="565" t="s">
        <v>32</v>
      </c>
      <c r="B1" s="565"/>
      <c r="C1" s="565"/>
      <c r="D1" s="35"/>
      <c r="E1" s="565"/>
      <c r="F1" s="565"/>
      <c r="G1" s="565"/>
      <c r="H1" s="565"/>
      <c r="I1" s="565"/>
      <c r="J1" s="565"/>
      <c r="K1" s="565"/>
      <c r="L1" s="565"/>
      <c r="M1" s="565"/>
      <c r="N1" s="565"/>
      <c r="O1" s="565"/>
      <c r="P1" s="565"/>
      <c r="Q1" s="565"/>
      <c r="R1" s="565"/>
    </row>
    <row r="2" spans="1:20" s="448" customFormat="1" ht="18" customHeight="1">
      <c r="A2" s="447" t="s">
        <v>137</v>
      </c>
      <c r="B2" s="447"/>
      <c r="C2" s="447"/>
      <c r="D2" s="38"/>
      <c r="E2" s="447"/>
      <c r="F2" s="447"/>
      <c r="G2" s="447"/>
      <c r="H2" s="447"/>
      <c r="I2" s="447"/>
      <c r="J2" s="447"/>
      <c r="K2" s="447"/>
      <c r="L2" s="447"/>
      <c r="M2" s="447"/>
      <c r="N2" s="447"/>
      <c r="O2" s="447"/>
      <c r="P2" s="447"/>
      <c r="Q2" s="447"/>
      <c r="R2" s="447"/>
    </row>
    <row r="3" spans="1:20" s="450" customFormat="1" ht="18.75" customHeight="1">
      <c r="A3" s="566" t="s">
        <v>447</v>
      </c>
      <c r="B3" s="566"/>
      <c r="C3" s="566"/>
      <c r="D3" s="41"/>
      <c r="E3" s="566"/>
      <c r="F3" s="566"/>
      <c r="G3" s="566"/>
      <c r="H3" s="566"/>
      <c r="I3" s="566"/>
      <c r="J3" s="566"/>
      <c r="K3" s="566"/>
      <c r="L3" s="566"/>
      <c r="M3" s="566"/>
      <c r="N3" s="566"/>
      <c r="O3" s="566"/>
      <c r="P3" s="566"/>
      <c r="Q3" s="566"/>
      <c r="R3" s="566"/>
    </row>
    <row r="4" spans="1:20" ht="7.5" customHeight="1" thickBot="1">
      <c r="A4" s="451"/>
      <c r="B4" s="451"/>
      <c r="C4" s="451"/>
      <c r="D4" s="451"/>
      <c r="E4" s="451"/>
      <c r="F4" s="451"/>
      <c r="G4" s="451"/>
      <c r="H4" s="451"/>
      <c r="I4" s="451"/>
      <c r="J4" s="451"/>
      <c r="K4" s="451"/>
      <c r="L4" s="451"/>
      <c r="M4" s="451"/>
      <c r="N4" s="451"/>
      <c r="O4" s="451"/>
      <c r="P4" s="451"/>
      <c r="Q4" s="451"/>
      <c r="R4" s="451"/>
    </row>
    <row r="5" spans="1:20" s="454" customFormat="1" ht="80.099999999999994" customHeight="1" thickTop="1">
      <c r="A5" s="452" t="s">
        <v>342</v>
      </c>
      <c r="B5" s="453" t="s">
        <v>303</v>
      </c>
      <c r="C5" s="453" t="s">
        <v>302</v>
      </c>
      <c r="D5" s="453" t="s">
        <v>181</v>
      </c>
      <c r="E5" s="453" t="s">
        <v>182</v>
      </c>
      <c r="F5" s="453" t="s">
        <v>183</v>
      </c>
      <c r="G5" s="490" t="s">
        <v>184</v>
      </c>
      <c r="H5" s="453" t="s">
        <v>185</v>
      </c>
      <c r="I5" s="453" t="s">
        <v>186</v>
      </c>
      <c r="J5" s="453" t="s">
        <v>403</v>
      </c>
      <c r="K5" s="424" t="s">
        <v>238</v>
      </c>
      <c r="L5" s="453" t="s">
        <v>189</v>
      </c>
      <c r="M5" s="567" t="s">
        <v>190</v>
      </c>
      <c r="N5" s="453" t="s">
        <v>191</v>
      </c>
      <c r="O5" s="453" t="s">
        <v>192</v>
      </c>
      <c r="P5" s="453" t="s">
        <v>193</v>
      </c>
      <c r="Q5" s="453" t="s">
        <v>194</v>
      </c>
      <c r="R5" s="453" t="s">
        <v>195</v>
      </c>
      <c r="S5" s="453" t="s">
        <v>405</v>
      </c>
      <c r="T5" s="491"/>
    </row>
    <row r="6" spans="1:20" s="456" customFormat="1" ht="2.25" customHeight="1">
      <c r="A6" s="455"/>
      <c r="B6" s="455"/>
      <c r="C6" s="455"/>
      <c r="D6" s="455"/>
      <c r="E6" s="455"/>
      <c r="F6" s="455"/>
      <c r="G6" s="455"/>
      <c r="H6" s="455"/>
      <c r="I6" s="455"/>
      <c r="J6" s="455"/>
      <c r="K6" s="455"/>
      <c r="L6" s="455"/>
      <c r="M6" s="455"/>
      <c r="N6" s="455"/>
      <c r="O6" s="455"/>
      <c r="P6" s="455"/>
      <c r="Q6" s="455"/>
      <c r="R6" s="455"/>
      <c r="S6" s="455"/>
    </row>
    <row r="7" spans="1:20" s="456" customFormat="1" ht="5.25" customHeight="1">
      <c r="A7" s="457"/>
      <c r="B7" s="457"/>
    </row>
    <row r="8" spans="1:20" s="460" customFormat="1" ht="12" customHeight="1">
      <c r="A8" s="458" t="s">
        <v>343</v>
      </c>
      <c r="B8" s="512">
        <v>8.358573990460874</v>
      </c>
      <c r="C8" s="512">
        <v>49.06291740571293</v>
      </c>
      <c r="D8" s="512">
        <v>19.282977087498079</v>
      </c>
      <c r="E8" s="512">
        <v>23.175178183017451</v>
      </c>
      <c r="F8" s="512">
        <v>7.3492440828059253</v>
      </c>
      <c r="G8" s="512">
        <v>24.258706837823446</v>
      </c>
      <c r="H8" s="512">
        <v>19.007232550549784</v>
      </c>
      <c r="I8" s="512">
        <v>0</v>
      </c>
      <c r="J8" s="512">
        <v>7.3669915123050904</v>
      </c>
      <c r="K8" s="512">
        <v>16.464413494445409</v>
      </c>
      <c r="L8" s="512">
        <v>0</v>
      </c>
      <c r="M8" s="512">
        <v>13.602773420273129</v>
      </c>
      <c r="N8" s="512">
        <v>0</v>
      </c>
      <c r="O8" s="512">
        <v>23.420110141723978</v>
      </c>
      <c r="P8" s="512">
        <v>12.868211627076759</v>
      </c>
      <c r="Q8" s="512">
        <v>6.7869747089516927</v>
      </c>
      <c r="R8" s="512">
        <v>0</v>
      </c>
      <c r="S8" s="512">
        <v>14.813409820402457</v>
      </c>
    </row>
    <row r="9" spans="1:20" s="460" customFormat="1" ht="12" customHeight="1">
      <c r="A9" s="461" t="s">
        <v>344</v>
      </c>
      <c r="B9" s="518">
        <v>9.6380166211166269</v>
      </c>
      <c r="C9" s="518">
        <v>0</v>
      </c>
      <c r="D9" s="518">
        <v>19.925489494402125</v>
      </c>
      <c r="E9" s="518">
        <v>0</v>
      </c>
      <c r="F9" s="518">
        <v>0</v>
      </c>
      <c r="G9" s="518">
        <v>0</v>
      </c>
      <c r="H9" s="518">
        <v>19.188643286756662</v>
      </c>
      <c r="I9" s="518">
        <v>0</v>
      </c>
      <c r="J9" s="518">
        <v>0</v>
      </c>
      <c r="K9" s="518">
        <v>25.565206602452896</v>
      </c>
      <c r="L9" s="518">
        <v>0</v>
      </c>
      <c r="M9" s="518">
        <v>-5.0594926193366989</v>
      </c>
      <c r="N9" s="518">
        <v>0</v>
      </c>
      <c r="O9" s="518">
        <v>0</v>
      </c>
      <c r="P9" s="518">
        <v>35.981719792908862</v>
      </c>
      <c r="Q9" s="518">
        <v>0</v>
      </c>
      <c r="R9" s="518">
        <v>0</v>
      </c>
      <c r="S9" s="518">
        <v>29.523977185223753</v>
      </c>
    </row>
    <row r="10" spans="1:20" s="463" customFormat="1" ht="12" customHeight="1">
      <c r="A10" s="461" t="s">
        <v>345</v>
      </c>
      <c r="B10" s="518">
        <v>-6.0210352162609304</v>
      </c>
      <c r="C10" s="518">
        <v>0</v>
      </c>
      <c r="D10" s="518">
        <v>1.3494565057295194</v>
      </c>
      <c r="E10" s="518">
        <v>0</v>
      </c>
      <c r="F10" s="518">
        <v>0</v>
      </c>
      <c r="G10" s="518">
        <v>0</v>
      </c>
      <c r="H10" s="518">
        <v>19.014856058933667</v>
      </c>
      <c r="I10" s="518">
        <v>0</v>
      </c>
      <c r="J10" s="518">
        <v>0</v>
      </c>
      <c r="K10" s="518">
        <v>0</v>
      </c>
      <c r="L10" s="518">
        <v>0</v>
      </c>
      <c r="M10" s="518">
        <v>12.372214393820782</v>
      </c>
      <c r="N10" s="518">
        <v>0</v>
      </c>
      <c r="O10" s="518">
        <v>0</v>
      </c>
      <c r="P10" s="518">
        <v>5.0924917971727357</v>
      </c>
      <c r="Q10" s="518">
        <v>0</v>
      </c>
      <c r="R10" s="518">
        <v>0</v>
      </c>
      <c r="S10" s="518">
        <v>7.3820574705530451</v>
      </c>
    </row>
    <row r="11" spans="1:20" s="463" customFormat="1" ht="12" customHeight="1">
      <c r="A11" s="464" t="s">
        <v>317</v>
      </c>
      <c r="B11" s="515">
        <v>79.111367570686681</v>
      </c>
      <c r="C11" s="515">
        <v>0</v>
      </c>
      <c r="D11" s="515">
        <v>10.421176975945018</v>
      </c>
      <c r="E11" s="515">
        <v>0</v>
      </c>
      <c r="F11" s="515">
        <v>0</v>
      </c>
      <c r="G11" s="515">
        <v>0</v>
      </c>
      <c r="H11" s="515">
        <v>9.7853400330408604</v>
      </c>
      <c r="I11" s="515">
        <v>0</v>
      </c>
      <c r="J11" s="515">
        <v>15.393567498942023</v>
      </c>
      <c r="K11" s="515">
        <v>8.9120785113023437</v>
      </c>
      <c r="L11" s="515">
        <v>0</v>
      </c>
      <c r="M11" s="515">
        <v>8.2612844666733718</v>
      </c>
      <c r="N11" s="515">
        <v>0</v>
      </c>
      <c r="O11" s="515">
        <v>0</v>
      </c>
      <c r="P11" s="515">
        <v>3.6283693441809706</v>
      </c>
      <c r="Q11" s="515">
        <v>0</v>
      </c>
      <c r="R11" s="515">
        <v>0</v>
      </c>
      <c r="S11" s="515">
        <v>6.4938494876572896</v>
      </c>
    </row>
    <row r="12" spans="1:20" s="463" customFormat="1" ht="12" customHeight="1">
      <c r="A12" s="461" t="s">
        <v>346</v>
      </c>
      <c r="B12" s="518">
        <v>8.7583521607460462</v>
      </c>
      <c r="C12" s="518">
        <v>0</v>
      </c>
      <c r="D12" s="518">
        <v>0</v>
      </c>
      <c r="E12" s="518">
        <v>0</v>
      </c>
      <c r="F12" s="518">
        <v>0</v>
      </c>
      <c r="G12" s="518">
        <v>0</v>
      </c>
      <c r="H12" s="518">
        <v>36.759851238978733</v>
      </c>
      <c r="I12" s="518">
        <v>0</v>
      </c>
      <c r="J12" s="518">
        <v>0</v>
      </c>
      <c r="K12" s="518">
        <v>32.386786156926298</v>
      </c>
      <c r="L12" s="518">
        <v>0</v>
      </c>
      <c r="M12" s="518">
        <v>0</v>
      </c>
      <c r="N12" s="518">
        <v>0</v>
      </c>
      <c r="O12" s="518">
        <v>0</v>
      </c>
      <c r="P12" s="518">
        <v>0</v>
      </c>
      <c r="Q12" s="518">
        <v>0</v>
      </c>
      <c r="R12" s="518">
        <v>0</v>
      </c>
      <c r="S12" s="518">
        <v>34.730923500115118</v>
      </c>
    </row>
    <row r="13" spans="1:20" s="463" customFormat="1" ht="12" customHeight="1">
      <c r="A13" s="461" t="s">
        <v>347</v>
      </c>
      <c r="B13" s="518">
        <v>0</v>
      </c>
      <c r="C13" s="518">
        <v>0</v>
      </c>
      <c r="D13" s="518">
        <v>0</v>
      </c>
      <c r="E13" s="518">
        <v>0</v>
      </c>
      <c r="F13" s="518">
        <v>0</v>
      </c>
      <c r="G13" s="518">
        <v>0</v>
      </c>
      <c r="H13" s="518">
        <v>0</v>
      </c>
      <c r="I13" s="518">
        <v>0</v>
      </c>
      <c r="J13" s="518">
        <v>0</v>
      </c>
      <c r="K13" s="518">
        <v>0</v>
      </c>
      <c r="L13" s="518">
        <v>0</v>
      </c>
      <c r="M13" s="518">
        <v>0</v>
      </c>
      <c r="N13" s="518">
        <v>0</v>
      </c>
      <c r="O13" s="518">
        <v>0</v>
      </c>
      <c r="P13" s="518">
        <v>0</v>
      </c>
      <c r="Q13" s="518">
        <v>0</v>
      </c>
      <c r="R13" s="518">
        <v>0</v>
      </c>
      <c r="S13" s="518">
        <v>0</v>
      </c>
    </row>
    <row r="14" spans="1:20" s="463" customFormat="1" ht="12" customHeight="1">
      <c r="A14" s="464" t="s">
        <v>316</v>
      </c>
      <c r="B14" s="515">
        <v>16.954340390987849</v>
      </c>
      <c r="C14" s="515">
        <v>0</v>
      </c>
      <c r="D14" s="515">
        <v>31.030521767798579</v>
      </c>
      <c r="E14" s="515">
        <v>0</v>
      </c>
      <c r="F14" s="515">
        <v>0</v>
      </c>
      <c r="G14" s="515">
        <v>0</v>
      </c>
      <c r="H14" s="515">
        <v>16.789097166913187</v>
      </c>
      <c r="I14" s="515">
        <v>0</v>
      </c>
      <c r="J14" s="515">
        <v>-6.957038798870224</v>
      </c>
      <c r="K14" s="515">
        <v>5.8667136191566165</v>
      </c>
      <c r="L14" s="515">
        <v>0</v>
      </c>
      <c r="M14" s="515">
        <v>13.246446111540841</v>
      </c>
      <c r="N14" s="515">
        <v>0</v>
      </c>
      <c r="O14" s="515">
        <v>0</v>
      </c>
      <c r="P14" s="515">
        <v>10.046495953476683</v>
      </c>
      <c r="Q14" s="515">
        <v>0</v>
      </c>
      <c r="R14" s="515">
        <v>0</v>
      </c>
      <c r="S14" s="515">
        <v>11.939397904528638</v>
      </c>
    </row>
    <row r="15" spans="1:20" s="463" customFormat="1" ht="12" customHeight="1">
      <c r="A15" s="461" t="s">
        <v>348</v>
      </c>
      <c r="B15" s="518">
        <v>0</v>
      </c>
      <c r="C15" s="518">
        <v>0</v>
      </c>
      <c r="D15" s="518">
        <v>0</v>
      </c>
      <c r="E15" s="518">
        <v>0</v>
      </c>
      <c r="F15" s="518">
        <v>0</v>
      </c>
      <c r="G15" s="518">
        <v>0</v>
      </c>
      <c r="H15" s="518">
        <v>41.674337058952446</v>
      </c>
      <c r="I15" s="518">
        <v>0</v>
      </c>
      <c r="J15" s="518">
        <v>0</v>
      </c>
      <c r="K15" s="518">
        <v>2.6191551377314339</v>
      </c>
      <c r="L15" s="518">
        <v>0</v>
      </c>
      <c r="M15" s="518">
        <v>12.73721580721509</v>
      </c>
      <c r="N15" s="518">
        <v>0</v>
      </c>
      <c r="O15" s="518">
        <v>0</v>
      </c>
      <c r="P15" s="518">
        <v>6.480051285887825</v>
      </c>
      <c r="Q15" s="518">
        <v>0</v>
      </c>
      <c r="R15" s="518">
        <v>0</v>
      </c>
      <c r="S15" s="518">
        <v>7.7045297944170965</v>
      </c>
    </row>
    <row r="16" spans="1:20" s="463" customFormat="1" ht="12" customHeight="1">
      <c r="A16" s="461" t="s">
        <v>349</v>
      </c>
      <c r="B16" s="518">
        <v>0</v>
      </c>
      <c r="C16" s="518">
        <v>0</v>
      </c>
      <c r="D16" s="518">
        <v>0</v>
      </c>
      <c r="E16" s="518">
        <v>0</v>
      </c>
      <c r="F16" s="518">
        <v>0</v>
      </c>
      <c r="G16" s="518">
        <v>0</v>
      </c>
      <c r="H16" s="518">
        <v>18.881132748978704</v>
      </c>
      <c r="I16" s="518">
        <v>0</v>
      </c>
      <c r="J16" s="518">
        <v>0</v>
      </c>
      <c r="K16" s="518">
        <v>1.4761103198239025</v>
      </c>
      <c r="L16" s="518">
        <v>0</v>
      </c>
      <c r="M16" s="518">
        <v>0.83819546028444136</v>
      </c>
      <c r="N16" s="518">
        <v>0</v>
      </c>
      <c r="O16" s="518">
        <v>0</v>
      </c>
      <c r="P16" s="518">
        <v>1.3428766306175699</v>
      </c>
      <c r="Q16" s="518">
        <v>0</v>
      </c>
      <c r="R16" s="518">
        <v>0</v>
      </c>
      <c r="S16" s="518">
        <v>1.5099674285561355</v>
      </c>
    </row>
    <row r="17" spans="1:19" s="463" customFormat="1" ht="12" customHeight="1">
      <c r="A17" s="464" t="s">
        <v>350</v>
      </c>
      <c r="B17" s="515">
        <v>0</v>
      </c>
      <c r="C17" s="515">
        <v>0</v>
      </c>
      <c r="D17" s="515">
        <v>0</v>
      </c>
      <c r="E17" s="515">
        <v>0</v>
      </c>
      <c r="F17" s="515">
        <v>0</v>
      </c>
      <c r="G17" s="515">
        <v>12.724629309627424</v>
      </c>
      <c r="H17" s="515">
        <v>23.815716500943438</v>
      </c>
      <c r="I17" s="515">
        <v>0</v>
      </c>
      <c r="J17" s="515">
        <v>0</v>
      </c>
      <c r="K17" s="515">
        <v>21.492788523197586</v>
      </c>
      <c r="L17" s="515">
        <v>0</v>
      </c>
      <c r="M17" s="515">
        <v>15.588073511673814</v>
      </c>
      <c r="N17" s="515">
        <v>0</v>
      </c>
      <c r="O17" s="515">
        <v>23.420110141723978</v>
      </c>
      <c r="P17" s="515">
        <v>19.821997682407094</v>
      </c>
      <c r="Q17" s="515">
        <v>0</v>
      </c>
      <c r="R17" s="515">
        <v>0</v>
      </c>
      <c r="S17" s="515">
        <v>20.007135892267254</v>
      </c>
    </row>
    <row r="18" spans="1:19" s="463" customFormat="1" ht="12" customHeight="1">
      <c r="A18" s="461" t="s">
        <v>351</v>
      </c>
      <c r="B18" s="518">
        <v>0</v>
      </c>
      <c r="C18" s="518">
        <v>0</v>
      </c>
      <c r="D18" s="518">
        <v>0</v>
      </c>
      <c r="E18" s="518">
        <v>0</v>
      </c>
      <c r="F18" s="518">
        <v>0</v>
      </c>
      <c r="G18" s="518">
        <v>0</v>
      </c>
      <c r="H18" s="518">
        <v>0</v>
      </c>
      <c r="I18" s="518">
        <v>0</v>
      </c>
      <c r="J18" s="518">
        <v>0</v>
      </c>
      <c r="K18" s="518">
        <v>0</v>
      </c>
      <c r="L18" s="518">
        <v>0</v>
      </c>
      <c r="M18" s="518">
        <v>0</v>
      </c>
      <c r="N18" s="518">
        <v>0</v>
      </c>
      <c r="O18" s="518">
        <v>0</v>
      </c>
      <c r="P18" s="518">
        <v>0</v>
      </c>
      <c r="Q18" s="518">
        <v>0</v>
      </c>
      <c r="R18" s="518">
        <v>0</v>
      </c>
      <c r="S18" s="518">
        <v>0</v>
      </c>
    </row>
    <row r="19" spans="1:19" s="463" customFormat="1" ht="12" customHeight="1">
      <c r="A19" s="461" t="s">
        <v>352</v>
      </c>
      <c r="B19" s="518">
        <v>8.7387631019433769</v>
      </c>
      <c r="C19" s="518">
        <v>0</v>
      </c>
      <c r="D19" s="518">
        <v>42.661618641785608</v>
      </c>
      <c r="E19" s="518">
        <v>0</v>
      </c>
      <c r="F19" s="518">
        <v>0</v>
      </c>
      <c r="G19" s="518">
        <v>0</v>
      </c>
      <c r="H19" s="518">
        <v>11.25956312039488</v>
      </c>
      <c r="I19" s="518">
        <v>0</v>
      </c>
      <c r="J19" s="518">
        <v>17.088468309859156</v>
      </c>
      <c r="K19" s="518">
        <v>3.6727289579788533</v>
      </c>
      <c r="L19" s="518">
        <v>0</v>
      </c>
      <c r="M19" s="518">
        <v>10.835279766843644</v>
      </c>
      <c r="N19" s="518">
        <v>0</v>
      </c>
      <c r="O19" s="518">
        <v>0</v>
      </c>
      <c r="P19" s="518">
        <v>4.0463441523313239</v>
      </c>
      <c r="Q19" s="518">
        <v>0</v>
      </c>
      <c r="R19" s="518">
        <v>0</v>
      </c>
      <c r="S19" s="518">
        <v>6.8087688810077891</v>
      </c>
    </row>
    <row r="20" spans="1:19" s="463" customFormat="1" ht="12" customHeight="1">
      <c r="A20" s="464" t="s">
        <v>353</v>
      </c>
      <c r="B20" s="515">
        <v>9.5494005787515501</v>
      </c>
      <c r="C20" s="515">
        <v>0</v>
      </c>
      <c r="D20" s="515">
        <v>2.9239766081871346</v>
      </c>
      <c r="E20" s="515">
        <v>0</v>
      </c>
      <c r="F20" s="515">
        <v>0</v>
      </c>
      <c r="G20" s="515">
        <v>0</v>
      </c>
      <c r="H20" s="515">
        <v>10.00470024562574</v>
      </c>
      <c r="I20" s="515">
        <v>0</v>
      </c>
      <c r="J20" s="515">
        <v>0</v>
      </c>
      <c r="K20" s="515">
        <v>7.2575806122746211</v>
      </c>
      <c r="L20" s="515">
        <v>0</v>
      </c>
      <c r="M20" s="515">
        <v>3.3801490946690329</v>
      </c>
      <c r="N20" s="515">
        <v>0</v>
      </c>
      <c r="O20" s="515">
        <v>0</v>
      </c>
      <c r="P20" s="515">
        <v>7.0978109758615462</v>
      </c>
      <c r="Q20" s="515">
        <v>0</v>
      </c>
      <c r="R20" s="515">
        <v>0</v>
      </c>
      <c r="S20" s="515">
        <v>6.4629372850096383</v>
      </c>
    </row>
    <row r="21" spans="1:19" s="463" customFormat="1" ht="12" customHeight="1">
      <c r="A21" s="461" t="s">
        <v>354</v>
      </c>
      <c r="B21" s="518">
        <v>8.8143525741029656</v>
      </c>
      <c r="C21" s="518">
        <v>0</v>
      </c>
      <c r="D21" s="518">
        <v>0</v>
      </c>
      <c r="E21" s="518">
        <v>0</v>
      </c>
      <c r="F21" s="518">
        <v>0</v>
      </c>
      <c r="G21" s="518">
        <v>0</v>
      </c>
      <c r="H21" s="518">
        <v>0</v>
      </c>
      <c r="I21" s="518">
        <v>0</v>
      </c>
      <c r="J21" s="518">
        <v>0</v>
      </c>
      <c r="K21" s="518">
        <v>0</v>
      </c>
      <c r="L21" s="518">
        <v>0</v>
      </c>
      <c r="M21" s="518">
        <v>0</v>
      </c>
      <c r="N21" s="518">
        <v>0</v>
      </c>
      <c r="O21" s="518">
        <v>0</v>
      </c>
      <c r="P21" s="518">
        <v>0</v>
      </c>
      <c r="Q21" s="518">
        <v>0</v>
      </c>
      <c r="R21" s="518">
        <v>0</v>
      </c>
      <c r="S21" s="518">
        <v>8.8143525741029656</v>
      </c>
    </row>
    <row r="22" spans="1:19" s="463" customFormat="1" ht="12" customHeight="1">
      <c r="A22" s="461" t="s">
        <v>355</v>
      </c>
      <c r="B22" s="518">
        <v>15.053531341737175</v>
      </c>
      <c r="C22" s="518">
        <v>0</v>
      </c>
      <c r="D22" s="518">
        <v>13.365857115857116</v>
      </c>
      <c r="E22" s="518">
        <v>0</v>
      </c>
      <c r="F22" s="518">
        <v>0</v>
      </c>
      <c r="G22" s="518">
        <v>0</v>
      </c>
      <c r="H22" s="518">
        <v>20.142023963493497</v>
      </c>
      <c r="I22" s="518">
        <v>0</v>
      </c>
      <c r="J22" s="518">
        <v>4.7034230467729286</v>
      </c>
      <c r="K22" s="518">
        <v>5.3274418487880197</v>
      </c>
      <c r="L22" s="518">
        <v>0</v>
      </c>
      <c r="M22" s="518">
        <v>13.735197049116676</v>
      </c>
      <c r="N22" s="518">
        <v>0</v>
      </c>
      <c r="O22" s="518">
        <v>0</v>
      </c>
      <c r="P22" s="518">
        <v>5.7138103161397673</v>
      </c>
      <c r="Q22" s="518">
        <v>0</v>
      </c>
      <c r="R22" s="518">
        <v>0</v>
      </c>
      <c r="S22" s="518">
        <v>9.4355039482167591</v>
      </c>
    </row>
    <row r="23" spans="1:19" s="463" customFormat="1" ht="12" customHeight="1">
      <c r="A23" s="464" t="s">
        <v>356</v>
      </c>
      <c r="B23" s="515">
        <v>-13.513513513513514</v>
      </c>
      <c r="C23" s="515">
        <v>0</v>
      </c>
      <c r="D23" s="515">
        <v>-827.56598240469202</v>
      </c>
      <c r="E23" s="515">
        <v>0</v>
      </c>
      <c r="F23" s="515">
        <v>0</v>
      </c>
      <c r="G23" s="515">
        <v>0</v>
      </c>
      <c r="H23" s="515">
        <v>10.663606306140116</v>
      </c>
      <c r="I23" s="515">
        <v>0</v>
      </c>
      <c r="J23" s="515">
        <v>0</v>
      </c>
      <c r="K23" s="515">
        <v>40.143806514870903</v>
      </c>
      <c r="L23" s="515">
        <v>0</v>
      </c>
      <c r="M23" s="515">
        <v>9.561336393777097</v>
      </c>
      <c r="N23" s="515">
        <v>0</v>
      </c>
      <c r="O23" s="515">
        <v>0</v>
      </c>
      <c r="P23" s="515">
        <v>28.468095038446741</v>
      </c>
      <c r="Q23" s="515">
        <v>0</v>
      </c>
      <c r="R23" s="515">
        <v>0</v>
      </c>
      <c r="S23" s="515">
        <v>23.152362624929658</v>
      </c>
    </row>
    <row r="24" spans="1:19" s="463" customFormat="1" ht="12" customHeight="1">
      <c r="A24" s="461" t="s">
        <v>357</v>
      </c>
      <c r="B24" s="518">
        <v>15.457797634855423</v>
      </c>
      <c r="C24" s="518">
        <v>0</v>
      </c>
      <c r="D24" s="518">
        <v>2.2292993630573252</v>
      </c>
      <c r="E24" s="518">
        <v>0</v>
      </c>
      <c r="F24" s="518">
        <v>0</v>
      </c>
      <c r="G24" s="518">
        <v>0</v>
      </c>
      <c r="H24" s="518">
        <v>14.961253302400666</v>
      </c>
      <c r="I24" s="518">
        <v>0</v>
      </c>
      <c r="J24" s="518">
        <v>0</v>
      </c>
      <c r="K24" s="518">
        <v>16.399552856014946</v>
      </c>
      <c r="L24" s="518">
        <v>0</v>
      </c>
      <c r="M24" s="518">
        <v>12.78439608129592</v>
      </c>
      <c r="N24" s="518">
        <v>0</v>
      </c>
      <c r="O24" s="518">
        <v>0</v>
      </c>
      <c r="P24" s="518">
        <v>14.412845198885227</v>
      </c>
      <c r="Q24" s="518">
        <v>0</v>
      </c>
      <c r="R24" s="518">
        <v>0</v>
      </c>
      <c r="S24" s="518">
        <v>14.900060297253479</v>
      </c>
    </row>
    <row r="25" spans="1:19" s="463" customFormat="1" ht="12" customHeight="1">
      <c r="A25" s="461" t="s">
        <v>358</v>
      </c>
      <c r="B25" s="518">
        <v>0</v>
      </c>
      <c r="C25" s="518">
        <v>0</v>
      </c>
      <c r="D25" s="518">
        <v>0</v>
      </c>
      <c r="E25" s="518">
        <v>0</v>
      </c>
      <c r="F25" s="518">
        <v>0</v>
      </c>
      <c r="G25" s="518">
        <v>0</v>
      </c>
      <c r="H25" s="518">
        <v>0</v>
      </c>
      <c r="I25" s="518">
        <v>0</v>
      </c>
      <c r="J25" s="518">
        <v>0</v>
      </c>
      <c r="K25" s="518">
        <v>0</v>
      </c>
      <c r="L25" s="518">
        <v>0</v>
      </c>
      <c r="M25" s="518">
        <v>0</v>
      </c>
      <c r="N25" s="518">
        <v>0</v>
      </c>
      <c r="O25" s="518">
        <v>0</v>
      </c>
      <c r="P25" s="518">
        <v>0</v>
      </c>
      <c r="Q25" s="518">
        <v>0</v>
      </c>
      <c r="R25" s="518">
        <v>0</v>
      </c>
      <c r="S25" s="518">
        <v>0</v>
      </c>
    </row>
    <row r="26" spans="1:19" s="463" customFormat="1" ht="12" customHeight="1">
      <c r="A26" s="464" t="s">
        <v>359</v>
      </c>
      <c r="B26" s="515">
        <v>10.980392156862743</v>
      </c>
      <c r="C26" s="515">
        <v>47.100911463762436</v>
      </c>
      <c r="D26" s="515">
        <v>43.142510407792592</v>
      </c>
      <c r="E26" s="515">
        <v>75.575279145659096</v>
      </c>
      <c r="F26" s="515">
        <v>0</v>
      </c>
      <c r="G26" s="515">
        <v>38.424260847305767</v>
      </c>
      <c r="H26" s="515">
        <v>56.896823944582408</v>
      </c>
      <c r="I26" s="515">
        <v>0</v>
      </c>
      <c r="J26" s="515">
        <v>0</v>
      </c>
      <c r="K26" s="515">
        <v>16.730572597137016</v>
      </c>
      <c r="L26" s="515">
        <v>0</v>
      </c>
      <c r="M26" s="515">
        <v>41.445901918151158</v>
      </c>
      <c r="N26" s="515">
        <v>0</v>
      </c>
      <c r="O26" s="515">
        <v>0</v>
      </c>
      <c r="P26" s="515">
        <v>51.056483127524501</v>
      </c>
      <c r="Q26" s="515">
        <v>0</v>
      </c>
      <c r="R26" s="515">
        <v>0</v>
      </c>
      <c r="S26" s="515">
        <v>45.564725525505835</v>
      </c>
    </row>
    <row r="27" spans="1:19" s="463" customFormat="1" ht="12" customHeight="1">
      <c r="A27" s="461" t="s">
        <v>360</v>
      </c>
      <c r="B27" s="518">
        <v>0</v>
      </c>
      <c r="C27" s="518">
        <v>0</v>
      </c>
      <c r="D27" s="518">
        <v>24.070450097847356</v>
      </c>
      <c r="E27" s="518">
        <v>0</v>
      </c>
      <c r="F27" s="518">
        <v>0</v>
      </c>
      <c r="G27" s="518">
        <v>0</v>
      </c>
      <c r="H27" s="518">
        <v>22.184873949579831</v>
      </c>
      <c r="I27" s="518">
        <v>0</v>
      </c>
      <c r="J27" s="518">
        <v>0</v>
      </c>
      <c r="K27" s="518">
        <v>37.915557335720848</v>
      </c>
      <c r="L27" s="518">
        <v>0</v>
      </c>
      <c r="M27" s="518">
        <v>11.650220792672956</v>
      </c>
      <c r="N27" s="518">
        <v>0</v>
      </c>
      <c r="O27" s="518">
        <v>0</v>
      </c>
      <c r="P27" s="518">
        <v>12.681301450411603</v>
      </c>
      <c r="Q27" s="518">
        <v>0</v>
      </c>
      <c r="R27" s="518">
        <v>0</v>
      </c>
      <c r="S27" s="518">
        <v>22.303977839418586</v>
      </c>
    </row>
    <row r="28" spans="1:19" s="463" customFormat="1" ht="12" customHeight="1">
      <c r="A28" s="461" t="s">
        <v>361</v>
      </c>
      <c r="B28" s="518">
        <v>12.896405919661733</v>
      </c>
      <c r="C28" s="518">
        <v>0</v>
      </c>
      <c r="D28" s="518">
        <v>2.2079153171656527</v>
      </c>
      <c r="E28" s="518">
        <v>0</v>
      </c>
      <c r="F28" s="518">
        <v>0</v>
      </c>
      <c r="G28" s="518">
        <v>0</v>
      </c>
      <c r="H28" s="518">
        <v>14.376443958058571</v>
      </c>
      <c r="I28" s="518">
        <v>0</v>
      </c>
      <c r="J28" s="518">
        <v>0</v>
      </c>
      <c r="K28" s="518">
        <v>11.792155496186162</v>
      </c>
      <c r="L28" s="518">
        <v>0</v>
      </c>
      <c r="M28" s="518">
        <v>8.4919948953741358</v>
      </c>
      <c r="N28" s="518">
        <v>0</v>
      </c>
      <c r="O28" s="518">
        <v>0</v>
      </c>
      <c r="P28" s="518">
        <v>13.801094718454889</v>
      </c>
      <c r="Q28" s="518">
        <v>0</v>
      </c>
      <c r="R28" s="518">
        <v>0</v>
      </c>
      <c r="S28" s="518">
        <v>11.765064234250348</v>
      </c>
    </row>
    <row r="29" spans="1:19" s="463" customFormat="1" ht="12" customHeight="1">
      <c r="A29" s="464" t="s">
        <v>362</v>
      </c>
      <c r="B29" s="515">
        <v>0</v>
      </c>
      <c r="C29" s="515">
        <v>0</v>
      </c>
      <c r="D29" s="515">
        <v>0</v>
      </c>
      <c r="E29" s="515">
        <v>0</v>
      </c>
      <c r="F29" s="515">
        <v>0</v>
      </c>
      <c r="G29" s="515">
        <v>0</v>
      </c>
      <c r="H29" s="515">
        <v>-46.282210718107414</v>
      </c>
      <c r="I29" s="515">
        <v>0</v>
      </c>
      <c r="J29" s="515">
        <v>0</v>
      </c>
      <c r="K29" s="515">
        <v>0</v>
      </c>
      <c r="L29" s="515">
        <v>0</v>
      </c>
      <c r="M29" s="515">
        <v>6.4612377797980693</v>
      </c>
      <c r="N29" s="515">
        <v>0</v>
      </c>
      <c r="O29" s="515">
        <v>0</v>
      </c>
      <c r="P29" s="515">
        <v>21.751601491538388</v>
      </c>
      <c r="Q29" s="515">
        <v>0</v>
      </c>
      <c r="R29" s="515">
        <v>0</v>
      </c>
      <c r="S29" s="515">
        <v>13.775818434157891</v>
      </c>
    </row>
    <row r="30" spans="1:19" s="463" customFormat="1" ht="12" customHeight="1">
      <c r="A30" s="461" t="s">
        <v>363</v>
      </c>
      <c r="B30" s="518">
        <v>0</v>
      </c>
      <c r="C30" s="518">
        <v>0</v>
      </c>
      <c r="D30" s="518">
        <v>0</v>
      </c>
      <c r="E30" s="518">
        <v>0</v>
      </c>
      <c r="F30" s="518">
        <v>0</v>
      </c>
      <c r="G30" s="518">
        <v>0</v>
      </c>
      <c r="H30" s="518">
        <v>0</v>
      </c>
      <c r="I30" s="518">
        <v>0</v>
      </c>
      <c r="J30" s="518">
        <v>0</v>
      </c>
      <c r="K30" s="518">
        <v>0</v>
      </c>
      <c r="L30" s="518">
        <v>0</v>
      </c>
      <c r="M30" s="518">
        <v>0</v>
      </c>
      <c r="N30" s="518">
        <v>0</v>
      </c>
      <c r="O30" s="518">
        <v>0</v>
      </c>
      <c r="P30" s="518">
        <v>0</v>
      </c>
      <c r="Q30" s="518">
        <v>0</v>
      </c>
      <c r="R30" s="518">
        <v>0</v>
      </c>
      <c r="S30" s="518">
        <v>0</v>
      </c>
    </row>
    <row r="31" spans="1:19" s="463" customFormat="1" ht="12" customHeight="1">
      <c r="A31" s="461" t="s">
        <v>364</v>
      </c>
      <c r="B31" s="518">
        <v>5.9358985748342823</v>
      </c>
      <c r="C31" s="518">
        <v>0</v>
      </c>
      <c r="D31" s="518">
        <v>3.077152918578594</v>
      </c>
      <c r="E31" s="518">
        <v>9.1727671619056288</v>
      </c>
      <c r="F31" s="518">
        <v>6.7603617899356969</v>
      </c>
      <c r="G31" s="518">
        <v>0</v>
      </c>
      <c r="H31" s="518">
        <v>3.8745059223798584</v>
      </c>
      <c r="I31" s="518">
        <v>0</v>
      </c>
      <c r="J31" s="518">
        <v>8.0298998142885676</v>
      </c>
      <c r="K31" s="518">
        <v>0</v>
      </c>
      <c r="L31" s="518">
        <v>0</v>
      </c>
      <c r="M31" s="518">
        <v>0</v>
      </c>
      <c r="N31" s="518">
        <v>0</v>
      </c>
      <c r="O31" s="518">
        <v>0</v>
      </c>
      <c r="P31" s="518">
        <v>2.8731011974754623</v>
      </c>
      <c r="Q31" s="518">
        <v>7.6200048001920067</v>
      </c>
      <c r="R31" s="518">
        <v>0</v>
      </c>
      <c r="S31" s="518">
        <v>6.5882142795340322</v>
      </c>
    </row>
    <row r="32" spans="1:19" s="463" customFormat="1" ht="12" customHeight="1">
      <c r="A32" s="464" t="s">
        <v>365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row>
    <row r="33" spans="1:19" s="463" customFormat="1" ht="12" customHeight="1">
      <c r="A33" s="461" t="s">
        <v>366</v>
      </c>
      <c r="B33" s="518">
        <v>0</v>
      </c>
      <c r="C33" s="518">
        <v>40.314644886713083</v>
      </c>
      <c r="D33" s="518">
        <v>24.651162790697676</v>
      </c>
      <c r="E33" s="518">
        <v>0</v>
      </c>
      <c r="F33" s="518">
        <v>0</v>
      </c>
      <c r="G33" s="518">
        <v>0</v>
      </c>
      <c r="H33" s="518">
        <v>15.397794994040526</v>
      </c>
      <c r="I33" s="518">
        <v>0</v>
      </c>
      <c r="J33" s="518">
        <v>0</v>
      </c>
      <c r="K33" s="518">
        <v>0</v>
      </c>
      <c r="L33" s="518">
        <v>0</v>
      </c>
      <c r="M33" s="518">
        <v>15.431228512774849</v>
      </c>
      <c r="N33" s="518">
        <v>0</v>
      </c>
      <c r="O33" s="518">
        <v>0</v>
      </c>
      <c r="P33" s="518">
        <v>24.491968908301814</v>
      </c>
      <c r="Q33" s="518">
        <v>0</v>
      </c>
      <c r="R33" s="518">
        <v>0</v>
      </c>
      <c r="S33" s="518">
        <v>22.359494980888485</v>
      </c>
    </row>
    <row r="34" spans="1:19" s="463" customFormat="1" ht="12" customHeight="1">
      <c r="A34" s="461" t="s">
        <v>367</v>
      </c>
      <c r="B34" s="518">
        <v>9.6549150672485684</v>
      </c>
      <c r="C34" s="518">
        <v>0</v>
      </c>
      <c r="D34" s="518">
        <v>11.422566306555591</v>
      </c>
      <c r="E34" s="518">
        <v>0</v>
      </c>
      <c r="F34" s="518">
        <v>0</v>
      </c>
      <c r="G34" s="518">
        <v>0</v>
      </c>
      <c r="H34" s="518">
        <v>12.03021773341341</v>
      </c>
      <c r="I34" s="518">
        <v>0</v>
      </c>
      <c r="J34" s="518">
        <v>9.530193072504165</v>
      </c>
      <c r="K34" s="518">
        <v>15.323232315510152</v>
      </c>
      <c r="L34" s="518">
        <v>0</v>
      </c>
      <c r="M34" s="518">
        <v>2.3770258991736908</v>
      </c>
      <c r="N34" s="518">
        <v>0</v>
      </c>
      <c r="O34" s="518">
        <v>0</v>
      </c>
      <c r="P34" s="518">
        <v>5.6932965303191914</v>
      </c>
      <c r="Q34" s="518">
        <v>0</v>
      </c>
      <c r="R34" s="518">
        <v>0</v>
      </c>
      <c r="S34" s="518">
        <v>5.5355676485669925</v>
      </c>
    </row>
    <row r="35" spans="1:19" s="463" customFormat="1" ht="12" customHeight="1">
      <c r="A35" s="464" t="s">
        <v>368</v>
      </c>
      <c r="B35" s="515">
        <v>9.6429022511789491</v>
      </c>
      <c r="C35" s="515">
        <v>0</v>
      </c>
      <c r="D35" s="515">
        <v>0</v>
      </c>
      <c r="E35" s="515">
        <v>10.622408631757569</v>
      </c>
      <c r="F35" s="515">
        <v>7.2752604278304105</v>
      </c>
      <c r="G35" s="515">
        <v>0</v>
      </c>
      <c r="H35" s="515">
        <v>0</v>
      </c>
      <c r="I35" s="515">
        <v>0</v>
      </c>
      <c r="J35" s="515">
        <v>9.707189631187866</v>
      </c>
      <c r="K35" s="515">
        <v>9.3439967317572776</v>
      </c>
      <c r="L35" s="515">
        <v>0</v>
      </c>
      <c r="M35" s="515">
        <v>0</v>
      </c>
      <c r="N35" s="515">
        <v>0</v>
      </c>
      <c r="O35" s="515">
        <v>0</v>
      </c>
      <c r="P35" s="515">
        <v>0</v>
      </c>
      <c r="Q35" s="515">
        <v>4.0180791859663838</v>
      </c>
      <c r="R35" s="515">
        <v>0</v>
      </c>
      <c r="S35" s="515">
        <v>7.7485342502121188</v>
      </c>
    </row>
    <row r="36" spans="1:19" s="463" customFormat="1" ht="12" customHeight="1">
      <c r="A36" s="461" t="s">
        <v>369</v>
      </c>
      <c r="B36" s="518">
        <v>10.71955123418744</v>
      </c>
      <c r="C36" s="518">
        <v>0</v>
      </c>
      <c r="D36" s="518">
        <v>0</v>
      </c>
      <c r="E36" s="518">
        <v>0</v>
      </c>
      <c r="F36" s="518">
        <v>8.0344424057673702</v>
      </c>
      <c r="G36" s="518">
        <v>0</v>
      </c>
      <c r="H36" s="518">
        <v>0</v>
      </c>
      <c r="I36" s="518">
        <v>0</v>
      </c>
      <c r="J36" s="518">
        <v>0</v>
      </c>
      <c r="K36" s="518">
        <v>10.287717554614312</v>
      </c>
      <c r="L36" s="518">
        <v>0</v>
      </c>
      <c r="M36" s="518">
        <v>0</v>
      </c>
      <c r="N36" s="518">
        <v>0</v>
      </c>
      <c r="O36" s="518">
        <v>0</v>
      </c>
      <c r="P36" s="518">
        <v>0</v>
      </c>
      <c r="Q36" s="518">
        <v>1.3619798585385661</v>
      </c>
      <c r="R36" s="518">
        <v>0</v>
      </c>
      <c r="S36" s="518">
        <v>8.4956138077736902</v>
      </c>
    </row>
    <row r="37" spans="1:19" s="463" customFormat="1" ht="12" customHeight="1">
      <c r="A37" s="461" t="s">
        <v>370</v>
      </c>
      <c r="B37" s="518">
        <v>10.898976887670964</v>
      </c>
      <c r="C37" s="518">
        <v>0</v>
      </c>
      <c r="D37" s="518">
        <v>0</v>
      </c>
      <c r="E37" s="518">
        <v>0</v>
      </c>
      <c r="F37" s="518">
        <v>8.3221459773315765</v>
      </c>
      <c r="G37" s="518">
        <v>0</v>
      </c>
      <c r="H37" s="518">
        <v>0</v>
      </c>
      <c r="I37" s="518">
        <v>0</v>
      </c>
      <c r="J37" s="518">
        <v>0</v>
      </c>
      <c r="K37" s="518">
        <v>10.433190970103722</v>
      </c>
      <c r="L37" s="518">
        <v>0</v>
      </c>
      <c r="M37" s="518">
        <v>0</v>
      </c>
      <c r="N37" s="518">
        <v>0</v>
      </c>
      <c r="O37" s="518">
        <v>0</v>
      </c>
      <c r="P37" s="518">
        <v>0</v>
      </c>
      <c r="Q37" s="518">
        <v>1.3017692623307515</v>
      </c>
      <c r="R37" s="518">
        <v>0</v>
      </c>
      <c r="S37" s="518">
        <v>8.0077249935045405</v>
      </c>
    </row>
    <row r="38" spans="1:19" s="463" customFormat="1" ht="12" customHeight="1">
      <c r="A38" s="464" t="s">
        <v>371</v>
      </c>
      <c r="B38" s="515">
        <v>0</v>
      </c>
      <c r="C38" s="515">
        <v>45.870417339174544</v>
      </c>
      <c r="D38" s="515">
        <v>0</v>
      </c>
      <c r="E38" s="515">
        <v>0</v>
      </c>
      <c r="F38" s="515">
        <v>0</v>
      </c>
      <c r="G38" s="515">
        <v>42.03239266005653</v>
      </c>
      <c r="H38" s="515">
        <v>66.42406319580688</v>
      </c>
      <c r="I38" s="515">
        <v>0</v>
      </c>
      <c r="J38" s="515">
        <v>-90.31463363130851</v>
      </c>
      <c r="K38" s="515">
        <v>40.966982887807845</v>
      </c>
      <c r="L38" s="515">
        <v>0</v>
      </c>
      <c r="M38" s="515">
        <v>55.050387295665914</v>
      </c>
      <c r="N38" s="515">
        <v>0</v>
      </c>
      <c r="O38" s="515">
        <v>0</v>
      </c>
      <c r="P38" s="515">
        <v>0</v>
      </c>
      <c r="Q38" s="515">
        <v>0</v>
      </c>
      <c r="R38" s="515">
        <v>0</v>
      </c>
      <c r="S38" s="515">
        <v>43.780656112489538</v>
      </c>
    </row>
    <row r="39" spans="1:19" s="463" customFormat="1" ht="12" customHeight="1">
      <c r="A39" s="461" t="s">
        <v>372</v>
      </c>
      <c r="B39" s="518">
        <v>0</v>
      </c>
      <c r="C39" s="518">
        <v>0</v>
      </c>
      <c r="D39" s="518">
        <v>0</v>
      </c>
      <c r="E39" s="518">
        <v>0</v>
      </c>
      <c r="F39" s="518">
        <v>0</v>
      </c>
      <c r="G39" s="518">
        <v>0</v>
      </c>
      <c r="H39" s="518">
        <v>5.73256834939078</v>
      </c>
      <c r="I39" s="518">
        <v>0</v>
      </c>
      <c r="J39" s="518">
        <v>0</v>
      </c>
      <c r="K39" s="518">
        <v>0</v>
      </c>
      <c r="L39" s="518">
        <v>0</v>
      </c>
      <c r="M39" s="518">
        <v>0</v>
      </c>
      <c r="N39" s="518">
        <v>0</v>
      </c>
      <c r="O39" s="518">
        <v>0</v>
      </c>
      <c r="P39" s="518">
        <v>0</v>
      </c>
      <c r="Q39" s="518">
        <v>0</v>
      </c>
      <c r="R39" s="518">
        <v>0</v>
      </c>
      <c r="S39" s="518">
        <v>3.9637968782812463</v>
      </c>
    </row>
    <row r="40" spans="1:19" s="463" customFormat="1" ht="12" customHeight="1">
      <c r="A40" s="461" t="s">
        <v>373</v>
      </c>
      <c r="B40" s="518">
        <v>0</v>
      </c>
      <c r="C40" s="518">
        <v>51.715145673551689</v>
      </c>
      <c r="D40" s="518">
        <v>51.36783405426376</v>
      </c>
      <c r="E40" s="518">
        <v>9.641221567188726</v>
      </c>
      <c r="F40" s="518">
        <v>0</v>
      </c>
      <c r="G40" s="518">
        <v>0</v>
      </c>
      <c r="H40" s="518">
        <v>53.303376982680462</v>
      </c>
      <c r="I40" s="518">
        <v>0</v>
      </c>
      <c r="J40" s="518">
        <v>0</v>
      </c>
      <c r="K40" s="518">
        <v>19.531922320047663</v>
      </c>
      <c r="L40" s="518">
        <v>0</v>
      </c>
      <c r="M40" s="518">
        <v>1.1909527622097678</v>
      </c>
      <c r="N40" s="518">
        <v>0</v>
      </c>
      <c r="O40" s="518">
        <v>0</v>
      </c>
      <c r="P40" s="518">
        <v>1.8338470119012691</v>
      </c>
      <c r="Q40" s="518">
        <v>0</v>
      </c>
      <c r="R40" s="518">
        <v>0</v>
      </c>
      <c r="S40" s="518">
        <v>40.598883720849969</v>
      </c>
    </row>
    <row r="41" spans="1:19" s="460" customFormat="1" ht="12" customHeight="1">
      <c r="A41" s="458" t="s">
        <v>374</v>
      </c>
      <c r="B41" s="512">
        <v>0</v>
      </c>
      <c r="C41" s="512">
        <v>21.358058003107644</v>
      </c>
      <c r="D41" s="512">
        <v>41.995603336645885</v>
      </c>
      <c r="E41" s="512">
        <v>20.22510542336202</v>
      </c>
      <c r="F41" s="512">
        <v>0</v>
      </c>
      <c r="G41" s="512">
        <v>4.8827802861167475</v>
      </c>
      <c r="H41" s="512">
        <v>13.615862306521947</v>
      </c>
      <c r="I41" s="512">
        <v>26.850906428805359</v>
      </c>
      <c r="J41" s="512">
        <v>0</v>
      </c>
      <c r="K41" s="512">
        <v>10.362957176735373</v>
      </c>
      <c r="L41" s="512">
        <v>0</v>
      </c>
      <c r="M41" s="512">
        <v>12.515526029798249</v>
      </c>
      <c r="N41" s="512">
        <v>14.89642472228587</v>
      </c>
      <c r="O41" s="512">
        <v>16.183353216481603</v>
      </c>
      <c r="P41" s="512">
        <v>9.0467793808897365</v>
      </c>
      <c r="Q41" s="512">
        <v>0</v>
      </c>
      <c r="R41" s="512">
        <v>0</v>
      </c>
      <c r="S41" s="512">
        <v>11.890241442304207</v>
      </c>
    </row>
    <row r="42" spans="1:19" s="460" customFormat="1" ht="12" customHeight="1">
      <c r="A42" s="461" t="s">
        <v>375</v>
      </c>
      <c r="B42" s="518">
        <v>0</v>
      </c>
      <c r="C42" s="518">
        <v>45.114064568693351</v>
      </c>
      <c r="D42" s="518">
        <v>41.147972060539075</v>
      </c>
      <c r="E42" s="518">
        <v>20.22510542336202</v>
      </c>
      <c r="F42" s="518">
        <v>0</v>
      </c>
      <c r="G42" s="518">
        <v>4.4364693871237195</v>
      </c>
      <c r="H42" s="518">
        <v>17.364512587196497</v>
      </c>
      <c r="I42" s="518">
        <v>26.850906428805359</v>
      </c>
      <c r="J42" s="518">
        <v>0</v>
      </c>
      <c r="K42" s="518">
        <v>11.989469672151804</v>
      </c>
      <c r="L42" s="518">
        <v>0</v>
      </c>
      <c r="M42" s="518">
        <v>29.773979462861259</v>
      </c>
      <c r="N42" s="518">
        <v>18.629604258033837</v>
      </c>
      <c r="O42" s="518">
        <v>0</v>
      </c>
      <c r="P42" s="518">
        <v>31.291657198232393</v>
      </c>
      <c r="Q42" s="518">
        <v>0</v>
      </c>
      <c r="R42" s="518">
        <v>0</v>
      </c>
      <c r="S42" s="518">
        <v>26.668688353141974</v>
      </c>
    </row>
    <row r="43" spans="1:19" s="463" customFormat="1" ht="12" customHeight="1">
      <c r="A43" s="461" t="s">
        <v>376</v>
      </c>
      <c r="B43" s="518">
        <v>0</v>
      </c>
      <c r="C43" s="518">
        <v>0</v>
      </c>
      <c r="D43" s="518">
        <v>0</v>
      </c>
      <c r="E43" s="518">
        <v>0</v>
      </c>
      <c r="F43" s="518">
        <v>0</v>
      </c>
      <c r="G43" s="518">
        <v>0</v>
      </c>
      <c r="H43" s="518">
        <v>0</v>
      </c>
      <c r="I43" s="518">
        <v>0</v>
      </c>
      <c r="J43" s="518">
        <v>0</v>
      </c>
      <c r="K43" s="518">
        <v>0</v>
      </c>
      <c r="L43" s="518">
        <v>0</v>
      </c>
      <c r="M43" s="518">
        <v>17.236259130643035</v>
      </c>
      <c r="N43" s="518">
        <v>0</v>
      </c>
      <c r="O43" s="518">
        <v>0</v>
      </c>
      <c r="P43" s="518">
        <v>16.834391288641172</v>
      </c>
      <c r="Q43" s="518">
        <v>0</v>
      </c>
      <c r="R43" s="518">
        <v>0</v>
      </c>
      <c r="S43" s="518">
        <v>16.975088669578994</v>
      </c>
    </row>
    <row r="44" spans="1:19" s="463" customFormat="1" ht="12" customHeight="1">
      <c r="A44" s="464" t="s">
        <v>318</v>
      </c>
      <c r="B44" s="515">
        <v>0</v>
      </c>
      <c r="C44" s="515">
        <v>16.046972301597243</v>
      </c>
      <c r="D44" s="515">
        <v>45.11446874832658</v>
      </c>
      <c r="E44" s="515">
        <v>0</v>
      </c>
      <c r="F44" s="515">
        <v>0</v>
      </c>
      <c r="G44" s="515">
        <v>29.029132186913586</v>
      </c>
      <c r="H44" s="515">
        <v>16.452866368132668</v>
      </c>
      <c r="I44" s="515">
        <v>0</v>
      </c>
      <c r="J44" s="515">
        <v>0</v>
      </c>
      <c r="K44" s="515">
        <v>9.7420332692673348</v>
      </c>
      <c r="L44" s="515">
        <v>0</v>
      </c>
      <c r="M44" s="515">
        <v>9.8213349908738561</v>
      </c>
      <c r="N44" s="515">
        <v>46.153846153846153</v>
      </c>
      <c r="O44" s="515">
        <v>0</v>
      </c>
      <c r="P44" s="515">
        <v>7.5410261053723753</v>
      </c>
      <c r="Q44" s="515">
        <v>0</v>
      </c>
      <c r="R44" s="515">
        <v>0</v>
      </c>
      <c r="S44" s="515">
        <v>9.5654281230234997</v>
      </c>
    </row>
    <row r="45" spans="1:19" s="463" customFormat="1" ht="12" customHeight="1">
      <c r="A45" s="461" t="s">
        <v>377</v>
      </c>
      <c r="B45" s="518">
        <v>0</v>
      </c>
      <c r="C45" s="518">
        <v>0</v>
      </c>
      <c r="D45" s="518">
        <v>0</v>
      </c>
      <c r="E45" s="518">
        <v>0</v>
      </c>
      <c r="F45" s="518">
        <v>0</v>
      </c>
      <c r="G45" s="518">
        <v>3.6104925839643456</v>
      </c>
      <c r="H45" s="518">
        <v>12.071691900190986</v>
      </c>
      <c r="I45" s="518">
        <v>0</v>
      </c>
      <c r="J45" s="518">
        <v>0</v>
      </c>
      <c r="K45" s="518">
        <v>10.949739975455996</v>
      </c>
      <c r="L45" s="518">
        <v>0</v>
      </c>
      <c r="M45" s="518">
        <v>11.449590737503062</v>
      </c>
      <c r="N45" s="518">
        <v>9.25525427574666</v>
      </c>
      <c r="O45" s="518">
        <v>16.183353216481603</v>
      </c>
      <c r="P45" s="518">
        <v>12.374518156112094</v>
      </c>
      <c r="Q45" s="518">
        <v>0</v>
      </c>
      <c r="R45" s="518">
        <v>0</v>
      </c>
      <c r="S45" s="518">
        <v>11.127047687899864</v>
      </c>
    </row>
    <row r="46" spans="1:19" s="463" customFormat="1" ht="12" customHeight="1">
      <c r="A46" s="568" t="s">
        <v>378</v>
      </c>
      <c r="B46" s="516">
        <v>0</v>
      </c>
      <c r="C46" s="516">
        <v>60.240322781075697</v>
      </c>
      <c r="D46" s="516">
        <v>31.786302963705115</v>
      </c>
      <c r="E46" s="516">
        <v>45.678458184827285</v>
      </c>
      <c r="F46" s="516">
        <v>0</v>
      </c>
      <c r="G46" s="516">
        <v>10.675006543778691</v>
      </c>
      <c r="H46" s="516">
        <v>0</v>
      </c>
      <c r="I46" s="516">
        <v>10.95746739094669</v>
      </c>
      <c r="J46" s="516">
        <v>0</v>
      </c>
      <c r="K46" s="516">
        <v>39.395055308794063</v>
      </c>
      <c r="L46" s="516">
        <v>1.3175020338888455</v>
      </c>
      <c r="M46" s="516">
        <v>20.590673953171979</v>
      </c>
      <c r="N46" s="516">
        <v>6.1484738264838139</v>
      </c>
      <c r="O46" s="516">
        <v>0</v>
      </c>
      <c r="P46" s="516">
        <v>12.051431416664302</v>
      </c>
      <c r="Q46" s="516">
        <v>0</v>
      </c>
      <c r="R46" s="516">
        <v>0.16711106513335094</v>
      </c>
      <c r="S46" s="516">
        <v>18.292930397483886</v>
      </c>
    </row>
    <row r="47" spans="1:19" s="463" customFormat="1" ht="12" customHeight="1">
      <c r="A47" s="468" t="s">
        <v>379</v>
      </c>
      <c r="B47" s="512">
        <v>0</v>
      </c>
      <c r="C47" s="512">
        <v>60.240322781075697</v>
      </c>
      <c r="D47" s="512">
        <v>31.786302963705115</v>
      </c>
      <c r="E47" s="512">
        <v>58.891990281486706</v>
      </c>
      <c r="F47" s="512">
        <v>0</v>
      </c>
      <c r="G47" s="512">
        <v>14.672157073785502</v>
      </c>
      <c r="H47" s="512">
        <v>0</v>
      </c>
      <c r="I47" s="512">
        <v>18.552883620457251</v>
      </c>
      <c r="J47" s="512">
        <v>0</v>
      </c>
      <c r="K47" s="512">
        <v>39.395043191258623</v>
      </c>
      <c r="L47" s="512">
        <v>6.480849236574052</v>
      </c>
      <c r="M47" s="512">
        <v>21.392896571471294</v>
      </c>
      <c r="N47" s="512">
        <v>5.5014904209009616</v>
      </c>
      <c r="O47" s="512">
        <v>0</v>
      </c>
      <c r="P47" s="512">
        <v>15.180738165469739</v>
      </c>
      <c r="Q47" s="512">
        <v>0</v>
      </c>
      <c r="R47" s="512">
        <v>0.50070567427507828</v>
      </c>
      <c r="S47" s="512">
        <v>23.002606391764004</v>
      </c>
    </row>
    <row r="48" spans="1:19" s="460" customFormat="1" ht="12" customHeight="1">
      <c r="A48" s="461" t="s">
        <v>380</v>
      </c>
      <c r="B48" s="518">
        <v>0</v>
      </c>
      <c r="C48" s="518">
        <v>0</v>
      </c>
      <c r="D48" s="518">
        <v>3019.791666666667</v>
      </c>
      <c r="E48" s="518">
        <v>0</v>
      </c>
      <c r="F48" s="518">
        <v>0</v>
      </c>
      <c r="G48" s="518">
        <v>15.069220309714632</v>
      </c>
      <c r="H48" s="518">
        <v>0</v>
      </c>
      <c r="I48" s="518">
        <v>35.474168147508109</v>
      </c>
      <c r="J48" s="518">
        <v>0</v>
      </c>
      <c r="K48" s="518">
        <v>22.549786294934819</v>
      </c>
      <c r="L48" s="518">
        <v>6.480849236574052</v>
      </c>
      <c r="M48" s="518">
        <v>6.1077168216525948</v>
      </c>
      <c r="N48" s="518">
        <v>5.7234924044805888</v>
      </c>
      <c r="O48" s="518">
        <v>0</v>
      </c>
      <c r="P48" s="518">
        <v>9.0209623775098304</v>
      </c>
      <c r="Q48" s="518">
        <v>0</v>
      </c>
      <c r="R48" s="518">
        <v>1.0279125870881594</v>
      </c>
      <c r="S48" s="518">
        <v>10.107997582717148</v>
      </c>
    </row>
    <row r="49" spans="1:20" s="460" customFormat="1" ht="12" customHeight="1">
      <c r="A49" s="461" t="s">
        <v>381</v>
      </c>
      <c r="B49" s="518">
        <v>0</v>
      </c>
      <c r="C49" s="518">
        <v>59.463789820331478</v>
      </c>
      <c r="D49" s="518">
        <v>45.743249859559974</v>
      </c>
      <c r="E49" s="518">
        <v>68.06531099690001</v>
      </c>
      <c r="F49" s="518">
        <v>0</v>
      </c>
      <c r="G49" s="518">
        <v>0</v>
      </c>
      <c r="H49" s="518">
        <v>0</v>
      </c>
      <c r="I49" s="518">
        <v>37.778934049170445</v>
      </c>
      <c r="J49" s="518">
        <v>0</v>
      </c>
      <c r="K49" s="518">
        <v>58.267714405873186</v>
      </c>
      <c r="L49" s="518">
        <v>0</v>
      </c>
      <c r="M49" s="518">
        <v>34.759937314414429</v>
      </c>
      <c r="N49" s="518">
        <v>33.814697657360291</v>
      </c>
      <c r="O49" s="518">
        <v>0</v>
      </c>
      <c r="P49" s="518">
        <v>9.4278983527557081</v>
      </c>
      <c r="Q49" s="518">
        <v>0</v>
      </c>
      <c r="R49" s="518">
        <v>0</v>
      </c>
      <c r="S49" s="518">
        <v>53.364615278274194</v>
      </c>
    </row>
    <row r="50" spans="1:20" s="463" customFormat="1" ht="12" customHeight="1">
      <c r="A50" s="464" t="s">
        <v>382</v>
      </c>
      <c r="B50" s="515">
        <v>0</v>
      </c>
      <c r="C50" s="515">
        <v>0</v>
      </c>
      <c r="D50" s="515">
        <v>16.999677731227845</v>
      </c>
      <c r="E50" s="515">
        <v>12.204867815890182</v>
      </c>
      <c r="F50" s="515">
        <v>0</v>
      </c>
      <c r="G50" s="515">
        <v>0</v>
      </c>
      <c r="H50" s="515">
        <v>0</v>
      </c>
      <c r="I50" s="515">
        <v>8.4213940235507945</v>
      </c>
      <c r="J50" s="515">
        <v>0</v>
      </c>
      <c r="K50" s="515">
        <v>17.941425154492567</v>
      </c>
      <c r="L50" s="515">
        <v>0</v>
      </c>
      <c r="M50" s="515">
        <v>6.4542255777004565</v>
      </c>
      <c r="N50" s="515">
        <v>8.7610877879952689</v>
      </c>
      <c r="O50" s="515">
        <v>0</v>
      </c>
      <c r="P50" s="515">
        <v>10.02636507879699</v>
      </c>
      <c r="Q50" s="515">
        <v>0</v>
      </c>
      <c r="R50" s="515">
        <v>0</v>
      </c>
      <c r="S50" s="515">
        <v>10.797225335901629</v>
      </c>
    </row>
    <row r="51" spans="1:20" s="463" customFormat="1" ht="12" customHeight="1">
      <c r="A51" s="469" t="s">
        <v>383</v>
      </c>
      <c r="B51" s="518">
        <v>0</v>
      </c>
      <c r="C51" s="518">
        <v>62.599070700555657</v>
      </c>
      <c r="D51" s="518">
        <v>35.370797729682529</v>
      </c>
      <c r="E51" s="518">
        <v>81.916649495300135</v>
      </c>
      <c r="F51" s="518">
        <v>0</v>
      </c>
      <c r="G51" s="518">
        <v>51.608021367291926</v>
      </c>
      <c r="H51" s="518">
        <v>0</v>
      </c>
      <c r="I51" s="518">
        <v>59.41562679393094</v>
      </c>
      <c r="J51" s="518">
        <v>0</v>
      </c>
      <c r="K51" s="518">
        <v>82.83599336869824</v>
      </c>
      <c r="L51" s="518">
        <v>0</v>
      </c>
      <c r="M51" s="518">
        <v>57.243016211706511</v>
      </c>
      <c r="N51" s="518">
        <v>52.929730272600835</v>
      </c>
      <c r="O51" s="518">
        <v>0</v>
      </c>
      <c r="P51" s="518">
        <v>59.701621390435541</v>
      </c>
      <c r="Q51" s="518">
        <v>0</v>
      </c>
      <c r="R51" s="518">
        <v>0</v>
      </c>
      <c r="S51" s="518">
        <v>63.964075636414854</v>
      </c>
    </row>
    <row r="52" spans="1:20" s="463" customFormat="1" ht="12" customHeight="1">
      <c r="A52" s="469" t="s">
        <v>384</v>
      </c>
      <c r="B52" s="518">
        <v>0</v>
      </c>
      <c r="C52" s="518">
        <v>0</v>
      </c>
      <c r="D52" s="518">
        <v>0</v>
      </c>
      <c r="E52" s="518">
        <v>0</v>
      </c>
      <c r="F52" s="518">
        <v>0</v>
      </c>
      <c r="G52" s="518">
        <v>0</v>
      </c>
      <c r="H52" s="518">
        <v>0</v>
      </c>
      <c r="I52" s="518">
        <v>0</v>
      </c>
      <c r="J52" s="518">
        <v>0</v>
      </c>
      <c r="K52" s="518">
        <v>29.947085763377618</v>
      </c>
      <c r="L52" s="518">
        <v>0</v>
      </c>
      <c r="M52" s="518">
        <v>22.719141323792488</v>
      </c>
      <c r="N52" s="518">
        <v>0</v>
      </c>
      <c r="O52" s="518">
        <v>0</v>
      </c>
      <c r="P52" s="518">
        <v>0</v>
      </c>
      <c r="Q52" s="518">
        <v>0</v>
      </c>
      <c r="R52" s="518">
        <v>0</v>
      </c>
      <c r="S52" s="518">
        <v>29.935541897766456</v>
      </c>
    </row>
    <row r="53" spans="1:20" s="463" customFormat="1" ht="12" customHeight="1">
      <c r="A53" s="464" t="s">
        <v>385</v>
      </c>
      <c r="B53" s="515">
        <v>0</v>
      </c>
      <c r="C53" s="515">
        <v>24.401913875598087</v>
      </c>
      <c r="D53" s="515">
        <v>19.745222929936304</v>
      </c>
      <c r="E53" s="515">
        <v>30.708333333333332</v>
      </c>
      <c r="F53" s="515">
        <v>0</v>
      </c>
      <c r="G53" s="515">
        <v>0</v>
      </c>
      <c r="H53" s="515">
        <v>0</v>
      </c>
      <c r="I53" s="515">
        <v>37.40358426220503</v>
      </c>
      <c r="J53" s="515">
        <v>0</v>
      </c>
      <c r="K53" s="515">
        <v>0</v>
      </c>
      <c r="L53" s="515">
        <v>0</v>
      </c>
      <c r="M53" s="515">
        <v>18.106878908470723</v>
      </c>
      <c r="N53" s="515">
        <v>0</v>
      </c>
      <c r="O53" s="515">
        <v>0</v>
      </c>
      <c r="P53" s="515">
        <v>1.3105779808219891</v>
      </c>
      <c r="Q53" s="515">
        <v>0</v>
      </c>
      <c r="R53" s="515">
        <v>0</v>
      </c>
      <c r="S53" s="515">
        <v>12.746566873188572</v>
      </c>
    </row>
    <row r="54" spans="1:20" s="463" customFormat="1" ht="12" customHeight="1">
      <c r="A54" s="469" t="s">
        <v>386</v>
      </c>
      <c r="B54" s="518">
        <v>0</v>
      </c>
      <c r="C54" s="518">
        <v>28.001051148724621</v>
      </c>
      <c r="D54" s="518">
        <v>0</v>
      </c>
      <c r="E54" s="518">
        <v>0</v>
      </c>
      <c r="F54" s="518">
        <v>0</v>
      </c>
      <c r="G54" s="518">
        <v>0</v>
      </c>
      <c r="H54" s="518">
        <v>0</v>
      </c>
      <c r="I54" s="518">
        <v>29.204583427433324</v>
      </c>
      <c r="J54" s="518">
        <v>0</v>
      </c>
      <c r="K54" s="518">
        <v>0</v>
      </c>
      <c r="L54" s="518">
        <v>0</v>
      </c>
      <c r="M54" s="518">
        <v>19.930867729192208</v>
      </c>
      <c r="N54" s="518">
        <v>85.163519534446706</v>
      </c>
      <c r="O54" s="518">
        <v>0</v>
      </c>
      <c r="P54" s="518">
        <v>5.8596344625141947</v>
      </c>
      <c r="Q54" s="518">
        <v>0</v>
      </c>
      <c r="R54" s="518">
        <v>0</v>
      </c>
      <c r="S54" s="518">
        <v>21.195432049243767</v>
      </c>
      <c r="T54" s="460"/>
    </row>
    <row r="55" spans="1:20" s="463" customFormat="1" ht="12" customHeight="1">
      <c r="A55" s="469" t="s">
        <v>387</v>
      </c>
      <c r="B55" s="518">
        <v>0</v>
      </c>
      <c r="C55" s="518">
        <v>0</v>
      </c>
      <c r="D55" s="518">
        <v>0</v>
      </c>
      <c r="E55" s="518">
        <v>0</v>
      </c>
      <c r="F55" s="518">
        <v>0</v>
      </c>
      <c r="G55" s="518">
        <v>0</v>
      </c>
      <c r="H55" s="518">
        <v>0</v>
      </c>
      <c r="I55" s="518">
        <v>0.81983118269137478</v>
      </c>
      <c r="J55" s="518">
        <v>0</v>
      </c>
      <c r="K55" s="518">
        <v>0.31387319522912743</v>
      </c>
      <c r="L55" s="518">
        <v>0</v>
      </c>
      <c r="M55" s="518">
        <v>0</v>
      </c>
      <c r="N55" s="518">
        <v>0</v>
      </c>
      <c r="O55" s="518">
        <v>0</v>
      </c>
      <c r="P55" s="518">
        <v>0</v>
      </c>
      <c r="Q55" s="518">
        <v>0</v>
      </c>
      <c r="R55" s="518">
        <v>0</v>
      </c>
      <c r="S55" s="518">
        <v>0.15449521659040938</v>
      </c>
      <c r="T55" s="460"/>
    </row>
    <row r="56" spans="1:20" s="463" customFormat="1" ht="12" customHeight="1">
      <c r="A56" s="464" t="s">
        <v>388</v>
      </c>
      <c r="B56" s="515">
        <v>0</v>
      </c>
      <c r="C56" s="515">
        <v>0</v>
      </c>
      <c r="D56" s="515">
        <v>0</v>
      </c>
      <c r="E56" s="515">
        <v>0</v>
      </c>
      <c r="F56" s="515">
        <v>0</v>
      </c>
      <c r="G56" s="515">
        <v>0.63204386382440725</v>
      </c>
      <c r="H56" s="515">
        <v>0</v>
      </c>
      <c r="I56" s="515">
        <v>1.4794673270663568</v>
      </c>
      <c r="J56" s="515">
        <v>0</v>
      </c>
      <c r="K56" s="515">
        <v>1.2001199919336525</v>
      </c>
      <c r="L56" s="515">
        <v>0</v>
      </c>
      <c r="M56" s="515">
        <v>0.1511842483107099</v>
      </c>
      <c r="N56" s="515">
        <v>1.3825833694297094</v>
      </c>
      <c r="O56" s="515">
        <v>0</v>
      </c>
      <c r="P56" s="515">
        <v>1.0017171346233418</v>
      </c>
      <c r="Q56" s="515">
        <v>0</v>
      </c>
      <c r="R56" s="515">
        <v>0.44441208666466486</v>
      </c>
      <c r="S56" s="515">
        <v>0.86302418269700309</v>
      </c>
      <c r="T56" s="460"/>
    </row>
    <row r="57" spans="1:20" s="463" customFormat="1" ht="12" customHeight="1">
      <c r="A57" s="461" t="s">
        <v>389</v>
      </c>
      <c r="B57" s="518">
        <v>0</v>
      </c>
      <c r="C57" s="518">
        <v>0</v>
      </c>
      <c r="D57" s="518">
        <v>0</v>
      </c>
      <c r="E57" s="518">
        <v>0</v>
      </c>
      <c r="F57" s="518">
        <v>0</v>
      </c>
      <c r="G57" s="518">
        <v>0</v>
      </c>
      <c r="H57" s="518">
        <v>0</v>
      </c>
      <c r="I57" s="518">
        <v>6.1872853114090329</v>
      </c>
      <c r="J57" s="518">
        <v>0</v>
      </c>
      <c r="K57" s="518">
        <v>7.262027595464442</v>
      </c>
      <c r="L57" s="518">
        <v>0</v>
      </c>
      <c r="M57" s="518">
        <v>1.1821121663596919</v>
      </c>
      <c r="N57" s="518">
        <v>21.081743691740279</v>
      </c>
      <c r="O57" s="518">
        <v>0</v>
      </c>
      <c r="P57" s="518">
        <v>0</v>
      </c>
      <c r="Q57" s="518">
        <v>0</v>
      </c>
      <c r="R57" s="518">
        <v>0</v>
      </c>
      <c r="S57" s="518">
        <v>4.963333829219688</v>
      </c>
      <c r="T57" s="460"/>
    </row>
    <row r="58" spans="1:20" s="460" customFormat="1" ht="12" customHeight="1">
      <c r="A58" s="466" t="s">
        <v>338</v>
      </c>
      <c r="B58" s="516">
        <v>0</v>
      </c>
      <c r="C58" s="516">
        <v>0</v>
      </c>
      <c r="D58" s="516">
        <v>0</v>
      </c>
      <c r="E58" s="516">
        <v>5.3842156090863602</v>
      </c>
      <c r="F58" s="516">
        <v>0</v>
      </c>
      <c r="G58" s="516">
        <v>1.311853913560771</v>
      </c>
      <c r="H58" s="516">
        <v>0</v>
      </c>
      <c r="I58" s="516">
        <v>0.81265000641190455</v>
      </c>
      <c r="J58" s="516">
        <v>0</v>
      </c>
      <c r="K58" s="516">
        <v>0</v>
      </c>
      <c r="L58" s="516">
        <v>0</v>
      </c>
      <c r="M58" s="516">
        <v>3.8726703536590232</v>
      </c>
      <c r="N58" s="516">
        <v>8.2636206010993458</v>
      </c>
      <c r="O58" s="516">
        <v>0</v>
      </c>
      <c r="P58" s="516">
        <v>0.48667219654960547</v>
      </c>
      <c r="Q58" s="516">
        <v>0</v>
      </c>
      <c r="R58" s="516">
        <v>0.11427940207320429</v>
      </c>
      <c r="S58" s="516">
        <v>1.4278379211567553</v>
      </c>
    </row>
    <row r="59" spans="1:20" s="460" customFormat="1" ht="12" customHeight="1">
      <c r="A59" s="464" t="s">
        <v>390</v>
      </c>
      <c r="B59" s="515">
        <v>0</v>
      </c>
      <c r="C59" s="515">
        <v>0</v>
      </c>
      <c r="D59" s="515">
        <v>0</v>
      </c>
      <c r="E59" s="515">
        <v>11.659332355425169</v>
      </c>
      <c r="F59" s="515">
        <v>0</v>
      </c>
      <c r="G59" s="515">
        <v>109.09509055482798</v>
      </c>
      <c r="H59" s="515">
        <v>0</v>
      </c>
      <c r="I59" s="515">
        <v>62.20476278670786</v>
      </c>
      <c r="J59" s="515">
        <v>0</v>
      </c>
      <c r="K59" s="515">
        <v>0</v>
      </c>
      <c r="L59" s="515">
        <v>0</v>
      </c>
      <c r="M59" s="515">
        <v>157.65376018458434</v>
      </c>
      <c r="N59" s="515">
        <v>54.46650913040493</v>
      </c>
      <c r="O59" s="515">
        <v>0</v>
      </c>
      <c r="P59" s="515">
        <v>3.2590632063617733</v>
      </c>
      <c r="Q59" s="515">
        <v>0</v>
      </c>
      <c r="R59" s="515">
        <v>1.0465242381520441</v>
      </c>
      <c r="S59" s="515">
        <v>22.428143486391861</v>
      </c>
    </row>
    <row r="60" spans="1:20" s="463" customFormat="1" ht="12" customHeight="1">
      <c r="A60" s="461" t="s">
        <v>391</v>
      </c>
      <c r="B60" s="518">
        <v>0</v>
      </c>
      <c r="C60" s="518">
        <v>0</v>
      </c>
      <c r="D60" s="518">
        <v>0</v>
      </c>
      <c r="E60" s="518">
        <v>0</v>
      </c>
      <c r="F60" s="518">
        <v>0</v>
      </c>
      <c r="G60" s="518">
        <v>0</v>
      </c>
      <c r="H60" s="518">
        <v>0</v>
      </c>
      <c r="I60" s="518">
        <v>0</v>
      </c>
      <c r="J60" s="518">
        <v>0</v>
      </c>
      <c r="K60" s="518">
        <v>0</v>
      </c>
      <c r="L60" s="518">
        <v>0</v>
      </c>
      <c r="M60" s="518">
        <v>0</v>
      </c>
      <c r="N60" s="518">
        <v>0</v>
      </c>
      <c r="O60" s="518">
        <v>0</v>
      </c>
      <c r="P60" s="518">
        <v>0</v>
      </c>
      <c r="Q60" s="518">
        <v>0</v>
      </c>
      <c r="R60" s="518">
        <v>0</v>
      </c>
      <c r="S60" s="518">
        <v>0</v>
      </c>
      <c r="T60" s="460"/>
    </row>
    <row r="61" spans="1:20" s="463" customFormat="1" ht="12" customHeight="1">
      <c r="A61" s="497" t="s">
        <v>392</v>
      </c>
      <c r="B61" s="514">
        <v>0</v>
      </c>
      <c r="C61" s="514">
        <v>0</v>
      </c>
      <c r="D61" s="514">
        <v>0</v>
      </c>
      <c r="E61" s="514">
        <v>0</v>
      </c>
      <c r="F61" s="514">
        <v>0</v>
      </c>
      <c r="G61" s="514">
        <v>0</v>
      </c>
      <c r="H61" s="514">
        <v>0</v>
      </c>
      <c r="I61" s="514">
        <v>0</v>
      </c>
      <c r="J61" s="514">
        <v>0</v>
      </c>
      <c r="K61" s="514">
        <v>0</v>
      </c>
      <c r="L61" s="514">
        <v>0</v>
      </c>
      <c r="M61" s="514">
        <v>0</v>
      </c>
      <c r="N61" s="514">
        <v>0</v>
      </c>
      <c r="O61" s="514">
        <v>0</v>
      </c>
      <c r="P61" s="514">
        <v>0</v>
      </c>
      <c r="Q61" s="514">
        <v>0</v>
      </c>
      <c r="R61" s="514">
        <v>0</v>
      </c>
      <c r="S61" s="514">
        <v>0</v>
      </c>
      <c r="T61" s="460"/>
    </row>
    <row r="62" spans="1:20" s="463" customFormat="1" ht="12" customHeight="1">
      <c r="A62" s="464" t="s">
        <v>393</v>
      </c>
      <c r="B62" s="515">
        <v>0</v>
      </c>
      <c r="C62" s="515">
        <v>0</v>
      </c>
      <c r="D62" s="515">
        <v>0</v>
      </c>
      <c r="E62" s="515">
        <v>5.2470984869843065</v>
      </c>
      <c r="F62" s="515">
        <v>0</v>
      </c>
      <c r="G62" s="515">
        <v>0</v>
      </c>
      <c r="H62" s="515">
        <v>0</v>
      </c>
      <c r="I62" s="515">
        <v>0</v>
      </c>
      <c r="J62" s="515">
        <v>0</v>
      </c>
      <c r="K62" s="515">
        <v>0</v>
      </c>
      <c r="L62" s="515">
        <v>0</v>
      </c>
      <c r="M62" s="515">
        <v>0</v>
      </c>
      <c r="N62" s="515">
        <v>3.1121615128052356</v>
      </c>
      <c r="O62" s="515">
        <v>0</v>
      </c>
      <c r="P62" s="515">
        <v>0</v>
      </c>
      <c r="Q62" s="515">
        <v>0</v>
      </c>
      <c r="R62" s="515">
        <v>0.93943660257905925</v>
      </c>
      <c r="S62" s="515">
        <v>1.2648057574693075</v>
      </c>
      <c r="T62" s="460"/>
    </row>
    <row r="63" spans="1:20" s="463" customFormat="1" ht="12" customHeight="1">
      <c r="A63" s="461" t="s">
        <v>394</v>
      </c>
      <c r="B63" s="518">
        <v>0</v>
      </c>
      <c r="C63" s="518">
        <v>0</v>
      </c>
      <c r="D63" s="518">
        <v>0</v>
      </c>
      <c r="E63" s="518">
        <v>4.9706577032608399</v>
      </c>
      <c r="F63" s="518">
        <v>0</v>
      </c>
      <c r="G63" s="518">
        <v>0</v>
      </c>
      <c r="H63" s="518">
        <v>0</v>
      </c>
      <c r="I63" s="518">
        <v>0</v>
      </c>
      <c r="J63" s="518">
        <v>0</v>
      </c>
      <c r="K63" s="518">
        <v>0</v>
      </c>
      <c r="L63" s="518">
        <v>0</v>
      </c>
      <c r="M63" s="518">
        <v>0</v>
      </c>
      <c r="N63" s="518">
        <v>5.3657380229382667</v>
      </c>
      <c r="O63" s="518">
        <v>0</v>
      </c>
      <c r="P63" s="518">
        <v>0</v>
      </c>
      <c r="Q63" s="518">
        <v>0</v>
      </c>
      <c r="R63" s="518">
        <v>0</v>
      </c>
      <c r="S63" s="518">
        <v>1.5351471956596208</v>
      </c>
      <c r="T63" s="460"/>
    </row>
    <row r="64" spans="1:20" s="460" customFormat="1" ht="12" customHeight="1">
      <c r="A64" s="568" t="s">
        <v>395</v>
      </c>
      <c r="B64" s="516">
        <v>8.358573990460874</v>
      </c>
      <c r="C64" s="516">
        <v>57.863226793255699</v>
      </c>
      <c r="D64" s="516">
        <v>27.402339267163278</v>
      </c>
      <c r="E64" s="516">
        <v>41.908750547295384</v>
      </c>
      <c r="F64" s="516">
        <v>7.3492440828059253</v>
      </c>
      <c r="G64" s="516">
        <v>10.875629720367652</v>
      </c>
      <c r="H64" s="516">
        <v>17.066814065881736</v>
      </c>
      <c r="I64" s="516">
        <v>11.002320882574216</v>
      </c>
      <c r="J64" s="516">
        <v>7.3669915123050904</v>
      </c>
      <c r="K64" s="516">
        <v>27.110527269758627</v>
      </c>
      <c r="L64" s="516">
        <v>1.3175020338888455</v>
      </c>
      <c r="M64" s="516">
        <v>17.346148726811538</v>
      </c>
      <c r="N64" s="516">
        <v>6.4281006578041371</v>
      </c>
      <c r="O64" s="516">
        <v>23.316171443163938</v>
      </c>
      <c r="P64" s="516">
        <v>11.912190292831397</v>
      </c>
      <c r="Q64" s="516">
        <v>6.7869747089516927</v>
      </c>
      <c r="R64" s="516">
        <v>0.16697839192305905</v>
      </c>
      <c r="S64" s="516">
        <v>16.468664011068601</v>
      </c>
    </row>
    <row r="65" spans="1:20" s="463" customFormat="1" ht="6.75" customHeight="1" thickBot="1">
      <c r="A65" s="471"/>
      <c r="B65" s="471"/>
      <c r="C65" s="472"/>
      <c r="D65" s="472"/>
      <c r="E65" s="472"/>
      <c r="F65" s="472"/>
      <c r="G65" s="472"/>
      <c r="H65" s="472"/>
      <c r="I65" s="472"/>
      <c r="J65" s="472"/>
      <c r="K65" s="472"/>
      <c r="L65" s="472"/>
      <c r="M65" s="472"/>
      <c r="N65" s="472"/>
      <c r="O65" s="472"/>
      <c r="P65" s="472"/>
      <c r="Q65" s="472"/>
      <c r="R65" s="472"/>
      <c r="S65" s="472"/>
      <c r="T65" s="460"/>
    </row>
    <row r="66" spans="1:20" s="463" customFormat="1" ht="12" customHeight="1" thickTop="1">
      <c r="A66" s="569" t="s">
        <v>41</v>
      </c>
      <c r="B66" s="569"/>
      <c r="T66" s="460"/>
    </row>
    <row r="67" spans="1:20" s="463" customFormat="1" ht="12" customHeight="1">
      <c r="A67" s="67" t="s">
        <v>124</v>
      </c>
      <c r="T67" s="460"/>
    </row>
    <row r="68" spans="1:20" s="463" customFormat="1" ht="12" customHeight="1">
      <c r="A68" s="67" t="s">
        <v>125</v>
      </c>
      <c r="T68" s="460"/>
    </row>
    <row r="69" spans="1:20" s="460" customFormat="1" ht="12" customHeight="1">
      <c r="A69" s="67" t="s">
        <v>126</v>
      </c>
      <c r="B69" s="463"/>
    </row>
    <row r="70" spans="1:20" s="457" customFormat="1" ht="12" customHeight="1">
      <c r="A70" s="67" t="s">
        <v>127</v>
      </c>
    </row>
    <row r="71" spans="1:20" ht="13.8">
      <c r="A71" s="67" t="s">
        <v>128</v>
      </c>
    </row>
    <row r="72" spans="1:20" ht="13.8">
      <c r="A72" s="67" t="s">
        <v>126</v>
      </c>
    </row>
    <row r="73" spans="1:20" ht="13.8">
      <c r="A73" s="67" t="s">
        <v>129</v>
      </c>
    </row>
    <row r="74" spans="1:20" ht="13.8">
      <c r="A74" s="67" t="s">
        <v>130</v>
      </c>
    </row>
    <row r="75" spans="1:20" ht="13.8">
      <c r="A75" s="67" t="s">
        <v>131</v>
      </c>
    </row>
    <row r="76" spans="1:20" ht="13.8">
      <c r="A76" s="67" t="s">
        <v>132</v>
      </c>
    </row>
    <row r="77" spans="1:20" ht="13.8">
      <c r="A77" s="67" t="s">
        <v>133</v>
      </c>
    </row>
    <row r="78" spans="1:20" ht="13.8">
      <c r="A78" s="67" t="s">
        <v>134</v>
      </c>
    </row>
    <row r="79" spans="1:20" ht="13.8">
      <c r="A79" s="233"/>
    </row>
    <row r="80" spans="1:20" s="475" customFormat="1" ht="13.8">
      <c r="A80" s="67"/>
      <c r="C80" s="444"/>
      <c r="D80" s="444"/>
      <c r="E80" s="444"/>
      <c r="F80" s="444"/>
      <c r="G80" s="444"/>
      <c r="H80" s="444"/>
      <c r="I80" s="444"/>
      <c r="J80" s="444"/>
      <c r="K80" s="444"/>
      <c r="L80" s="444"/>
      <c r="M80" s="444"/>
      <c r="N80" s="444"/>
      <c r="O80" s="444"/>
      <c r="P80" s="444"/>
      <c r="Q80" s="444"/>
      <c r="R80" s="444"/>
      <c r="S80" s="444"/>
      <c r="T80" s="44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2FF1A-BA0F-4E89-8A23-20C848DB0C25}">
  <sheetPr codeName="Hoja18"/>
  <dimension ref="A1:T79"/>
  <sheetViews>
    <sheetView showGridLines="0" zoomScale="70" zoomScaleNormal="70" workbookViewId="0">
      <selection activeCell="H57" sqref="H57"/>
    </sheetView>
  </sheetViews>
  <sheetFormatPr baseColWidth="10" defaultColWidth="7.6640625" defaultRowHeight="13.2"/>
  <cols>
    <col min="1" max="1" width="42.5546875" style="475" customWidth="1"/>
    <col min="2" max="2" width="14" style="475" customWidth="1"/>
    <col min="3" max="18" width="11.6640625" style="444" customWidth="1"/>
    <col min="19" max="19" width="11.33203125" style="444" customWidth="1"/>
    <col min="20" max="16384" width="7.6640625" style="444"/>
  </cols>
  <sheetData>
    <row r="1" spans="1:20" s="446" customFormat="1" ht="30" customHeight="1">
      <c r="A1" s="35" t="s">
        <v>33</v>
      </c>
      <c r="B1" s="35"/>
      <c r="C1" s="570"/>
      <c r="D1" s="570"/>
      <c r="E1" s="570"/>
      <c r="F1" s="570"/>
      <c r="G1" s="570"/>
      <c r="H1" s="570"/>
      <c r="I1" s="570"/>
      <c r="J1" s="570"/>
      <c r="K1" s="570"/>
      <c r="L1" s="570"/>
      <c r="M1" s="570"/>
      <c r="N1" s="570"/>
      <c r="O1" s="570"/>
      <c r="P1" s="570"/>
      <c r="Q1" s="570"/>
      <c r="R1" s="570"/>
    </row>
    <row r="2" spans="1:20" s="448" customFormat="1" ht="18" customHeight="1">
      <c r="A2" s="38" t="s">
        <v>137</v>
      </c>
      <c r="B2" s="38"/>
      <c r="C2" s="447"/>
      <c r="D2" s="447"/>
      <c r="E2" s="447"/>
      <c r="F2" s="447"/>
      <c r="G2" s="447"/>
      <c r="H2" s="447"/>
      <c r="I2" s="447"/>
      <c r="J2" s="447"/>
      <c r="K2" s="447"/>
      <c r="L2" s="447"/>
      <c r="M2" s="447"/>
      <c r="N2" s="447"/>
      <c r="O2" s="447"/>
      <c r="P2" s="447"/>
      <c r="Q2" s="447"/>
      <c r="R2" s="447"/>
    </row>
    <row r="3" spans="1:20" s="450" customFormat="1" ht="18.75" customHeight="1">
      <c r="A3" s="41" t="s">
        <v>447</v>
      </c>
      <c r="B3" s="41"/>
      <c r="C3" s="571"/>
      <c r="D3" s="571"/>
      <c r="E3" s="571"/>
      <c r="F3" s="571"/>
      <c r="G3" s="571"/>
      <c r="H3" s="571"/>
      <c r="I3" s="571"/>
      <c r="J3" s="571"/>
      <c r="K3" s="571"/>
      <c r="L3" s="571"/>
      <c r="M3" s="571"/>
      <c r="N3" s="571"/>
      <c r="O3" s="571"/>
      <c r="P3" s="571"/>
      <c r="Q3" s="571"/>
      <c r="R3" s="571"/>
    </row>
    <row r="4" spans="1:20" ht="7.5" customHeight="1" thickBot="1">
      <c r="A4" s="451"/>
      <c r="B4" s="451"/>
      <c r="C4" s="451"/>
      <c r="D4" s="451"/>
      <c r="E4" s="451"/>
      <c r="F4" s="451"/>
      <c r="G4" s="451"/>
      <c r="H4" s="451"/>
      <c r="I4" s="451"/>
      <c r="J4" s="451"/>
      <c r="K4" s="451"/>
      <c r="L4" s="451"/>
      <c r="M4" s="451"/>
      <c r="N4" s="451"/>
      <c r="O4" s="451"/>
      <c r="P4" s="451"/>
      <c r="Q4" s="451"/>
      <c r="R4" s="451"/>
    </row>
    <row r="5" spans="1:20" s="454" customFormat="1" ht="80.099999999999994" customHeight="1" thickTop="1">
      <c r="A5" s="452" t="s">
        <v>342</v>
      </c>
      <c r="B5" s="453" t="s">
        <v>303</v>
      </c>
      <c r="C5" s="453" t="s">
        <v>302</v>
      </c>
      <c r="D5" s="453" t="s">
        <v>181</v>
      </c>
      <c r="E5" s="453" t="s">
        <v>182</v>
      </c>
      <c r="F5" s="453" t="s">
        <v>183</v>
      </c>
      <c r="G5" s="490" t="s">
        <v>184</v>
      </c>
      <c r="H5" s="453" t="s">
        <v>185</v>
      </c>
      <c r="I5" s="453" t="s">
        <v>186</v>
      </c>
      <c r="J5" s="453" t="s">
        <v>187</v>
      </c>
      <c r="K5" s="424" t="s">
        <v>238</v>
      </c>
      <c r="L5" s="453" t="s">
        <v>189</v>
      </c>
      <c r="M5" s="210" t="s">
        <v>190</v>
      </c>
      <c r="N5" s="453" t="s">
        <v>191</v>
      </c>
      <c r="O5" s="453" t="s">
        <v>192</v>
      </c>
      <c r="P5" s="453" t="s">
        <v>193</v>
      </c>
      <c r="Q5" s="453" t="s">
        <v>194</v>
      </c>
      <c r="R5" s="453" t="s">
        <v>195</v>
      </c>
      <c r="S5" s="453" t="s">
        <v>405</v>
      </c>
      <c r="T5" s="446"/>
    </row>
    <row r="6" spans="1:20" s="456" customFormat="1" ht="2.25" customHeight="1">
      <c r="A6" s="455"/>
      <c r="B6" s="455"/>
      <c r="C6" s="455"/>
      <c r="D6" s="455"/>
      <c r="E6" s="455"/>
      <c r="F6" s="455"/>
      <c r="G6" s="455"/>
      <c r="H6" s="455"/>
      <c r="I6" s="455"/>
      <c r="J6" s="455"/>
      <c r="K6" s="455"/>
      <c r="L6" s="455"/>
      <c r="M6" s="455"/>
      <c r="N6" s="455"/>
      <c r="O6" s="455"/>
      <c r="P6" s="455"/>
      <c r="Q6" s="455"/>
      <c r="R6" s="455"/>
    </row>
    <row r="7" spans="1:20" s="456" customFormat="1" ht="5.25" customHeight="1">
      <c r="A7" s="457"/>
      <c r="B7" s="457"/>
    </row>
    <row r="8" spans="1:20" s="460" customFormat="1" ht="12" customHeight="1">
      <c r="A8" s="458" t="s">
        <v>343</v>
      </c>
      <c r="B8" s="572">
        <v>57.778234629147093</v>
      </c>
      <c r="C8" s="572">
        <v>5.8806343002505335</v>
      </c>
      <c r="D8" s="572">
        <v>61.341463697207011</v>
      </c>
      <c r="E8" s="572">
        <v>33.139467418398759</v>
      </c>
      <c r="F8" s="572">
        <v>54.594963068028811</v>
      </c>
      <c r="G8" s="572">
        <v>0</v>
      </c>
      <c r="H8" s="572">
        <v>46.605163526591497</v>
      </c>
      <c r="I8" s="572">
        <v>0</v>
      </c>
      <c r="J8" s="572">
        <v>63.12532852322461</v>
      </c>
      <c r="K8" s="572">
        <v>51.545265697658003</v>
      </c>
      <c r="L8" s="572">
        <v>0</v>
      </c>
      <c r="M8" s="572">
        <v>47.380024056408544</v>
      </c>
      <c r="N8" s="572">
        <v>0</v>
      </c>
      <c r="O8" s="572">
        <v>1.3449285362543992</v>
      </c>
      <c r="P8" s="572">
        <v>53.867875549614219</v>
      </c>
      <c r="Q8" s="572">
        <v>47.479663123849967</v>
      </c>
      <c r="R8" s="572">
        <v>0</v>
      </c>
      <c r="S8" s="572">
        <v>49.737724695949325</v>
      </c>
    </row>
    <row r="9" spans="1:20" s="460" customFormat="1" ht="12" customHeight="1">
      <c r="A9" s="461" t="s">
        <v>344</v>
      </c>
      <c r="B9" s="573">
        <v>95.078364660605715</v>
      </c>
      <c r="C9" s="573">
        <v>0</v>
      </c>
      <c r="D9" s="573">
        <v>67.696693036994191</v>
      </c>
      <c r="E9" s="573">
        <v>0</v>
      </c>
      <c r="F9" s="573">
        <v>0</v>
      </c>
      <c r="G9" s="573">
        <v>0</v>
      </c>
      <c r="H9" s="573">
        <v>71.496166798270082</v>
      </c>
      <c r="I9" s="573">
        <v>0</v>
      </c>
      <c r="J9" s="573">
        <v>0</v>
      </c>
      <c r="K9" s="573">
        <v>57.025036732741754</v>
      </c>
      <c r="L9" s="573">
        <v>0</v>
      </c>
      <c r="M9" s="573">
        <v>135.25643811106141</v>
      </c>
      <c r="N9" s="573">
        <v>0</v>
      </c>
      <c r="O9" s="573">
        <v>0</v>
      </c>
      <c r="P9" s="573">
        <v>73.000721419204353</v>
      </c>
      <c r="Q9" s="573">
        <v>0</v>
      </c>
      <c r="R9" s="573">
        <v>0</v>
      </c>
      <c r="S9" s="573">
        <v>61.887148037356141</v>
      </c>
    </row>
    <row r="10" spans="1:20" s="463" customFormat="1" ht="12" customHeight="1">
      <c r="A10" s="461" t="s">
        <v>345</v>
      </c>
      <c r="B10" s="573">
        <v>34.76424013235642</v>
      </c>
      <c r="C10" s="573">
        <v>0</v>
      </c>
      <c r="D10" s="573">
        <v>122.26424375846246</v>
      </c>
      <c r="E10" s="573">
        <v>0</v>
      </c>
      <c r="F10" s="573">
        <v>0</v>
      </c>
      <c r="G10" s="573">
        <v>0</v>
      </c>
      <c r="H10" s="573">
        <v>50.4276124833411</v>
      </c>
      <c r="I10" s="573">
        <v>0</v>
      </c>
      <c r="J10" s="573">
        <v>0</v>
      </c>
      <c r="K10" s="573">
        <v>0</v>
      </c>
      <c r="L10" s="573">
        <v>0</v>
      </c>
      <c r="M10" s="573">
        <v>-80.881791138249568</v>
      </c>
      <c r="N10" s="573">
        <v>0</v>
      </c>
      <c r="O10" s="573">
        <v>0</v>
      </c>
      <c r="P10" s="573">
        <v>54.91161957679477</v>
      </c>
      <c r="Q10" s="573">
        <v>0</v>
      </c>
      <c r="R10" s="573">
        <v>0</v>
      </c>
      <c r="S10" s="573">
        <v>45.094103880064267</v>
      </c>
    </row>
    <row r="11" spans="1:20" s="463" customFormat="1" ht="12" customHeight="1">
      <c r="A11" s="464" t="s">
        <v>317</v>
      </c>
      <c r="B11" s="574">
        <v>338.91132910175037</v>
      </c>
      <c r="C11" s="574">
        <v>0</v>
      </c>
      <c r="D11" s="574">
        <v>52.687053455167188</v>
      </c>
      <c r="E11" s="574">
        <v>0</v>
      </c>
      <c r="F11" s="574">
        <v>0</v>
      </c>
      <c r="G11" s="574">
        <v>0</v>
      </c>
      <c r="H11" s="574">
        <v>91.127816372388253</v>
      </c>
      <c r="I11" s="574">
        <v>0</v>
      </c>
      <c r="J11" s="574">
        <v>64.340880236986891</v>
      </c>
      <c r="K11" s="574">
        <v>88.730061566832717</v>
      </c>
      <c r="L11" s="574">
        <v>0</v>
      </c>
      <c r="M11" s="574">
        <v>80.3487978607928</v>
      </c>
      <c r="N11" s="574">
        <v>0</v>
      </c>
      <c r="O11" s="574">
        <v>0</v>
      </c>
      <c r="P11" s="574">
        <v>90.081745126534514</v>
      </c>
      <c r="Q11" s="574">
        <v>0</v>
      </c>
      <c r="R11" s="574">
        <v>0</v>
      </c>
      <c r="S11" s="574">
        <v>86.795106046564612</v>
      </c>
    </row>
    <row r="12" spans="1:20" s="463" customFormat="1" ht="12" customHeight="1">
      <c r="A12" s="461" t="s">
        <v>346</v>
      </c>
      <c r="B12" s="573">
        <v>61.024852184781039</v>
      </c>
      <c r="C12" s="573">
        <v>0</v>
      </c>
      <c r="D12" s="573">
        <v>0</v>
      </c>
      <c r="E12" s="573">
        <v>0</v>
      </c>
      <c r="F12" s="573">
        <v>0</v>
      </c>
      <c r="G12" s="573">
        <v>0</v>
      </c>
      <c r="H12" s="573">
        <v>92.992353014917882</v>
      </c>
      <c r="I12" s="573">
        <v>0</v>
      </c>
      <c r="J12" s="573">
        <v>0</v>
      </c>
      <c r="K12" s="573">
        <v>0</v>
      </c>
      <c r="L12" s="573">
        <v>0</v>
      </c>
      <c r="M12" s="573">
        <v>0</v>
      </c>
      <c r="N12" s="573">
        <v>0</v>
      </c>
      <c r="O12" s="573">
        <v>0</v>
      </c>
      <c r="P12" s="573">
        <v>0</v>
      </c>
      <c r="Q12" s="573">
        <v>0</v>
      </c>
      <c r="R12" s="573">
        <v>0</v>
      </c>
      <c r="S12" s="573">
        <v>-21.175308701816466</v>
      </c>
    </row>
    <row r="13" spans="1:20" s="463" customFormat="1" ht="12" customHeight="1">
      <c r="A13" s="461" t="s">
        <v>347</v>
      </c>
      <c r="B13" s="573">
        <v>0</v>
      </c>
      <c r="C13" s="573">
        <v>0</v>
      </c>
      <c r="D13" s="573">
        <v>0</v>
      </c>
      <c r="E13" s="573">
        <v>0</v>
      </c>
      <c r="F13" s="573">
        <v>0</v>
      </c>
      <c r="G13" s="573">
        <v>0</v>
      </c>
      <c r="H13" s="573">
        <v>0</v>
      </c>
      <c r="I13" s="573">
        <v>0</v>
      </c>
      <c r="J13" s="573">
        <v>0</v>
      </c>
      <c r="K13" s="573">
        <v>0</v>
      </c>
      <c r="L13" s="573">
        <v>0</v>
      </c>
      <c r="M13" s="573">
        <v>0</v>
      </c>
      <c r="N13" s="573">
        <v>0</v>
      </c>
      <c r="O13" s="573">
        <v>0</v>
      </c>
      <c r="P13" s="573">
        <v>0</v>
      </c>
      <c r="Q13" s="573">
        <v>0</v>
      </c>
      <c r="R13" s="573">
        <v>0</v>
      </c>
      <c r="S13" s="573">
        <v>0</v>
      </c>
    </row>
    <row r="14" spans="1:20" s="463" customFormat="1" ht="12" customHeight="1">
      <c r="A14" s="464" t="s">
        <v>316</v>
      </c>
      <c r="B14" s="574">
        <v>55.624609078689957</v>
      </c>
      <c r="C14" s="574">
        <v>0</v>
      </c>
      <c r="D14" s="574">
        <v>73.499064813408012</v>
      </c>
      <c r="E14" s="574">
        <v>0</v>
      </c>
      <c r="F14" s="574">
        <v>0</v>
      </c>
      <c r="G14" s="574">
        <v>0</v>
      </c>
      <c r="H14" s="574">
        <v>21.590731311867106</v>
      </c>
      <c r="I14" s="574">
        <v>0</v>
      </c>
      <c r="J14" s="574">
        <v>76.270997472870533</v>
      </c>
      <c r="K14" s="574">
        <v>37.515102056429896</v>
      </c>
      <c r="L14" s="574">
        <v>0</v>
      </c>
      <c r="M14" s="574">
        <v>12.068601797947423</v>
      </c>
      <c r="N14" s="574">
        <v>0</v>
      </c>
      <c r="O14" s="574">
        <v>0</v>
      </c>
      <c r="P14" s="574">
        <v>68.395569166781272</v>
      </c>
      <c r="Q14" s="574">
        <v>0</v>
      </c>
      <c r="R14" s="574">
        <v>0</v>
      </c>
      <c r="S14" s="574">
        <v>42.51522408972869</v>
      </c>
    </row>
    <row r="15" spans="1:20" s="463" customFormat="1" ht="12" customHeight="1">
      <c r="A15" s="461" t="s">
        <v>348</v>
      </c>
      <c r="B15" s="573">
        <v>0</v>
      </c>
      <c r="C15" s="573">
        <v>0</v>
      </c>
      <c r="D15" s="573">
        <v>0</v>
      </c>
      <c r="E15" s="573">
        <v>0</v>
      </c>
      <c r="F15" s="573">
        <v>0</v>
      </c>
      <c r="G15" s="573">
        <v>0</v>
      </c>
      <c r="H15" s="573">
        <v>67.446855139162835</v>
      </c>
      <c r="I15" s="573">
        <v>0</v>
      </c>
      <c r="J15" s="573">
        <v>0</v>
      </c>
      <c r="K15" s="573">
        <v>84.51578472022662</v>
      </c>
      <c r="L15" s="573">
        <v>0</v>
      </c>
      <c r="M15" s="573">
        <v>59.520010040880734</v>
      </c>
      <c r="N15" s="573">
        <v>0</v>
      </c>
      <c r="O15" s="573">
        <v>0</v>
      </c>
      <c r="P15" s="573">
        <v>57.84682763634801</v>
      </c>
      <c r="Q15" s="573">
        <v>0</v>
      </c>
      <c r="R15" s="573">
        <v>0</v>
      </c>
      <c r="S15" s="573">
        <v>59.256420121157994</v>
      </c>
    </row>
    <row r="16" spans="1:20" s="463" customFormat="1" ht="12" customHeight="1">
      <c r="A16" s="461" t="s">
        <v>349</v>
      </c>
      <c r="B16" s="573">
        <v>0</v>
      </c>
      <c r="C16" s="573">
        <v>0</v>
      </c>
      <c r="D16" s="573">
        <v>0</v>
      </c>
      <c r="E16" s="573">
        <v>0</v>
      </c>
      <c r="F16" s="573">
        <v>0</v>
      </c>
      <c r="G16" s="573">
        <v>0</v>
      </c>
      <c r="H16" s="573">
        <v>55.923531511521837</v>
      </c>
      <c r="I16" s="573">
        <v>0</v>
      </c>
      <c r="J16" s="573">
        <v>0</v>
      </c>
      <c r="K16" s="573">
        <v>-187.44011394535801</v>
      </c>
      <c r="L16" s="573">
        <v>0</v>
      </c>
      <c r="M16" s="573">
        <v>95.680540182767771</v>
      </c>
      <c r="N16" s="573">
        <v>0</v>
      </c>
      <c r="O16" s="573">
        <v>0</v>
      </c>
      <c r="P16" s="573">
        <v>93.821132923519841</v>
      </c>
      <c r="Q16" s="573">
        <v>0</v>
      </c>
      <c r="R16" s="573">
        <v>0</v>
      </c>
      <c r="S16" s="573">
        <v>87.485229503525545</v>
      </c>
    </row>
    <row r="17" spans="1:19" s="463" customFormat="1" ht="12" customHeight="1">
      <c r="A17" s="464" t="s">
        <v>350</v>
      </c>
      <c r="B17" s="574">
        <v>0</v>
      </c>
      <c r="C17" s="574">
        <v>0</v>
      </c>
      <c r="D17" s="574">
        <v>0</v>
      </c>
      <c r="E17" s="574">
        <v>0</v>
      </c>
      <c r="F17" s="574">
        <v>0</v>
      </c>
      <c r="G17" s="574">
        <v>0</v>
      </c>
      <c r="H17" s="574">
        <v>0.57786451909888881</v>
      </c>
      <c r="I17" s="574">
        <v>0</v>
      </c>
      <c r="J17" s="574">
        <v>0</v>
      </c>
      <c r="K17" s="574">
        <v>0.35997030612752978</v>
      </c>
      <c r="L17" s="574">
        <v>0</v>
      </c>
      <c r="M17" s="574">
        <v>0.97416978210779159</v>
      </c>
      <c r="N17" s="574">
        <v>0</v>
      </c>
      <c r="O17" s="574">
        <v>1.3449285362543992</v>
      </c>
      <c r="P17" s="574">
        <v>1.0225325359994044</v>
      </c>
      <c r="Q17" s="574">
        <v>0</v>
      </c>
      <c r="R17" s="574">
        <v>0</v>
      </c>
      <c r="S17" s="574">
        <v>0.84171619064650016</v>
      </c>
    </row>
    <row r="18" spans="1:19" s="463" customFormat="1" ht="12" customHeight="1">
      <c r="A18" s="461" t="s">
        <v>351</v>
      </c>
      <c r="B18" s="573">
        <v>0</v>
      </c>
      <c r="C18" s="573">
        <v>0</v>
      </c>
      <c r="D18" s="573">
        <v>0</v>
      </c>
      <c r="E18" s="573">
        <v>0</v>
      </c>
      <c r="F18" s="573">
        <v>0</v>
      </c>
      <c r="G18" s="573">
        <v>0</v>
      </c>
      <c r="H18" s="573">
        <v>0</v>
      </c>
      <c r="I18" s="573">
        <v>0</v>
      </c>
      <c r="J18" s="573">
        <v>0</v>
      </c>
      <c r="K18" s="573">
        <v>0</v>
      </c>
      <c r="L18" s="573">
        <v>0</v>
      </c>
      <c r="M18" s="573">
        <v>0</v>
      </c>
      <c r="N18" s="573">
        <v>0</v>
      </c>
      <c r="O18" s="573">
        <v>0</v>
      </c>
      <c r="P18" s="573">
        <v>0</v>
      </c>
      <c r="Q18" s="573">
        <v>0</v>
      </c>
      <c r="R18" s="573">
        <v>0</v>
      </c>
      <c r="S18" s="573">
        <v>0</v>
      </c>
    </row>
    <row r="19" spans="1:19" s="463" customFormat="1" ht="12" customHeight="1">
      <c r="A19" s="461" t="s">
        <v>352</v>
      </c>
      <c r="B19" s="573">
        <v>72.974654034093021</v>
      </c>
      <c r="C19" s="573">
        <v>0</v>
      </c>
      <c r="D19" s="573">
        <v>63.716509293622096</v>
      </c>
      <c r="E19" s="573">
        <v>0</v>
      </c>
      <c r="F19" s="573">
        <v>0</v>
      </c>
      <c r="G19" s="573">
        <v>0</v>
      </c>
      <c r="H19" s="573">
        <v>64.460588977465463</v>
      </c>
      <c r="I19" s="573">
        <v>0</v>
      </c>
      <c r="J19" s="573">
        <v>65.771713615023472</v>
      </c>
      <c r="K19" s="573">
        <v>77.522865517950905</v>
      </c>
      <c r="L19" s="573">
        <v>0</v>
      </c>
      <c r="M19" s="573">
        <v>69.809097638220763</v>
      </c>
      <c r="N19" s="573">
        <v>0</v>
      </c>
      <c r="O19" s="573">
        <v>0</v>
      </c>
      <c r="P19" s="573">
        <v>52.87600695730292</v>
      </c>
      <c r="Q19" s="573">
        <v>0</v>
      </c>
      <c r="R19" s="573">
        <v>0</v>
      </c>
      <c r="S19" s="573">
        <v>63.864699304708019</v>
      </c>
    </row>
    <row r="20" spans="1:19" s="463" customFormat="1" ht="12" customHeight="1">
      <c r="A20" s="464" t="s">
        <v>353</v>
      </c>
      <c r="B20" s="574">
        <v>44.274493592393554</v>
      </c>
      <c r="C20" s="574">
        <v>0</v>
      </c>
      <c r="D20" s="574">
        <v>91.520467836257311</v>
      </c>
      <c r="E20" s="574">
        <v>0</v>
      </c>
      <c r="F20" s="574">
        <v>0</v>
      </c>
      <c r="G20" s="574">
        <v>0</v>
      </c>
      <c r="H20" s="574">
        <v>98.683931224793042</v>
      </c>
      <c r="I20" s="574">
        <v>0</v>
      </c>
      <c r="J20" s="574">
        <v>0</v>
      </c>
      <c r="K20" s="574">
        <v>81.678828589378043</v>
      </c>
      <c r="L20" s="574">
        <v>0</v>
      </c>
      <c r="M20" s="574">
        <v>84.47622498010044</v>
      </c>
      <c r="N20" s="574">
        <v>0</v>
      </c>
      <c r="O20" s="574">
        <v>0</v>
      </c>
      <c r="P20" s="574">
        <v>55.178055190538764</v>
      </c>
      <c r="Q20" s="574">
        <v>0</v>
      </c>
      <c r="R20" s="574">
        <v>0</v>
      </c>
      <c r="S20" s="574">
        <v>68.817299162390398</v>
      </c>
    </row>
    <row r="21" spans="1:19" s="463" customFormat="1" ht="12" customHeight="1">
      <c r="A21" s="461" t="s">
        <v>354</v>
      </c>
      <c r="B21" s="573">
        <v>35.881435257410303</v>
      </c>
      <c r="C21" s="573">
        <v>0</v>
      </c>
      <c r="D21" s="573">
        <v>0</v>
      </c>
      <c r="E21" s="573">
        <v>0</v>
      </c>
      <c r="F21" s="573">
        <v>0</v>
      </c>
      <c r="G21" s="573">
        <v>0</v>
      </c>
      <c r="H21" s="573">
        <v>0</v>
      </c>
      <c r="I21" s="573">
        <v>0</v>
      </c>
      <c r="J21" s="573">
        <v>0</v>
      </c>
      <c r="K21" s="573">
        <v>0</v>
      </c>
      <c r="L21" s="573">
        <v>0</v>
      </c>
      <c r="M21" s="573">
        <v>0</v>
      </c>
      <c r="N21" s="573">
        <v>0</v>
      </c>
      <c r="O21" s="573">
        <v>0</v>
      </c>
      <c r="P21" s="573">
        <v>0</v>
      </c>
      <c r="Q21" s="573">
        <v>0</v>
      </c>
      <c r="R21" s="573">
        <v>0</v>
      </c>
      <c r="S21" s="573">
        <v>35.881435257410303</v>
      </c>
    </row>
    <row r="22" spans="1:19" s="463" customFormat="1" ht="12" customHeight="1">
      <c r="A22" s="461" t="s">
        <v>355</v>
      </c>
      <c r="B22" s="573">
        <v>60.624244517354519</v>
      </c>
      <c r="C22" s="573">
        <v>0</v>
      </c>
      <c r="D22" s="573">
        <v>70.410839160839174</v>
      </c>
      <c r="E22" s="573">
        <v>0</v>
      </c>
      <c r="F22" s="573">
        <v>0</v>
      </c>
      <c r="G22" s="573">
        <v>0</v>
      </c>
      <c r="H22" s="573">
        <v>86.709046096781279</v>
      </c>
      <c r="I22" s="573">
        <v>0</v>
      </c>
      <c r="J22" s="573">
        <v>61.222889992160958</v>
      </c>
      <c r="K22" s="573">
        <v>77.355657237936782</v>
      </c>
      <c r="L22" s="573">
        <v>0</v>
      </c>
      <c r="M22" s="573">
        <v>23.869151621044455</v>
      </c>
      <c r="N22" s="573">
        <v>0</v>
      </c>
      <c r="O22" s="573">
        <v>0</v>
      </c>
      <c r="P22" s="573">
        <v>61.694254204686892</v>
      </c>
      <c r="Q22" s="573">
        <v>0</v>
      </c>
      <c r="R22" s="573">
        <v>0</v>
      </c>
      <c r="S22" s="573">
        <v>70.805959026913072</v>
      </c>
    </row>
    <row r="23" spans="1:19" s="463" customFormat="1" ht="12" customHeight="1">
      <c r="A23" s="464" t="s">
        <v>356</v>
      </c>
      <c r="B23" s="574">
        <v>50.368550368550359</v>
      </c>
      <c r="C23" s="574">
        <v>0</v>
      </c>
      <c r="D23" s="574">
        <v>91.78885630498533</v>
      </c>
      <c r="E23" s="574">
        <v>0</v>
      </c>
      <c r="F23" s="574">
        <v>0</v>
      </c>
      <c r="G23" s="574">
        <v>0</v>
      </c>
      <c r="H23" s="574">
        <v>92.198563948290783</v>
      </c>
      <c r="I23" s="574">
        <v>0</v>
      </c>
      <c r="J23" s="574">
        <v>0</v>
      </c>
      <c r="K23" s="574">
        <v>74.702612999906989</v>
      </c>
      <c r="L23" s="574">
        <v>0</v>
      </c>
      <c r="M23" s="574">
        <v>57.388421321091563</v>
      </c>
      <c r="N23" s="574">
        <v>0</v>
      </c>
      <c r="O23" s="574">
        <v>0</v>
      </c>
      <c r="P23" s="574">
        <v>49.049040131842681</v>
      </c>
      <c r="Q23" s="574">
        <v>0</v>
      </c>
      <c r="R23" s="574">
        <v>0</v>
      </c>
      <c r="S23" s="574">
        <v>65.604463412870629</v>
      </c>
    </row>
    <row r="24" spans="1:19" s="463" customFormat="1" ht="12" customHeight="1">
      <c r="A24" s="461" t="s">
        <v>357</v>
      </c>
      <c r="B24" s="573">
        <v>59.080186837048721</v>
      </c>
      <c r="C24" s="573">
        <v>0</v>
      </c>
      <c r="D24" s="573">
        <v>1435.6687898089169</v>
      </c>
      <c r="E24" s="573">
        <v>0</v>
      </c>
      <c r="F24" s="573">
        <v>0</v>
      </c>
      <c r="G24" s="573">
        <v>0</v>
      </c>
      <c r="H24" s="573">
        <v>83.749762932840525</v>
      </c>
      <c r="I24" s="573">
        <v>0</v>
      </c>
      <c r="J24" s="573">
        <v>0</v>
      </c>
      <c r="K24" s="573">
        <v>53.057297095474418</v>
      </c>
      <c r="L24" s="573">
        <v>0</v>
      </c>
      <c r="M24" s="573">
        <v>49.614091436428474</v>
      </c>
      <c r="N24" s="573">
        <v>0</v>
      </c>
      <c r="O24" s="573">
        <v>0</v>
      </c>
      <c r="P24" s="573">
        <v>30.443163584156739</v>
      </c>
      <c r="Q24" s="573">
        <v>0</v>
      </c>
      <c r="R24" s="573">
        <v>0</v>
      </c>
      <c r="S24" s="573">
        <v>54.424960243358974</v>
      </c>
    </row>
    <row r="25" spans="1:19" s="463" customFormat="1" ht="12" customHeight="1">
      <c r="A25" s="461" t="s">
        <v>358</v>
      </c>
      <c r="B25" s="573">
        <v>0</v>
      </c>
      <c r="C25" s="573">
        <v>0</v>
      </c>
      <c r="D25" s="573">
        <v>0</v>
      </c>
      <c r="E25" s="573">
        <v>0</v>
      </c>
      <c r="F25" s="573">
        <v>0</v>
      </c>
      <c r="G25" s="573">
        <v>0</v>
      </c>
      <c r="H25" s="573">
        <v>0</v>
      </c>
      <c r="I25" s="573">
        <v>0</v>
      </c>
      <c r="J25" s="573">
        <v>0</v>
      </c>
      <c r="K25" s="573">
        <v>0</v>
      </c>
      <c r="L25" s="573">
        <v>0</v>
      </c>
      <c r="M25" s="573">
        <v>0</v>
      </c>
      <c r="N25" s="573">
        <v>0</v>
      </c>
      <c r="O25" s="573">
        <v>0</v>
      </c>
      <c r="P25" s="573">
        <v>0</v>
      </c>
      <c r="Q25" s="573">
        <v>0</v>
      </c>
      <c r="R25" s="573">
        <v>0</v>
      </c>
      <c r="S25" s="573">
        <v>0</v>
      </c>
    </row>
    <row r="26" spans="1:19" s="463" customFormat="1" ht="12" customHeight="1">
      <c r="A26" s="464" t="s">
        <v>359</v>
      </c>
      <c r="B26" s="574">
        <v>58.562091503267979</v>
      </c>
      <c r="C26" s="574">
        <v>6.8732956961898646</v>
      </c>
      <c r="D26" s="574">
        <v>24.469017065898662</v>
      </c>
      <c r="E26" s="574">
        <v>0</v>
      </c>
      <c r="F26" s="574">
        <v>0</v>
      </c>
      <c r="G26" s="574">
        <v>0</v>
      </c>
      <c r="H26" s="574">
        <v>5.6149522938178018</v>
      </c>
      <c r="I26" s="574">
        <v>0</v>
      </c>
      <c r="J26" s="574">
        <v>0</v>
      </c>
      <c r="K26" s="574">
        <v>-9.8798568507157452</v>
      </c>
      <c r="L26" s="574">
        <v>0</v>
      </c>
      <c r="M26" s="574">
        <v>0.37020199193050685</v>
      </c>
      <c r="N26" s="574">
        <v>0</v>
      </c>
      <c r="O26" s="574">
        <v>0</v>
      </c>
      <c r="P26" s="574">
        <v>6.3084909763532977</v>
      </c>
      <c r="Q26" s="574">
        <v>0</v>
      </c>
      <c r="R26" s="574">
        <v>0</v>
      </c>
      <c r="S26" s="574">
        <v>2.9944058124048931</v>
      </c>
    </row>
    <row r="27" spans="1:19" s="463" customFormat="1" ht="12" customHeight="1">
      <c r="A27" s="461" t="s">
        <v>360</v>
      </c>
      <c r="B27" s="573">
        <v>0</v>
      </c>
      <c r="C27" s="573">
        <v>0</v>
      </c>
      <c r="D27" s="573">
        <v>31.702544031311152</v>
      </c>
      <c r="E27" s="573">
        <v>0</v>
      </c>
      <c r="F27" s="573">
        <v>0</v>
      </c>
      <c r="G27" s="573">
        <v>0</v>
      </c>
      <c r="H27" s="573">
        <v>-24.167303284950346</v>
      </c>
      <c r="I27" s="573">
        <v>0</v>
      </c>
      <c r="J27" s="573">
        <v>0</v>
      </c>
      <c r="K27" s="573">
        <v>1.0543552529274558</v>
      </c>
      <c r="L27" s="573">
        <v>0</v>
      </c>
      <c r="M27" s="573">
        <v>71.619691435424954</v>
      </c>
      <c r="N27" s="573">
        <v>0</v>
      </c>
      <c r="O27" s="573">
        <v>0</v>
      </c>
      <c r="P27" s="573">
        <v>0.1792014336114689</v>
      </c>
      <c r="Q27" s="573">
        <v>0</v>
      </c>
      <c r="R27" s="573">
        <v>0</v>
      </c>
      <c r="S27" s="573">
        <v>20.44245889114292</v>
      </c>
    </row>
    <row r="28" spans="1:19" s="463" customFormat="1" ht="12" customHeight="1">
      <c r="A28" s="461" t="s">
        <v>361</v>
      </c>
      <c r="B28" s="573">
        <v>58.350951374207185</v>
      </c>
      <c r="C28" s="573">
        <v>0</v>
      </c>
      <c r="D28" s="573">
        <v>32.561813729362513</v>
      </c>
      <c r="E28" s="573">
        <v>0</v>
      </c>
      <c r="F28" s="573">
        <v>0</v>
      </c>
      <c r="G28" s="573">
        <v>0</v>
      </c>
      <c r="H28" s="573">
        <v>15.251938528308592</v>
      </c>
      <c r="I28" s="573">
        <v>0</v>
      </c>
      <c r="J28" s="573">
        <v>0</v>
      </c>
      <c r="K28" s="573">
        <v>44.600805358733112</v>
      </c>
      <c r="L28" s="573">
        <v>0</v>
      </c>
      <c r="M28" s="573">
        <v>36.15099288224409</v>
      </c>
      <c r="N28" s="573">
        <v>0</v>
      </c>
      <c r="O28" s="573">
        <v>0</v>
      </c>
      <c r="P28" s="573">
        <v>17.497134179928839</v>
      </c>
      <c r="Q28" s="573">
        <v>0</v>
      </c>
      <c r="R28" s="573">
        <v>0</v>
      </c>
      <c r="S28" s="573">
        <v>38.867848214506765</v>
      </c>
    </row>
    <row r="29" spans="1:19" s="463" customFormat="1" ht="12" customHeight="1">
      <c r="A29" s="464" t="s">
        <v>362</v>
      </c>
      <c r="B29" s="574">
        <v>0</v>
      </c>
      <c r="C29" s="574">
        <v>0</v>
      </c>
      <c r="D29" s="574">
        <v>0</v>
      </c>
      <c r="E29" s="574">
        <v>0</v>
      </c>
      <c r="F29" s="574">
        <v>0</v>
      </c>
      <c r="G29" s="574">
        <v>0</v>
      </c>
      <c r="H29" s="574">
        <v>-229.49070191167542</v>
      </c>
      <c r="I29" s="574">
        <v>0</v>
      </c>
      <c r="J29" s="574">
        <v>0</v>
      </c>
      <c r="K29" s="574">
        <v>0</v>
      </c>
      <c r="L29" s="574">
        <v>0</v>
      </c>
      <c r="M29" s="574">
        <v>87.917769705513663</v>
      </c>
      <c r="N29" s="574">
        <v>0</v>
      </c>
      <c r="O29" s="574">
        <v>0</v>
      </c>
      <c r="P29" s="574">
        <v>-35.908467986104476</v>
      </c>
      <c r="Q29" s="574">
        <v>0</v>
      </c>
      <c r="R29" s="574">
        <v>0</v>
      </c>
      <c r="S29" s="574">
        <v>168.79690859117753</v>
      </c>
    </row>
    <row r="30" spans="1:19" s="463" customFormat="1" ht="12" customHeight="1">
      <c r="A30" s="461" t="s">
        <v>363</v>
      </c>
      <c r="B30" s="518">
        <v>0</v>
      </c>
      <c r="C30" s="518">
        <v>0</v>
      </c>
      <c r="D30" s="518">
        <v>0</v>
      </c>
      <c r="E30" s="518">
        <v>0</v>
      </c>
      <c r="F30" s="518">
        <v>0</v>
      </c>
      <c r="G30" s="518">
        <v>0</v>
      </c>
      <c r="H30" s="518">
        <v>0</v>
      </c>
      <c r="I30" s="518">
        <v>0</v>
      </c>
      <c r="J30" s="518">
        <v>0</v>
      </c>
      <c r="K30" s="518">
        <v>0</v>
      </c>
      <c r="L30" s="518">
        <v>0</v>
      </c>
      <c r="M30" s="518">
        <v>0</v>
      </c>
      <c r="N30" s="518">
        <v>0</v>
      </c>
      <c r="O30" s="518">
        <v>0</v>
      </c>
      <c r="P30" s="518">
        <v>0</v>
      </c>
      <c r="Q30" s="518">
        <v>0</v>
      </c>
      <c r="R30" s="518">
        <v>0</v>
      </c>
      <c r="S30" s="518">
        <v>0</v>
      </c>
    </row>
    <row r="31" spans="1:19" s="463" customFormat="1" ht="12" customHeight="1">
      <c r="A31" s="461" t="s">
        <v>364</v>
      </c>
      <c r="B31" s="518">
        <v>46.608675122820301</v>
      </c>
      <c r="C31" s="518">
        <v>0</v>
      </c>
      <c r="D31" s="518">
        <v>55.550528225376162</v>
      </c>
      <c r="E31" s="518">
        <v>47.410226097236588</v>
      </c>
      <c r="F31" s="518">
        <v>53.103184929322332</v>
      </c>
      <c r="G31" s="518">
        <v>0</v>
      </c>
      <c r="H31" s="518">
        <v>73.325175771436406</v>
      </c>
      <c r="I31" s="518">
        <v>0</v>
      </c>
      <c r="J31" s="518">
        <v>61.466655361699686</v>
      </c>
      <c r="K31" s="518">
        <v>0</v>
      </c>
      <c r="L31" s="518">
        <v>0</v>
      </c>
      <c r="M31" s="518">
        <v>0</v>
      </c>
      <c r="N31" s="518">
        <v>0</v>
      </c>
      <c r="O31" s="518">
        <v>0</v>
      </c>
      <c r="P31" s="518">
        <v>81.29574524249476</v>
      </c>
      <c r="Q31" s="518">
        <v>51.732842040954367</v>
      </c>
      <c r="R31" s="518">
        <v>0</v>
      </c>
      <c r="S31" s="518">
        <v>56.026643674640965</v>
      </c>
    </row>
    <row r="32" spans="1:19" s="463" customFormat="1" ht="12" customHeight="1">
      <c r="A32" s="464" t="s">
        <v>365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row>
    <row r="33" spans="1:19" s="463" customFormat="1" ht="12" customHeight="1">
      <c r="A33" s="461" t="s">
        <v>366</v>
      </c>
      <c r="B33" s="518">
        <v>0</v>
      </c>
      <c r="C33" s="518">
        <v>37.859479938005855</v>
      </c>
      <c r="D33" s="518">
        <v>2.3255813953488373</v>
      </c>
      <c r="E33" s="518">
        <v>0</v>
      </c>
      <c r="F33" s="518">
        <v>0</v>
      </c>
      <c r="G33" s="518">
        <v>0</v>
      </c>
      <c r="H33" s="518">
        <v>122.39272943980927</v>
      </c>
      <c r="I33" s="518">
        <v>0</v>
      </c>
      <c r="J33" s="518">
        <v>0</v>
      </c>
      <c r="K33" s="518">
        <v>0</v>
      </c>
      <c r="L33" s="518">
        <v>0</v>
      </c>
      <c r="M33" s="518">
        <v>44.130054221320826</v>
      </c>
      <c r="N33" s="518">
        <v>0</v>
      </c>
      <c r="O33" s="518">
        <v>0</v>
      </c>
      <c r="P33" s="518">
        <v>37.086897668122639</v>
      </c>
      <c r="Q33" s="518">
        <v>0</v>
      </c>
      <c r="R33" s="518">
        <v>0</v>
      </c>
      <c r="S33" s="518">
        <v>43.875528637981226</v>
      </c>
    </row>
    <row r="34" spans="1:19" s="463" customFormat="1" ht="12" customHeight="1">
      <c r="A34" s="461" t="s">
        <v>367</v>
      </c>
      <c r="B34" s="518">
        <v>58.541947207034731</v>
      </c>
      <c r="C34" s="518">
        <v>0</v>
      </c>
      <c r="D34" s="518">
        <v>58.610324272457213</v>
      </c>
      <c r="E34" s="518">
        <v>0</v>
      </c>
      <c r="F34" s="518">
        <v>0</v>
      </c>
      <c r="G34" s="518">
        <v>0</v>
      </c>
      <c r="H34" s="518">
        <v>46.635927533697739</v>
      </c>
      <c r="I34" s="518">
        <v>0</v>
      </c>
      <c r="J34" s="518">
        <v>68.723444032767944</v>
      </c>
      <c r="K34" s="518">
        <v>20.965511336314353</v>
      </c>
      <c r="L34" s="518">
        <v>0</v>
      </c>
      <c r="M34" s="518">
        <v>92.822768628125004</v>
      </c>
      <c r="N34" s="518">
        <v>0</v>
      </c>
      <c r="O34" s="518">
        <v>0</v>
      </c>
      <c r="P34" s="518">
        <v>60.272339165360592</v>
      </c>
      <c r="Q34" s="518">
        <v>0</v>
      </c>
      <c r="R34" s="518">
        <v>0</v>
      </c>
      <c r="S34" s="518">
        <v>72.244046860118488</v>
      </c>
    </row>
    <row r="35" spans="1:19" s="463" customFormat="1" ht="12" customHeight="1">
      <c r="A35" s="464" t="s">
        <v>368</v>
      </c>
      <c r="B35" s="515">
        <v>61.586128207784554</v>
      </c>
      <c r="C35" s="515">
        <v>0</v>
      </c>
      <c r="D35" s="515">
        <v>0</v>
      </c>
      <c r="E35" s="515">
        <v>36.956312933228752</v>
      </c>
      <c r="F35" s="515">
        <v>57.943584687272256</v>
      </c>
      <c r="G35" s="515">
        <v>0</v>
      </c>
      <c r="H35" s="515">
        <v>0</v>
      </c>
      <c r="I35" s="515">
        <v>0</v>
      </c>
      <c r="J35" s="515">
        <v>57.998846401791468</v>
      </c>
      <c r="K35" s="515">
        <v>60.13736832698315</v>
      </c>
      <c r="L35" s="515">
        <v>0</v>
      </c>
      <c r="M35" s="515">
        <v>98.452615882993641</v>
      </c>
      <c r="N35" s="515">
        <v>0</v>
      </c>
      <c r="O35" s="515">
        <v>0</v>
      </c>
      <c r="P35" s="515">
        <v>0</v>
      </c>
      <c r="Q35" s="515">
        <v>15.958010566086877</v>
      </c>
      <c r="R35" s="515">
        <v>0</v>
      </c>
      <c r="S35" s="515">
        <v>55.377704996455975</v>
      </c>
    </row>
    <row r="36" spans="1:19" s="463" customFormat="1" ht="12" customHeight="1">
      <c r="A36" s="461" t="s">
        <v>369</v>
      </c>
      <c r="B36" s="518">
        <v>58.603200117295998</v>
      </c>
      <c r="C36" s="518">
        <v>0</v>
      </c>
      <c r="D36" s="518">
        <v>0</v>
      </c>
      <c r="E36" s="518">
        <v>0</v>
      </c>
      <c r="F36" s="518">
        <v>55.147001459179101</v>
      </c>
      <c r="G36" s="518">
        <v>0</v>
      </c>
      <c r="H36" s="518">
        <v>0</v>
      </c>
      <c r="I36" s="518">
        <v>0</v>
      </c>
      <c r="J36" s="518">
        <v>0</v>
      </c>
      <c r="K36" s="518">
        <v>78.640145353464376</v>
      </c>
      <c r="L36" s="518">
        <v>0</v>
      </c>
      <c r="M36" s="518">
        <v>0</v>
      </c>
      <c r="N36" s="518">
        <v>0</v>
      </c>
      <c r="O36" s="518">
        <v>0</v>
      </c>
      <c r="P36" s="518">
        <v>0</v>
      </c>
      <c r="Q36" s="518">
        <v>54.091203023725612</v>
      </c>
      <c r="R36" s="518">
        <v>0</v>
      </c>
      <c r="S36" s="518">
        <v>62.5634043070988</v>
      </c>
    </row>
    <row r="37" spans="1:19" s="463" customFormat="1" ht="12" customHeight="1">
      <c r="A37" s="461" t="s">
        <v>370</v>
      </c>
      <c r="B37" s="518">
        <v>56.32614884766538</v>
      </c>
      <c r="C37" s="518">
        <v>0</v>
      </c>
      <c r="D37" s="518">
        <v>0</v>
      </c>
      <c r="E37" s="518">
        <v>0</v>
      </c>
      <c r="F37" s="518">
        <v>53.609532874201463</v>
      </c>
      <c r="G37" s="518">
        <v>0</v>
      </c>
      <c r="H37" s="518">
        <v>0</v>
      </c>
      <c r="I37" s="518">
        <v>0</v>
      </c>
      <c r="J37" s="518">
        <v>0</v>
      </c>
      <c r="K37" s="518">
        <v>76.176675673319977</v>
      </c>
      <c r="L37" s="518">
        <v>0</v>
      </c>
      <c r="M37" s="518">
        <v>0</v>
      </c>
      <c r="N37" s="518">
        <v>0</v>
      </c>
      <c r="O37" s="518">
        <v>0</v>
      </c>
      <c r="P37" s="518">
        <v>0</v>
      </c>
      <c r="Q37" s="518">
        <v>53.884792798617418</v>
      </c>
      <c r="R37" s="518">
        <v>0</v>
      </c>
      <c r="S37" s="518">
        <v>56.450962862339217</v>
      </c>
    </row>
    <row r="38" spans="1:19" s="463" customFormat="1" ht="12" customHeight="1">
      <c r="A38" s="464" t="s">
        <v>371</v>
      </c>
      <c r="B38" s="515">
        <v>0</v>
      </c>
      <c r="C38" s="515">
        <v>9.2229651833064336E-2</v>
      </c>
      <c r="D38" s="515">
        <v>0</v>
      </c>
      <c r="E38" s="515">
        <v>0</v>
      </c>
      <c r="F38" s="515">
        <v>0</v>
      </c>
      <c r="G38" s="515">
        <v>0</v>
      </c>
      <c r="H38" s="515">
        <v>0</v>
      </c>
      <c r="I38" s="515">
        <v>0</v>
      </c>
      <c r="J38" s="515">
        <v>64.457661716055469</v>
      </c>
      <c r="K38" s="515">
        <v>15.796815779337845</v>
      </c>
      <c r="L38" s="515">
        <v>0</v>
      </c>
      <c r="M38" s="515">
        <v>0</v>
      </c>
      <c r="N38" s="515">
        <v>0</v>
      </c>
      <c r="O38" s="515">
        <v>0</v>
      </c>
      <c r="P38" s="515">
        <v>0</v>
      </c>
      <c r="Q38" s="515">
        <v>0</v>
      </c>
      <c r="R38" s="515">
        <v>0</v>
      </c>
      <c r="S38" s="515">
        <v>12.537943808755559</v>
      </c>
    </row>
    <row r="39" spans="1:19" s="463" customFormat="1" ht="12" customHeight="1">
      <c r="A39" s="461" t="s">
        <v>372</v>
      </c>
      <c r="B39" s="518">
        <v>0</v>
      </c>
      <c r="C39" s="518">
        <v>0</v>
      </c>
      <c r="D39" s="518">
        <v>0</v>
      </c>
      <c r="E39" s="518">
        <v>0</v>
      </c>
      <c r="F39" s="518">
        <v>0</v>
      </c>
      <c r="G39" s="518">
        <v>0</v>
      </c>
      <c r="H39" s="518">
        <v>64.832689832689837</v>
      </c>
      <c r="I39" s="518">
        <v>0</v>
      </c>
      <c r="J39" s="518">
        <v>0</v>
      </c>
      <c r="K39" s="518">
        <v>0</v>
      </c>
      <c r="L39" s="518">
        <v>0</v>
      </c>
      <c r="M39" s="518">
        <v>79.000249331185941</v>
      </c>
      <c r="N39" s="518">
        <v>0</v>
      </c>
      <c r="O39" s="518">
        <v>0</v>
      </c>
      <c r="P39" s="518">
        <v>0</v>
      </c>
      <c r="Q39" s="518">
        <v>0</v>
      </c>
      <c r="R39" s="518">
        <v>0</v>
      </c>
      <c r="S39" s="518">
        <v>94.621511873301571</v>
      </c>
    </row>
    <row r="40" spans="1:19" s="463" customFormat="1" ht="12" customHeight="1">
      <c r="A40" s="461" t="s">
        <v>373</v>
      </c>
      <c r="B40" s="518">
        <v>0</v>
      </c>
      <c r="C40" s="518">
        <v>2.507031870585986</v>
      </c>
      <c r="D40" s="518">
        <v>0</v>
      </c>
      <c r="E40" s="518">
        <v>0</v>
      </c>
      <c r="F40" s="518">
        <v>0</v>
      </c>
      <c r="G40" s="518">
        <v>0</v>
      </c>
      <c r="H40" s="518">
        <v>45.871771864397267</v>
      </c>
      <c r="I40" s="518">
        <v>0</v>
      </c>
      <c r="J40" s="518">
        <v>0</v>
      </c>
      <c r="K40" s="518">
        <v>33.21919250883137</v>
      </c>
      <c r="L40" s="518">
        <v>0</v>
      </c>
      <c r="M40" s="518">
        <v>82.726180944755797</v>
      </c>
      <c r="N40" s="518">
        <v>0</v>
      </c>
      <c r="O40" s="518">
        <v>0</v>
      </c>
      <c r="P40" s="518">
        <v>88.390670706378231</v>
      </c>
      <c r="Q40" s="518">
        <v>0</v>
      </c>
      <c r="R40" s="518">
        <v>0</v>
      </c>
      <c r="S40" s="518">
        <v>25.432690835026328</v>
      </c>
    </row>
    <row r="41" spans="1:19" s="463" customFormat="1" ht="12" customHeight="1">
      <c r="A41" s="458" t="s">
        <v>374</v>
      </c>
      <c r="B41" s="512">
        <v>0</v>
      </c>
      <c r="C41" s="512">
        <v>5.0610828363277731</v>
      </c>
      <c r="D41" s="512">
        <v>24.069872186335381</v>
      </c>
      <c r="E41" s="512">
        <v>0.27708394430005967</v>
      </c>
      <c r="F41" s="512">
        <v>0</v>
      </c>
      <c r="G41" s="512">
        <v>0</v>
      </c>
      <c r="H41" s="512">
        <v>1.3267398439856954</v>
      </c>
      <c r="I41" s="512">
        <v>0.11944439092993236</v>
      </c>
      <c r="J41" s="512">
        <v>0</v>
      </c>
      <c r="K41" s="512">
        <v>5.2453010805890301</v>
      </c>
      <c r="L41" s="512">
        <v>0</v>
      </c>
      <c r="M41" s="512">
        <v>1.7707718162061028</v>
      </c>
      <c r="N41" s="512">
        <v>11.424538416060603</v>
      </c>
      <c r="O41" s="512">
        <v>0</v>
      </c>
      <c r="P41" s="512">
        <v>0.79709935086421779</v>
      </c>
      <c r="Q41" s="512">
        <v>0</v>
      </c>
      <c r="R41" s="512">
        <v>0</v>
      </c>
      <c r="S41" s="512">
        <v>2.5548718742029219</v>
      </c>
    </row>
    <row r="42" spans="1:19" s="460" customFormat="1" ht="12" customHeight="1">
      <c r="A42" s="461" t="s">
        <v>375</v>
      </c>
      <c r="B42" s="518">
        <v>0</v>
      </c>
      <c r="C42" s="518">
        <v>18.130665037172829</v>
      </c>
      <c r="D42" s="518">
        <v>28.736625652982433</v>
      </c>
      <c r="E42" s="518">
        <v>0.27708394430005967</v>
      </c>
      <c r="F42" s="518">
        <v>0</v>
      </c>
      <c r="G42" s="518">
        <v>8.6625622621662582E-2</v>
      </c>
      <c r="H42" s="518">
        <v>4.4679780932156028</v>
      </c>
      <c r="I42" s="518">
        <v>0.11944439092993236</v>
      </c>
      <c r="J42" s="518">
        <v>0</v>
      </c>
      <c r="K42" s="518">
        <v>17.715945745029359</v>
      </c>
      <c r="L42" s="518">
        <v>0</v>
      </c>
      <c r="M42" s="518">
        <v>3.9245659669943507</v>
      </c>
      <c r="N42" s="518">
        <v>19.010492070330066</v>
      </c>
      <c r="O42" s="518">
        <v>0</v>
      </c>
      <c r="P42" s="518">
        <v>-11.705426211004918</v>
      </c>
      <c r="Q42" s="518">
        <v>0</v>
      </c>
      <c r="R42" s="518">
        <v>0</v>
      </c>
      <c r="S42" s="518">
        <v>10.334460647369985</v>
      </c>
    </row>
    <row r="43" spans="1:19" s="463" customFormat="1" ht="12" customHeight="1">
      <c r="A43" s="461" t="s">
        <v>376</v>
      </c>
      <c r="B43" s="518">
        <v>0</v>
      </c>
      <c r="C43" s="518">
        <v>0</v>
      </c>
      <c r="D43" s="518">
        <v>0</v>
      </c>
      <c r="E43" s="518">
        <v>0</v>
      </c>
      <c r="F43" s="518">
        <v>0</v>
      </c>
      <c r="G43" s="518">
        <v>0</v>
      </c>
      <c r="H43" s="518">
        <v>0</v>
      </c>
      <c r="I43" s="518">
        <v>0</v>
      </c>
      <c r="J43" s="518">
        <v>0</v>
      </c>
      <c r="K43" s="518">
        <v>0</v>
      </c>
      <c r="L43" s="518">
        <v>0</v>
      </c>
      <c r="M43" s="518">
        <v>0</v>
      </c>
      <c r="N43" s="518">
        <v>0</v>
      </c>
      <c r="O43" s="518">
        <v>0</v>
      </c>
      <c r="P43" s="518">
        <v>-0.14966197037725137</v>
      </c>
      <c r="Q43" s="518">
        <v>0</v>
      </c>
      <c r="R43" s="518">
        <v>0</v>
      </c>
      <c r="S43" s="518">
        <v>-9.7264029917074016E-2</v>
      </c>
    </row>
    <row r="44" spans="1:19" s="463" customFormat="1" ht="12" customHeight="1">
      <c r="A44" s="464" t="s">
        <v>318</v>
      </c>
      <c r="B44" s="515">
        <v>0</v>
      </c>
      <c r="C44" s="515">
        <v>2.1391409282892564</v>
      </c>
      <c r="D44" s="515">
        <v>0</v>
      </c>
      <c r="E44" s="515">
        <v>0</v>
      </c>
      <c r="F44" s="515">
        <v>0</v>
      </c>
      <c r="G44" s="515">
        <v>0</v>
      </c>
      <c r="H44" s="515">
        <v>3.6149009585919054</v>
      </c>
      <c r="I44" s="515">
        <v>0</v>
      </c>
      <c r="J44" s="515">
        <v>0</v>
      </c>
      <c r="K44" s="515">
        <v>3.3363078760883282</v>
      </c>
      <c r="L44" s="515">
        <v>0</v>
      </c>
      <c r="M44" s="515">
        <v>1.586683546585304</v>
      </c>
      <c r="N44" s="515">
        <v>11.242603550295858</v>
      </c>
      <c r="O44" s="515">
        <v>0</v>
      </c>
      <c r="P44" s="515">
        <v>1.5135988305046204</v>
      </c>
      <c r="Q44" s="515">
        <v>0</v>
      </c>
      <c r="R44" s="515">
        <v>0</v>
      </c>
      <c r="S44" s="515">
        <v>1.8606313645378922</v>
      </c>
    </row>
    <row r="45" spans="1:19" s="463" customFormat="1" ht="12" customHeight="1">
      <c r="A45" s="461" t="s">
        <v>377</v>
      </c>
      <c r="B45" s="518">
        <v>0</v>
      </c>
      <c r="C45" s="518">
        <v>0</v>
      </c>
      <c r="D45" s="518">
        <v>0</v>
      </c>
      <c r="E45" s="518">
        <v>0</v>
      </c>
      <c r="F45" s="518">
        <v>0</v>
      </c>
      <c r="G45" s="518">
        <v>0</v>
      </c>
      <c r="H45" s="518">
        <v>7.1196668069260297E-2</v>
      </c>
      <c r="I45" s="518">
        <v>0</v>
      </c>
      <c r="J45" s="518">
        <v>0</v>
      </c>
      <c r="K45" s="518">
        <v>0.81745462381188883</v>
      </c>
      <c r="L45" s="518">
        <v>0</v>
      </c>
      <c r="M45" s="518">
        <v>0</v>
      </c>
      <c r="N45" s="518">
        <v>0</v>
      </c>
      <c r="O45" s="518">
        <v>0</v>
      </c>
      <c r="P45" s="518">
        <v>0</v>
      </c>
      <c r="Q45" s="518">
        <v>0</v>
      </c>
      <c r="R45" s="518">
        <v>0</v>
      </c>
      <c r="S45" s="518">
        <v>0.13012777026452496</v>
      </c>
    </row>
    <row r="46" spans="1:19" s="463" customFormat="1" ht="12" customHeight="1">
      <c r="A46" s="568" t="s">
        <v>378</v>
      </c>
      <c r="B46" s="516">
        <v>0</v>
      </c>
      <c r="C46" s="516">
        <v>6.3057643298601054</v>
      </c>
      <c r="D46" s="516">
        <v>0.95645745127823922</v>
      </c>
      <c r="E46" s="516">
        <v>3.1852072018460507</v>
      </c>
      <c r="F46" s="516">
        <v>0</v>
      </c>
      <c r="G46" s="516">
        <v>1.1257988334066908</v>
      </c>
      <c r="H46" s="516">
        <v>0</v>
      </c>
      <c r="I46" s="516">
        <v>21.768772224430556</v>
      </c>
      <c r="J46" s="516">
        <v>0</v>
      </c>
      <c r="K46" s="516">
        <v>3.6330164646285743</v>
      </c>
      <c r="L46" s="516">
        <v>35.19024820956961</v>
      </c>
      <c r="M46" s="516">
        <v>1.8679026189418153</v>
      </c>
      <c r="N46" s="516">
        <v>2.2094488439041795</v>
      </c>
      <c r="O46" s="516">
        <v>0</v>
      </c>
      <c r="P46" s="516">
        <v>17.033336528444512</v>
      </c>
      <c r="Q46" s="516">
        <v>0</v>
      </c>
      <c r="R46" s="516">
        <v>0.145351451550882</v>
      </c>
      <c r="S46" s="516">
        <v>7.8268520066373704</v>
      </c>
    </row>
    <row r="47" spans="1:19" s="463" customFormat="1" ht="12" customHeight="1">
      <c r="A47" s="468" t="s">
        <v>379</v>
      </c>
      <c r="B47" s="512">
        <v>0</v>
      </c>
      <c r="C47" s="512">
        <v>6.3057643298601054</v>
      </c>
      <c r="D47" s="512">
        <v>0.95645745127823922</v>
      </c>
      <c r="E47" s="512">
        <v>4.2297196409864863</v>
      </c>
      <c r="F47" s="512">
        <v>0</v>
      </c>
      <c r="G47" s="512">
        <v>1.5097176631434199</v>
      </c>
      <c r="H47" s="512">
        <v>0</v>
      </c>
      <c r="I47" s="512">
        <v>3.3492846004254555</v>
      </c>
      <c r="J47" s="512">
        <v>0</v>
      </c>
      <c r="K47" s="512">
        <v>3.6330164646285743</v>
      </c>
      <c r="L47" s="512">
        <v>8.5279148510809044</v>
      </c>
      <c r="M47" s="512">
        <v>1.6900409212277301</v>
      </c>
      <c r="N47" s="512">
        <v>2.885277995898484</v>
      </c>
      <c r="O47" s="512">
        <v>0</v>
      </c>
      <c r="P47" s="512">
        <v>4.8862956213485562</v>
      </c>
      <c r="Q47" s="512">
        <v>0</v>
      </c>
      <c r="R47" s="512">
        <v>0</v>
      </c>
      <c r="S47" s="512">
        <v>3.1423913909641743</v>
      </c>
    </row>
    <row r="48" spans="1:19" s="463" customFormat="1" ht="12" customHeight="1">
      <c r="A48" s="461" t="s">
        <v>380</v>
      </c>
      <c r="B48" s="518">
        <v>0</v>
      </c>
      <c r="C48" s="518">
        <v>0</v>
      </c>
      <c r="D48" s="518">
        <v>0</v>
      </c>
      <c r="E48" s="518">
        <v>0</v>
      </c>
      <c r="F48" s="518">
        <v>0</v>
      </c>
      <c r="G48" s="518">
        <v>3.5947761090709691</v>
      </c>
      <c r="H48" s="518">
        <v>0</v>
      </c>
      <c r="I48" s="518">
        <v>1.0021152936956914</v>
      </c>
      <c r="J48" s="518">
        <v>0</v>
      </c>
      <c r="K48" s="518">
        <v>0.3856077606154007</v>
      </c>
      <c r="L48" s="518">
        <v>8.5279148510809044</v>
      </c>
      <c r="M48" s="518">
        <v>1.7191657412689201</v>
      </c>
      <c r="N48" s="518">
        <v>2.2556390977443606</v>
      </c>
      <c r="O48" s="518">
        <v>0</v>
      </c>
      <c r="P48" s="518">
        <v>1.5745466396650956</v>
      </c>
      <c r="Q48" s="518">
        <v>0</v>
      </c>
      <c r="R48" s="518">
        <v>0</v>
      </c>
      <c r="S48" s="518">
        <v>1.9009423064649242</v>
      </c>
    </row>
    <row r="49" spans="1:19" s="463" customFormat="1" ht="12" customHeight="1">
      <c r="A49" s="461" t="s">
        <v>381</v>
      </c>
      <c r="B49" s="518">
        <v>0</v>
      </c>
      <c r="C49" s="518">
        <v>3.0673956344306701</v>
      </c>
      <c r="D49" s="518">
        <v>0</v>
      </c>
      <c r="E49" s="518">
        <v>2.011985056484086</v>
      </c>
      <c r="F49" s="518">
        <v>0</v>
      </c>
      <c r="G49" s="518">
        <v>0</v>
      </c>
      <c r="H49" s="518">
        <v>0</v>
      </c>
      <c r="I49" s="518">
        <v>8.7591499828530228</v>
      </c>
      <c r="J49" s="518">
        <v>0</v>
      </c>
      <c r="K49" s="518">
        <v>8.6810938477679507</v>
      </c>
      <c r="L49" s="518">
        <v>0</v>
      </c>
      <c r="M49" s="518">
        <v>0.75715535367707454</v>
      </c>
      <c r="N49" s="518">
        <v>18.034352603187703</v>
      </c>
      <c r="O49" s="518">
        <v>0</v>
      </c>
      <c r="P49" s="518">
        <v>27.597746347667972</v>
      </c>
      <c r="Q49" s="518">
        <v>0</v>
      </c>
      <c r="R49" s="518">
        <v>0</v>
      </c>
      <c r="S49" s="518">
        <v>5.7754179430107477</v>
      </c>
    </row>
    <row r="50" spans="1:19" s="463" customFormat="1" ht="12" customHeight="1">
      <c r="A50" s="464" t="s">
        <v>382</v>
      </c>
      <c r="B50" s="515">
        <v>0</v>
      </c>
      <c r="C50" s="515">
        <v>0</v>
      </c>
      <c r="D50" s="515">
        <v>0</v>
      </c>
      <c r="E50" s="515">
        <v>1.4280447986518274</v>
      </c>
      <c r="F50" s="515">
        <v>0</v>
      </c>
      <c r="G50" s="515">
        <v>34.248249805533945</v>
      </c>
      <c r="H50" s="515">
        <v>0</v>
      </c>
      <c r="I50" s="515">
        <v>10.892295246952115</v>
      </c>
      <c r="J50" s="515">
        <v>0</v>
      </c>
      <c r="K50" s="515">
        <v>7.0189170998648285</v>
      </c>
      <c r="L50" s="515">
        <v>0</v>
      </c>
      <c r="M50" s="515">
        <v>5.7541335059689951</v>
      </c>
      <c r="N50" s="515">
        <v>22.956567943667096</v>
      </c>
      <c r="O50" s="515">
        <v>0</v>
      </c>
      <c r="P50" s="515">
        <v>9.8937940660677857</v>
      </c>
      <c r="Q50" s="515">
        <v>0</v>
      </c>
      <c r="R50" s="515">
        <v>0</v>
      </c>
      <c r="S50" s="515">
        <v>8.2217964683668896</v>
      </c>
    </row>
    <row r="51" spans="1:19" s="463" customFormat="1" ht="12" customHeight="1">
      <c r="A51" s="469" t="s">
        <v>383</v>
      </c>
      <c r="B51" s="518">
        <v>0</v>
      </c>
      <c r="C51" s="518">
        <v>10.245620352389873</v>
      </c>
      <c r="D51" s="518">
        <v>7.3832096301378405</v>
      </c>
      <c r="E51" s="518">
        <v>1.8160275921964093</v>
      </c>
      <c r="F51" s="518">
        <v>0</v>
      </c>
      <c r="G51" s="518">
        <v>1.9016952971112677</v>
      </c>
      <c r="H51" s="518">
        <v>0</v>
      </c>
      <c r="I51" s="518">
        <v>11.949300422369756</v>
      </c>
      <c r="J51" s="518">
        <v>0</v>
      </c>
      <c r="K51" s="518">
        <v>3.3833748173094764</v>
      </c>
      <c r="L51" s="518">
        <v>0</v>
      </c>
      <c r="M51" s="518">
        <v>2.3558614167090535</v>
      </c>
      <c r="N51" s="518">
        <v>8.9478580963553256</v>
      </c>
      <c r="O51" s="518">
        <v>0</v>
      </c>
      <c r="P51" s="518">
        <v>6.4291610135425561</v>
      </c>
      <c r="Q51" s="518">
        <v>0</v>
      </c>
      <c r="R51" s="518">
        <v>0</v>
      </c>
      <c r="S51" s="518">
        <v>4.4478562883207733</v>
      </c>
    </row>
    <row r="52" spans="1:19" s="463" customFormat="1" ht="12" customHeight="1">
      <c r="A52" s="469" t="s">
        <v>384</v>
      </c>
      <c r="B52" s="518">
        <v>0</v>
      </c>
      <c r="C52" s="518">
        <v>0</v>
      </c>
      <c r="D52" s="518">
        <v>0</v>
      </c>
      <c r="E52" s="518">
        <v>0</v>
      </c>
      <c r="F52" s="518">
        <v>0</v>
      </c>
      <c r="G52" s="518">
        <v>0</v>
      </c>
      <c r="H52" s="518">
        <v>0</v>
      </c>
      <c r="I52" s="518">
        <v>0</v>
      </c>
      <c r="J52" s="518">
        <v>0</v>
      </c>
      <c r="K52" s="518">
        <v>0</v>
      </c>
      <c r="L52" s="518">
        <v>0</v>
      </c>
      <c r="M52" s="518">
        <v>0</v>
      </c>
      <c r="N52" s="518">
        <v>0</v>
      </c>
      <c r="O52" s="518">
        <v>0</v>
      </c>
      <c r="P52" s="518">
        <v>0</v>
      </c>
      <c r="Q52" s="518">
        <v>0</v>
      </c>
      <c r="R52" s="518">
        <v>0</v>
      </c>
      <c r="S52" s="518">
        <v>0</v>
      </c>
    </row>
    <row r="53" spans="1:19" s="463" customFormat="1" ht="12" customHeight="1">
      <c r="A53" s="464" t="s">
        <v>385</v>
      </c>
      <c r="B53" s="515">
        <v>0</v>
      </c>
      <c r="C53" s="515">
        <v>0</v>
      </c>
      <c r="D53" s="515">
        <v>0</v>
      </c>
      <c r="E53" s="515">
        <v>0.55555555555555558</v>
      </c>
      <c r="F53" s="515">
        <v>0</v>
      </c>
      <c r="G53" s="515">
        <v>0</v>
      </c>
      <c r="H53" s="515">
        <v>0</v>
      </c>
      <c r="I53" s="515">
        <v>0</v>
      </c>
      <c r="J53" s="515">
        <v>0</v>
      </c>
      <c r="K53" s="515">
        <v>0</v>
      </c>
      <c r="L53" s="515">
        <v>0</v>
      </c>
      <c r="M53" s="515">
        <v>0</v>
      </c>
      <c r="N53" s="515">
        <v>2.4285714285714288</v>
      </c>
      <c r="O53" s="515">
        <v>0</v>
      </c>
      <c r="P53" s="515">
        <v>0.48182224223226106</v>
      </c>
      <c r="Q53" s="515">
        <v>0</v>
      </c>
      <c r="R53" s="515">
        <v>0</v>
      </c>
      <c r="S53" s="515">
        <v>0.32420588590403243</v>
      </c>
    </row>
    <row r="54" spans="1:19" s="463" customFormat="1" ht="12" customHeight="1">
      <c r="A54" s="469" t="s">
        <v>386</v>
      </c>
      <c r="B54" s="518">
        <v>0</v>
      </c>
      <c r="C54" s="518">
        <v>0.1253624093707324</v>
      </c>
      <c r="D54" s="518">
        <v>0</v>
      </c>
      <c r="E54" s="518">
        <v>0</v>
      </c>
      <c r="F54" s="518">
        <v>0</v>
      </c>
      <c r="G54" s="518">
        <v>0</v>
      </c>
      <c r="H54" s="518">
        <v>0</v>
      </c>
      <c r="I54" s="518">
        <v>0</v>
      </c>
      <c r="J54" s="518">
        <v>0</v>
      </c>
      <c r="K54" s="518">
        <v>0</v>
      </c>
      <c r="L54" s="518">
        <v>0</v>
      </c>
      <c r="M54" s="518">
        <v>0</v>
      </c>
      <c r="N54" s="518">
        <v>2.952141363319492</v>
      </c>
      <c r="O54" s="518">
        <v>0</v>
      </c>
      <c r="P54" s="518">
        <v>0</v>
      </c>
      <c r="Q54" s="518">
        <v>0</v>
      </c>
      <c r="R54" s="518">
        <v>0</v>
      </c>
      <c r="S54" s="518">
        <v>6.1730383157804332E-2</v>
      </c>
    </row>
    <row r="55" spans="1:19" s="463" customFormat="1" ht="12" customHeight="1">
      <c r="A55" s="469" t="s">
        <v>387</v>
      </c>
      <c r="B55" s="518">
        <v>0</v>
      </c>
      <c r="C55" s="518">
        <v>0</v>
      </c>
      <c r="D55" s="518">
        <v>0</v>
      </c>
      <c r="E55" s="518">
        <v>1.8140589569160999</v>
      </c>
      <c r="F55" s="518">
        <v>0</v>
      </c>
      <c r="G55" s="518">
        <v>0</v>
      </c>
      <c r="H55" s="518">
        <v>0</v>
      </c>
      <c r="I55" s="518">
        <v>11.9675948384593</v>
      </c>
      <c r="J55" s="518">
        <v>0</v>
      </c>
      <c r="K55" s="518">
        <v>0.12554927809165098</v>
      </c>
      <c r="L55" s="518">
        <v>0</v>
      </c>
      <c r="M55" s="518">
        <v>5.0718668918084093</v>
      </c>
      <c r="N55" s="518">
        <v>250.72992700729927</v>
      </c>
      <c r="O55" s="518">
        <v>0</v>
      </c>
      <c r="P55" s="518">
        <v>0</v>
      </c>
      <c r="Q55" s="518">
        <v>0</v>
      </c>
      <c r="R55" s="518">
        <v>0</v>
      </c>
      <c r="S55" s="518">
        <v>4.184575567307756</v>
      </c>
    </row>
    <row r="56" spans="1:19" s="463" customFormat="1" ht="12" customHeight="1">
      <c r="A56" s="464" t="s">
        <v>388</v>
      </c>
      <c r="B56" s="515">
        <v>0</v>
      </c>
      <c r="C56" s="515">
        <v>0</v>
      </c>
      <c r="D56" s="515">
        <v>0</v>
      </c>
      <c r="E56" s="515">
        <v>0</v>
      </c>
      <c r="F56" s="515">
        <v>0</v>
      </c>
      <c r="G56" s="515">
        <v>0</v>
      </c>
      <c r="H56" s="515">
        <v>0</v>
      </c>
      <c r="I56" s="515">
        <v>0</v>
      </c>
      <c r="J56" s="515">
        <v>0</v>
      </c>
      <c r="K56" s="515">
        <v>0</v>
      </c>
      <c r="L56" s="515">
        <v>0</v>
      </c>
      <c r="M56" s="515">
        <v>0</v>
      </c>
      <c r="N56" s="515">
        <v>0</v>
      </c>
      <c r="O56" s="515">
        <v>0</v>
      </c>
      <c r="P56" s="515">
        <v>0</v>
      </c>
      <c r="Q56" s="515">
        <v>0</v>
      </c>
      <c r="R56" s="515">
        <v>0</v>
      </c>
      <c r="S56" s="515">
        <v>0</v>
      </c>
    </row>
    <row r="57" spans="1:19" s="463" customFormat="1" ht="12" customHeight="1">
      <c r="A57" s="461" t="s">
        <v>389</v>
      </c>
      <c r="B57" s="518">
        <v>0</v>
      </c>
      <c r="C57" s="518">
        <v>0</v>
      </c>
      <c r="D57" s="518">
        <v>0</v>
      </c>
      <c r="E57" s="518">
        <v>15.375677448714843</v>
      </c>
      <c r="F57" s="518">
        <v>0</v>
      </c>
      <c r="G57" s="518">
        <v>0</v>
      </c>
      <c r="H57" s="518">
        <v>0</v>
      </c>
      <c r="I57" s="518">
        <v>8.5229756413604765E-2</v>
      </c>
      <c r="J57" s="518">
        <v>0</v>
      </c>
      <c r="K57" s="518">
        <v>6.955419418821414</v>
      </c>
      <c r="L57" s="518">
        <v>0</v>
      </c>
      <c r="M57" s="518">
        <v>1.3566205174842816</v>
      </c>
      <c r="N57" s="518">
        <v>27.790269381184441</v>
      </c>
      <c r="O57" s="518">
        <v>0</v>
      </c>
      <c r="P57" s="518">
        <v>34.019004456576972</v>
      </c>
      <c r="Q57" s="518">
        <v>0</v>
      </c>
      <c r="R57" s="518">
        <v>0</v>
      </c>
      <c r="S57" s="518">
        <v>9.6911983538420099</v>
      </c>
    </row>
    <row r="58" spans="1:19" s="460" customFormat="1" ht="12" customHeight="1">
      <c r="A58" s="466" t="s">
        <v>338</v>
      </c>
      <c r="B58" s="516">
        <v>0</v>
      </c>
      <c r="C58" s="516">
        <v>0</v>
      </c>
      <c r="D58" s="516">
        <v>0</v>
      </c>
      <c r="E58" s="516">
        <v>0</v>
      </c>
      <c r="F58" s="516">
        <v>0</v>
      </c>
      <c r="G58" s="516">
        <v>0.22649322363985769</v>
      </c>
      <c r="H58" s="516">
        <v>0</v>
      </c>
      <c r="I58" s="516">
        <v>46.370753768729038</v>
      </c>
      <c r="J58" s="516">
        <v>0</v>
      </c>
      <c r="K58" s="516">
        <v>0</v>
      </c>
      <c r="L58" s="516">
        <v>41.993562374377383</v>
      </c>
      <c r="M58" s="516">
        <v>5.5896457210667778</v>
      </c>
      <c r="N58" s="516">
        <v>0</v>
      </c>
      <c r="O58" s="516">
        <v>0</v>
      </c>
      <c r="P58" s="516">
        <v>61.924309115562572</v>
      </c>
      <c r="Q58" s="516">
        <v>0</v>
      </c>
      <c r="R58" s="516">
        <v>0.16837087158031727</v>
      </c>
      <c r="S58" s="516">
        <v>24.620577554057267</v>
      </c>
    </row>
    <row r="59" spans="1:19" s="463" customFormat="1" ht="12" customHeight="1">
      <c r="A59" s="464" t="s">
        <v>390</v>
      </c>
      <c r="B59" s="515">
        <v>0</v>
      </c>
      <c r="C59" s="515">
        <v>0</v>
      </c>
      <c r="D59" s="515">
        <v>0</v>
      </c>
      <c r="E59" s="515">
        <v>0</v>
      </c>
      <c r="F59" s="515">
        <v>0</v>
      </c>
      <c r="G59" s="515">
        <v>0</v>
      </c>
      <c r="H59" s="515">
        <v>0</v>
      </c>
      <c r="I59" s="515">
        <v>0</v>
      </c>
      <c r="J59" s="515">
        <v>0</v>
      </c>
      <c r="K59" s="515">
        <v>0</v>
      </c>
      <c r="L59" s="515">
        <v>0</v>
      </c>
      <c r="M59" s="515">
        <v>0</v>
      </c>
      <c r="N59" s="515">
        <v>0</v>
      </c>
      <c r="O59" s="515">
        <v>0</v>
      </c>
      <c r="P59" s="515">
        <v>0</v>
      </c>
      <c r="Q59" s="515">
        <v>0</v>
      </c>
      <c r="R59" s="515">
        <v>0</v>
      </c>
      <c r="S59" s="515">
        <v>0</v>
      </c>
    </row>
    <row r="60" spans="1:19" s="463" customFormat="1" ht="12" customHeight="1">
      <c r="A60" s="461" t="s">
        <v>391</v>
      </c>
      <c r="B60" s="518">
        <v>0</v>
      </c>
      <c r="C60" s="518">
        <v>0</v>
      </c>
      <c r="D60" s="518">
        <v>0</v>
      </c>
      <c r="E60" s="518">
        <v>0</v>
      </c>
      <c r="F60" s="518">
        <v>0</v>
      </c>
      <c r="G60" s="518">
        <v>0.47201028932482553</v>
      </c>
      <c r="H60" s="518">
        <v>0</v>
      </c>
      <c r="I60" s="518">
        <v>52.900973959937481</v>
      </c>
      <c r="J60" s="518">
        <v>0</v>
      </c>
      <c r="K60" s="518">
        <v>0</v>
      </c>
      <c r="L60" s="518">
        <v>41.993562374377383</v>
      </c>
      <c r="M60" s="518">
        <v>13.890394740027331</v>
      </c>
      <c r="N60" s="518">
        <v>0</v>
      </c>
      <c r="O60" s="518">
        <v>0</v>
      </c>
      <c r="P60" s="518">
        <v>78.692955072683162</v>
      </c>
      <c r="Q60" s="518">
        <v>0</v>
      </c>
      <c r="R60" s="518">
        <v>0.21395407640324035</v>
      </c>
      <c r="S60" s="518">
        <v>37.098750441005336</v>
      </c>
    </row>
    <row r="61" spans="1:19" s="463" customFormat="1" ht="12" customHeight="1">
      <c r="A61" s="497" t="s">
        <v>392</v>
      </c>
      <c r="B61" s="514">
        <v>0</v>
      </c>
      <c r="C61" s="514">
        <v>0</v>
      </c>
      <c r="D61" s="514">
        <v>0</v>
      </c>
      <c r="E61" s="514">
        <v>0</v>
      </c>
      <c r="F61" s="514">
        <v>0</v>
      </c>
      <c r="G61" s="514">
        <v>0.47201028932482553</v>
      </c>
      <c r="H61" s="514">
        <v>0</v>
      </c>
      <c r="I61" s="514">
        <v>52.900973959937481</v>
      </c>
      <c r="J61" s="514">
        <v>0</v>
      </c>
      <c r="K61" s="514">
        <v>0</v>
      </c>
      <c r="L61" s="514">
        <v>41.993562374377383</v>
      </c>
      <c r="M61" s="514">
        <v>13.890394740027331</v>
      </c>
      <c r="N61" s="514">
        <v>0</v>
      </c>
      <c r="O61" s="514">
        <v>0</v>
      </c>
      <c r="P61" s="514">
        <v>78.692955072683162</v>
      </c>
      <c r="Q61" s="514">
        <v>0</v>
      </c>
      <c r="R61" s="514">
        <v>0.21395407640324035</v>
      </c>
      <c r="S61" s="514">
        <v>37.098750441005336</v>
      </c>
    </row>
    <row r="62" spans="1:19" s="463" customFormat="1" ht="12" customHeight="1">
      <c r="A62" s="464" t="s">
        <v>393</v>
      </c>
      <c r="B62" s="515">
        <v>0</v>
      </c>
      <c r="C62" s="515">
        <v>0</v>
      </c>
      <c r="D62" s="515">
        <v>0</v>
      </c>
      <c r="E62" s="515">
        <v>0</v>
      </c>
      <c r="F62" s="515">
        <v>0</v>
      </c>
      <c r="G62" s="515">
        <v>0</v>
      </c>
      <c r="H62" s="515">
        <v>0</v>
      </c>
      <c r="I62" s="515">
        <v>0</v>
      </c>
      <c r="J62" s="515">
        <v>0</v>
      </c>
      <c r="K62" s="515">
        <v>0</v>
      </c>
      <c r="L62" s="515">
        <v>0</v>
      </c>
      <c r="M62" s="515">
        <v>0</v>
      </c>
      <c r="N62" s="515">
        <v>0</v>
      </c>
      <c r="O62" s="515">
        <v>0</v>
      </c>
      <c r="P62" s="515">
        <v>0</v>
      </c>
      <c r="Q62" s="515">
        <v>0</v>
      </c>
      <c r="R62" s="515">
        <v>0</v>
      </c>
      <c r="S62" s="515">
        <v>0</v>
      </c>
    </row>
    <row r="63" spans="1:19" s="463" customFormat="1" ht="12" customHeight="1">
      <c r="A63" s="461" t="s">
        <v>394</v>
      </c>
      <c r="B63" s="518">
        <v>0</v>
      </c>
      <c r="C63" s="518">
        <v>0</v>
      </c>
      <c r="D63" s="518">
        <v>0</v>
      </c>
      <c r="E63" s="518">
        <v>0</v>
      </c>
      <c r="F63" s="518">
        <v>0</v>
      </c>
      <c r="G63" s="518">
        <v>0</v>
      </c>
      <c r="H63" s="518">
        <v>0</v>
      </c>
      <c r="I63" s="518">
        <v>0</v>
      </c>
      <c r="J63" s="518">
        <v>0</v>
      </c>
      <c r="K63" s="518">
        <v>0</v>
      </c>
      <c r="L63" s="518">
        <v>0</v>
      </c>
      <c r="M63" s="518">
        <v>0</v>
      </c>
      <c r="N63" s="518">
        <v>0</v>
      </c>
      <c r="O63" s="518">
        <v>0</v>
      </c>
      <c r="P63" s="518">
        <v>0</v>
      </c>
      <c r="Q63" s="518">
        <v>0</v>
      </c>
      <c r="R63" s="518">
        <v>0</v>
      </c>
      <c r="S63" s="518">
        <v>0</v>
      </c>
    </row>
    <row r="64" spans="1:19" s="463" customFormat="1" ht="12" customHeight="1">
      <c r="A64" s="568" t="s">
        <v>395</v>
      </c>
      <c r="B64" s="516">
        <v>57.778234629147093</v>
      </c>
      <c r="C64" s="516">
        <v>6.2191489113461556</v>
      </c>
      <c r="D64" s="516">
        <v>48.441349125071753</v>
      </c>
      <c r="E64" s="516">
        <v>7.7186491631574077</v>
      </c>
      <c r="F64" s="516">
        <v>54.594963068028811</v>
      </c>
      <c r="G64" s="516">
        <v>1.0600383443255537</v>
      </c>
      <c r="H64" s="516">
        <v>30.308922329284599</v>
      </c>
      <c r="I64" s="516">
        <v>21.707674815467751</v>
      </c>
      <c r="J64" s="516">
        <v>63.12532852322461</v>
      </c>
      <c r="K64" s="516">
        <v>25.055977969460976</v>
      </c>
      <c r="L64" s="516">
        <v>35.19024820956961</v>
      </c>
      <c r="M64" s="516">
        <v>14.911587595596586</v>
      </c>
      <c r="N64" s="516">
        <v>2.5040076872364625</v>
      </c>
      <c r="O64" s="516">
        <v>1.3256118557083192</v>
      </c>
      <c r="P64" s="516">
        <v>28.585676947089549</v>
      </c>
      <c r="Q64" s="516">
        <v>47.479663123849967</v>
      </c>
      <c r="R64" s="516">
        <v>0.14523605378423826</v>
      </c>
      <c r="S64" s="516">
        <v>20.557691580330708</v>
      </c>
    </row>
    <row r="65" spans="1:19" s="463" customFormat="1" ht="6.75" customHeight="1" thickBot="1">
      <c r="A65" s="471"/>
      <c r="B65" s="471"/>
      <c r="C65" s="472"/>
      <c r="D65" s="472"/>
      <c r="E65" s="472"/>
      <c r="F65" s="472"/>
      <c r="G65" s="472"/>
      <c r="H65" s="472"/>
      <c r="I65" s="472"/>
      <c r="J65" s="472"/>
      <c r="K65" s="472"/>
      <c r="L65" s="472"/>
      <c r="M65" s="472"/>
      <c r="N65" s="472"/>
      <c r="O65" s="472"/>
      <c r="P65" s="472"/>
      <c r="Q65" s="472"/>
      <c r="R65" s="472"/>
      <c r="S65" s="472"/>
    </row>
    <row r="66" spans="1:19" s="463" customFormat="1" ht="12" customHeight="1" thickTop="1">
      <c r="A66" s="569" t="s">
        <v>41</v>
      </c>
      <c r="B66" s="569"/>
    </row>
    <row r="67" spans="1:19" s="463" customFormat="1" ht="12" customHeight="1">
      <c r="A67" s="473" t="s">
        <v>124</v>
      </c>
    </row>
    <row r="68" spans="1:19" s="463" customFormat="1" ht="12" customHeight="1">
      <c r="A68" s="473" t="s">
        <v>125</v>
      </c>
    </row>
    <row r="69" spans="1:19" s="460" customFormat="1" ht="12" customHeight="1">
      <c r="A69" s="316" t="s">
        <v>126</v>
      </c>
      <c r="B69" s="463"/>
    </row>
    <row r="70" spans="1:19" s="457" customFormat="1" ht="13.5" customHeight="1">
      <c r="A70" s="316" t="s">
        <v>127</v>
      </c>
    </row>
    <row r="71" spans="1:19">
      <c r="A71" s="316"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3"/>
    </row>
    <row r="79" spans="1:19" ht="13.8">
      <c r="A79" s="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3DF4-F60D-496D-B994-AEF2D990EF25}">
  <sheetPr codeName="Hoja19"/>
  <dimension ref="A1:S79"/>
  <sheetViews>
    <sheetView showGridLines="0" zoomScale="85" zoomScaleNormal="100" workbookViewId="0">
      <selection activeCell="F41" sqref="F41"/>
    </sheetView>
  </sheetViews>
  <sheetFormatPr baseColWidth="10" defaultColWidth="7.6640625" defaultRowHeight="13.2"/>
  <cols>
    <col min="1" max="1" width="42.5546875" style="475" customWidth="1"/>
    <col min="2" max="2" width="12.44140625" style="475" customWidth="1"/>
    <col min="3" max="18" width="12.44140625" style="444" customWidth="1"/>
    <col min="19" max="19" width="12.6640625" style="444" customWidth="1"/>
    <col min="20" max="16384" width="7.6640625" style="444"/>
  </cols>
  <sheetData>
    <row r="1" spans="1:19" s="446" customFormat="1" ht="30" customHeight="1">
      <c r="A1" s="35" t="s">
        <v>34</v>
      </c>
      <c r="B1" s="35"/>
      <c r="C1" s="575"/>
      <c r="D1" s="575"/>
      <c r="E1" s="575"/>
      <c r="F1" s="575"/>
      <c r="G1" s="575"/>
      <c r="H1" s="575"/>
      <c r="I1" s="575"/>
      <c r="J1" s="575"/>
      <c r="K1" s="575"/>
      <c r="L1" s="575"/>
      <c r="M1" s="575"/>
      <c r="N1" s="575"/>
      <c r="O1" s="575"/>
      <c r="P1" s="575"/>
      <c r="Q1" s="575"/>
      <c r="R1" s="575"/>
    </row>
    <row r="2" spans="1:19" s="448" customFormat="1" ht="18" customHeight="1">
      <c r="A2" s="38" t="s">
        <v>137</v>
      </c>
      <c r="B2" s="38"/>
      <c r="C2" s="447"/>
      <c r="D2" s="447"/>
      <c r="E2" s="447"/>
      <c r="F2" s="447"/>
      <c r="G2" s="447"/>
      <c r="H2" s="447"/>
      <c r="I2" s="447"/>
      <c r="J2" s="447"/>
      <c r="K2" s="447"/>
      <c r="L2" s="447"/>
      <c r="M2" s="447"/>
      <c r="N2" s="447"/>
      <c r="O2" s="447"/>
      <c r="P2" s="447"/>
      <c r="Q2" s="447"/>
      <c r="R2" s="447"/>
    </row>
    <row r="3" spans="1:19" s="450" customFormat="1" ht="18.75" customHeight="1">
      <c r="A3" s="41" t="s">
        <v>447</v>
      </c>
      <c r="B3" s="41"/>
      <c r="C3" s="576"/>
      <c r="D3" s="576"/>
      <c r="E3" s="576"/>
      <c r="F3" s="576"/>
      <c r="G3" s="576"/>
      <c r="H3" s="576"/>
      <c r="I3" s="576"/>
      <c r="J3" s="576"/>
      <c r="K3" s="576"/>
      <c r="L3" s="576"/>
      <c r="M3" s="576"/>
      <c r="N3" s="576"/>
      <c r="O3" s="576"/>
      <c r="P3" s="576"/>
      <c r="Q3" s="576"/>
      <c r="R3" s="576"/>
    </row>
    <row r="4" spans="1:19" ht="7.5" customHeight="1" thickBot="1">
      <c r="A4" s="451"/>
      <c r="B4" s="451"/>
      <c r="C4" s="451"/>
      <c r="D4" s="451"/>
      <c r="E4" s="451"/>
      <c r="F4" s="451"/>
      <c r="G4" s="451"/>
      <c r="H4" s="451"/>
      <c r="I4" s="451"/>
      <c r="J4" s="451"/>
      <c r="K4" s="451"/>
      <c r="L4" s="451"/>
      <c r="M4" s="451"/>
      <c r="N4" s="451"/>
      <c r="O4" s="451"/>
      <c r="P4" s="451"/>
      <c r="Q4" s="451"/>
      <c r="R4" s="451"/>
    </row>
    <row r="5" spans="1:19" s="454" customFormat="1" ht="80.099999999999994" customHeight="1" thickTop="1">
      <c r="A5" s="452" t="s">
        <v>342</v>
      </c>
      <c r="B5" s="453" t="s">
        <v>303</v>
      </c>
      <c r="C5" s="453" t="s">
        <v>302</v>
      </c>
      <c r="D5" s="453" t="s">
        <v>181</v>
      </c>
      <c r="E5" s="453" t="s">
        <v>182</v>
      </c>
      <c r="F5" s="453" t="s">
        <v>183</v>
      </c>
      <c r="G5" s="490" t="s">
        <v>184</v>
      </c>
      <c r="H5" s="453" t="s">
        <v>185</v>
      </c>
      <c r="I5" s="453" t="s">
        <v>186</v>
      </c>
      <c r="J5" s="453" t="s">
        <v>187</v>
      </c>
      <c r="K5" s="424" t="s">
        <v>188</v>
      </c>
      <c r="L5" s="453" t="s">
        <v>189</v>
      </c>
      <c r="M5" s="567" t="s">
        <v>190</v>
      </c>
      <c r="N5" s="453" t="s">
        <v>191</v>
      </c>
      <c r="O5" s="453" t="s">
        <v>192</v>
      </c>
      <c r="P5" s="453" t="s">
        <v>193</v>
      </c>
      <c r="Q5" s="453" t="s">
        <v>194</v>
      </c>
      <c r="R5" s="453" t="s">
        <v>195</v>
      </c>
      <c r="S5" s="453" t="s">
        <v>405</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c r="B7" s="457"/>
    </row>
    <row r="8" spans="1:19" s="460" customFormat="1" ht="12" customHeight="1">
      <c r="A8" s="458" t="s">
        <v>343</v>
      </c>
      <c r="B8" s="577">
        <v>42.221765370852907</v>
      </c>
      <c r="C8" s="577">
        <v>94.119365699749451</v>
      </c>
      <c r="D8" s="577">
        <v>38.658536302792989</v>
      </c>
      <c r="E8" s="577">
        <v>66.860532581601234</v>
      </c>
      <c r="F8" s="577">
        <v>45.405036931971196</v>
      </c>
      <c r="G8" s="577">
        <v>100</v>
      </c>
      <c r="H8" s="577">
        <v>53.394836473408503</v>
      </c>
      <c r="I8" s="577">
        <v>0</v>
      </c>
      <c r="J8" s="577">
        <v>36.87467147677539</v>
      </c>
      <c r="K8" s="577">
        <v>48.454734302341997</v>
      </c>
      <c r="L8" s="577">
        <v>0</v>
      </c>
      <c r="M8" s="577">
        <v>52.619975943591456</v>
      </c>
      <c r="N8" s="577">
        <v>0</v>
      </c>
      <c r="O8" s="577">
        <v>98.6550714637456</v>
      </c>
      <c r="P8" s="577">
        <v>46.132124450385781</v>
      </c>
      <c r="Q8" s="577">
        <v>52.520336876150033</v>
      </c>
      <c r="R8" s="577">
        <v>0</v>
      </c>
      <c r="S8" s="577">
        <v>50.262275304050675</v>
      </c>
    </row>
    <row r="9" spans="1:19" s="460" customFormat="1" ht="12" customHeight="1">
      <c r="A9" s="461" t="s">
        <v>344</v>
      </c>
      <c r="B9" s="578">
        <v>4.9216353393942782</v>
      </c>
      <c r="C9" s="578">
        <v>0</v>
      </c>
      <c r="D9" s="578">
        <v>32.303306963005809</v>
      </c>
      <c r="E9" s="578">
        <v>0</v>
      </c>
      <c r="F9" s="578">
        <v>0</v>
      </c>
      <c r="G9" s="578">
        <v>0</v>
      </c>
      <c r="H9" s="578">
        <v>28.503833201729918</v>
      </c>
      <c r="I9" s="578">
        <v>0</v>
      </c>
      <c r="J9" s="578">
        <v>0</v>
      </c>
      <c r="K9" s="578">
        <v>42.974963267258246</v>
      </c>
      <c r="L9" s="578">
        <v>0</v>
      </c>
      <c r="M9" s="578">
        <v>-35.256438111061399</v>
      </c>
      <c r="N9" s="578">
        <v>0</v>
      </c>
      <c r="O9" s="578">
        <v>0</v>
      </c>
      <c r="P9" s="578">
        <v>26.999278580795654</v>
      </c>
      <c r="Q9" s="578">
        <v>0</v>
      </c>
      <c r="R9" s="578">
        <v>0</v>
      </c>
      <c r="S9" s="578">
        <v>38.112851962643852</v>
      </c>
    </row>
    <row r="10" spans="1:19" s="463" customFormat="1" ht="12" customHeight="1">
      <c r="A10" s="461" t="s">
        <v>345</v>
      </c>
      <c r="B10" s="578">
        <v>65.23575986764358</v>
      </c>
      <c r="C10" s="578">
        <v>0</v>
      </c>
      <c r="D10" s="578">
        <v>-22.264243758462456</v>
      </c>
      <c r="E10" s="578">
        <v>0</v>
      </c>
      <c r="F10" s="578">
        <v>0</v>
      </c>
      <c r="G10" s="578">
        <v>0</v>
      </c>
      <c r="H10" s="578">
        <v>49.5723875166589</v>
      </c>
      <c r="I10" s="578">
        <v>0</v>
      </c>
      <c r="J10" s="578">
        <v>0</v>
      </c>
      <c r="K10" s="578">
        <v>0</v>
      </c>
      <c r="L10" s="578">
        <v>0</v>
      </c>
      <c r="M10" s="578">
        <v>180.88179113824958</v>
      </c>
      <c r="N10" s="578">
        <v>0</v>
      </c>
      <c r="O10" s="578">
        <v>0</v>
      </c>
      <c r="P10" s="578">
        <v>45.08838042320523</v>
      </c>
      <c r="Q10" s="578">
        <v>0</v>
      </c>
      <c r="R10" s="578">
        <v>0</v>
      </c>
      <c r="S10" s="578">
        <v>54.905896119935726</v>
      </c>
    </row>
    <row r="11" spans="1:19" s="463" customFormat="1" ht="12" customHeight="1">
      <c r="A11" s="464" t="s">
        <v>317</v>
      </c>
      <c r="B11" s="579">
        <v>-238.91132910175034</v>
      </c>
      <c r="C11" s="579">
        <v>0</v>
      </c>
      <c r="D11" s="579">
        <v>47.312946544832812</v>
      </c>
      <c r="E11" s="579">
        <v>0</v>
      </c>
      <c r="F11" s="579">
        <v>0</v>
      </c>
      <c r="G11" s="579">
        <v>0</v>
      </c>
      <c r="H11" s="579">
        <v>8.8721836276117383</v>
      </c>
      <c r="I11" s="579">
        <v>0</v>
      </c>
      <c r="J11" s="579">
        <v>35.659119763013116</v>
      </c>
      <c r="K11" s="579">
        <v>11.269938433167278</v>
      </c>
      <c r="L11" s="579">
        <v>0</v>
      </c>
      <c r="M11" s="579">
        <v>19.6512021392072</v>
      </c>
      <c r="N11" s="579">
        <v>0</v>
      </c>
      <c r="O11" s="579">
        <v>0</v>
      </c>
      <c r="P11" s="579">
        <v>9.9182548734654965</v>
      </c>
      <c r="Q11" s="579">
        <v>0</v>
      </c>
      <c r="R11" s="579">
        <v>0</v>
      </c>
      <c r="S11" s="579">
        <v>13.204893953435395</v>
      </c>
    </row>
    <row r="12" spans="1:19" s="463" customFormat="1" ht="12" customHeight="1">
      <c r="A12" s="461" t="s">
        <v>346</v>
      </c>
      <c r="B12" s="578">
        <v>38.975147815218961</v>
      </c>
      <c r="C12" s="578">
        <v>0</v>
      </c>
      <c r="D12" s="578">
        <v>0</v>
      </c>
      <c r="E12" s="578">
        <v>0</v>
      </c>
      <c r="F12" s="578">
        <v>0</v>
      </c>
      <c r="G12" s="578">
        <v>0</v>
      </c>
      <c r="H12" s="578">
        <v>7.0076469850821148</v>
      </c>
      <c r="I12" s="578">
        <v>0</v>
      </c>
      <c r="J12" s="578">
        <v>0</v>
      </c>
      <c r="K12" s="578">
        <v>100</v>
      </c>
      <c r="L12" s="578">
        <v>0</v>
      </c>
      <c r="M12" s="578">
        <v>0</v>
      </c>
      <c r="N12" s="578">
        <v>0</v>
      </c>
      <c r="O12" s="578">
        <v>0</v>
      </c>
      <c r="P12" s="578">
        <v>0</v>
      </c>
      <c r="Q12" s="578">
        <v>0</v>
      </c>
      <c r="R12" s="578">
        <v>0</v>
      </c>
      <c r="S12" s="578">
        <v>121.17530870181645</v>
      </c>
    </row>
    <row r="13" spans="1:19" s="463" customFormat="1" ht="12" customHeight="1">
      <c r="A13" s="461" t="s">
        <v>347</v>
      </c>
      <c r="B13" s="578">
        <v>0</v>
      </c>
      <c r="C13" s="578">
        <v>0</v>
      </c>
      <c r="D13" s="578">
        <v>0</v>
      </c>
      <c r="E13" s="578">
        <v>0</v>
      </c>
      <c r="F13" s="578">
        <v>0</v>
      </c>
      <c r="G13" s="578">
        <v>0</v>
      </c>
      <c r="H13" s="578">
        <v>0</v>
      </c>
      <c r="I13" s="578">
        <v>0</v>
      </c>
      <c r="J13" s="578">
        <v>0</v>
      </c>
      <c r="K13" s="578">
        <v>0</v>
      </c>
      <c r="L13" s="578">
        <v>0</v>
      </c>
      <c r="M13" s="578">
        <v>0</v>
      </c>
      <c r="N13" s="578">
        <v>0</v>
      </c>
      <c r="O13" s="578">
        <v>0</v>
      </c>
      <c r="P13" s="578">
        <v>0</v>
      </c>
      <c r="Q13" s="578">
        <v>0</v>
      </c>
      <c r="R13" s="578">
        <v>0</v>
      </c>
      <c r="S13" s="578">
        <v>0</v>
      </c>
    </row>
    <row r="14" spans="1:19" s="463" customFormat="1" ht="12" customHeight="1">
      <c r="A14" s="464" t="s">
        <v>316</v>
      </c>
      <c r="B14" s="579">
        <v>44.375390921310036</v>
      </c>
      <c r="C14" s="579">
        <v>0</v>
      </c>
      <c r="D14" s="579">
        <v>26.500935186591985</v>
      </c>
      <c r="E14" s="579">
        <v>0</v>
      </c>
      <c r="F14" s="579">
        <v>0</v>
      </c>
      <c r="G14" s="579">
        <v>0</v>
      </c>
      <c r="H14" s="579">
        <v>78.409268688132897</v>
      </c>
      <c r="I14" s="579">
        <v>0</v>
      </c>
      <c r="J14" s="579">
        <v>23.729002527129467</v>
      </c>
      <c r="K14" s="579">
        <v>62.484897943570104</v>
      </c>
      <c r="L14" s="579">
        <v>0</v>
      </c>
      <c r="M14" s="579">
        <v>87.931398202052563</v>
      </c>
      <c r="N14" s="579">
        <v>0</v>
      </c>
      <c r="O14" s="579">
        <v>0</v>
      </c>
      <c r="P14" s="579">
        <v>31.604430833218718</v>
      </c>
      <c r="Q14" s="579">
        <v>0</v>
      </c>
      <c r="R14" s="579">
        <v>0</v>
      </c>
      <c r="S14" s="579">
        <v>57.484775910271303</v>
      </c>
    </row>
    <row r="15" spans="1:19" s="463" customFormat="1" ht="12" customHeight="1">
      <c r="A15" s="461" t="s">
        <v>348</v>
      </c>
      <c r="B15" s="578">
        <v>0</v>
      </c>
      <c r="C15" s="578">
        <v>0</v>
      </c>
      <c r="D15" s="578">
        <v>0</v>
      </c>
      <c r="E15" s="578">
        <v>0</v>
      </c>
      <c r="F15" s="578">
        <v>0</v>
      </c>
      <c r="G15" s="578">
        <v>0</v>
      </c>
      <c r="H15" s="578">
        <v>32.553144860837172</v>
      </c>
      <c r="I15" s="578">
        <v>0</v>
      </c>
      <c r="J15" s="578">
        <v>0</v>
      </c>
      <c r="K15" s="578">
        <v>15.484215279773384</v>
      </c>
      <c r="L15" s="578">
        <v>0</v>
      </c>
      <c r="M15" s="578">
        <v>40.479989959119266</v>
      </c>
      <c r="N15" s="578">
        <v>0</v>
      </c>
      <c r="O15" s="578">
        <v>0</v>
      </c>
      <c r="P15" s="578">
        <v>42.153172363651997</v>
      </c>
      <c r="Q15" s="578">
        <v>0</v>
      </c>
      <c r="R15" s="578">
        <v>0</v>
      </c>
      <c r="S15" s="578">
        <v>40.743579878841999</v>
      </c>
    </row>
    <row r="16" spans="1:19" s="463" customFormat="1" ht="12" customHeight="1">
      <c r="A16" s="461" t="s">
        <v>349</v>
      </c>
      <c r="B16" s="578">
        <v>0</v>
      </c>
      <c r="C16" s="578">
        <v>0</v>
      </c>
      <c r="D16" s="578">
        <v>0</v>
      </c>
      <c r="E16" s="578">
        <v>0</v>
      </c>
      <c r="F16" s="578">
        <v>0</v>
      </c>
      <c r="G16" s="578">
        <v>0</v>
      </c>
      <c r="H16" s="578">
        <v>44.076468488478163</v>
      </c>
      <c r="I16" s="578">
        <v>0</v>
      </c>
      <c r="J16" s="578">
        <v>0</v>
      </c>
      <c r="K16" s="578">
        <v>287.44011394535801</v>
      </c>
      <c r="L16" s="578">
        <v>0</v>
      </c>
      <c r="M16" s="578">
        <v>4.3194598172322349</v>
      </c>
      <c r="N16" s="578">
        <v>0</v>
      </c>
      <c r="O16" s="578">
        <v>0</v>
      </c>
      <c r="P16" s="578">
        <v>6.1788670764801683</v>
      </c>
      <c r="Q16" s="578">
        <v>0</v>
      </c>
      <c r="R16" s="578">
        <v>0</v>
      </c>
      <c r="S16" s="578">
        <v>12.514770496474448</v>
      </c>
    </row>
    <row r="17" spans="1:19" s="463" customFormat="1" ht="12" customHeight="1">
      <c r="A17" s="464" t="s">
        <v>350</v>
      </c>
      <c r="B17" s="579">
        <v>0</v>
      </c>
      <c r="C17" s="579">
        <v>100</v>
      </c>
      <c r="D17" s="579">
        <v>0</v>
      </c>
      <c r="E17" s="579">
        <v>0</v>
      </c>
      <c r="F17" s="579">
        <v>0</v>
      </c>
      <c r="G17" s="579">
        <v>100</v>
      </c>
      <c r="H17" s="579">
        <v>99.422135480901105</v>
      </c>
      <c r="I17" s="579">
        <v>0</v>
      </c>
      <c r="J17" s="579">
        <v>0</v>
      </c>
      <c r="K17" s="579">
        <v>99.640029693872478</v>
      </c>
      <c r="L17" s="579">
        <v>0</v>
      </c>
      <c r="M17" s="579">
        <v>99.025830217892207</v>
      </c>
      <c r="N17" s="579">
        <v>0</v>
      </c>
      <c r="O17" s="579">
        <v>98.6550714637456</v>
      </c>
      <c r="P17" s="579">
        <v>98.977467464000597</v>
      </c>
      <c r="Q17" s="579">
        <v>0</v>
      </c>
      <c r="R17" s="579">
        <v>0</v>
      </c>
      <c r="S17" s="579">
        <v>99.158283809353492</v>
      </c>
    </row>
    <row r="18" spans="1:19" s="463" customFormat="1" ht="12" customHeight="1">
      <c r="A18" s="461" t="s">
        <v>351</v>
      </c>
      <c r="B18" s="578">
        <v>0</v>
      </c>
      <c r="C18" s="578">
        <v>0</v>
      </c>
      <c r="D18" s="578">
        <v>0</v>
      </c>
      <c r="E18" s="578">
        <v>0</v>
      </c>
      <c r="F18" s="578">
        <v>0</v>
      </c>
      <c r="G18" s="578">
        <v>0</v>
      </c>
      <c r="H18" s="578">
        <v>0</v>
      </c>
      <c r="I18" s="578">
        <v>0</v>
      </c>
      <c r="J18" s="578">
        <v>0</v>
      </c>
      <c r="K18" s="578">
        <v>0</v>
      </c>
      <c r="L18" s="578">
        <v>0</v>
      </c>
      <c r="M18" s="578">
        <v>0</v>
      </c>
      <c r="N18" s="578">
        <v>0</v>
      </c>
      <c r="O18" s="578">
        <v>0</v>
      </c>
      <c r="P18" s="578">
        <v>0</v>
      </c>
      <c r="Q18" s="578">
        <v>0</v>
      </c>
      <c r="R18" s="578">
        <v>0</v>
      </c>
      <c r="S18" s="578">
        <v>0</v>
      </c>
    </row>
    <row r="19" spans="1:19" s="463" customFormat="1" ht="12" customHeight="1">
      <c r="A19" s="461" t="s">
        <v>352</v>
      </c>
      <c r="B19" s="578">
        <v>27.025345965906972</v>
      </c>
      <c r="C19" s="578">
        <v>0</v>
      </c>
      <c r="D19" s="578">
        <v>36.283490706377904</v>
      </c>
      <c r="E19" s="578">
        <v>0</v>
      </c>
      <c r="F19" s="578">
        <v>0</v>
      </c>
      <c r="G19" s="578">
        <v>0</v>
      </c>
      <c r="H19" s="578">
        <v>35.539411022534544</v>
      </c>
      <c r="I19" s="578">
        <v>0</v>
      </c>
      <c r="J19" s="578">
        <v>34.228286384976528</v>
      </c>
      <c r="K19" s="578">
        <v>22.477134482049095</v>
      </c>
      <c r="L19" s="578">
        <v>0</v>
      </c>
      <c r="M19" s="578">
        <v>30.190902361779237</v>
      </c>
      <c r="N19" s="578">
        <v>0</v>
      </c>
      <c r="O19" s="578">
        <v>0</v>
      </c>
      <c r="P19" s="578">
        <v>47.123993042697073</v>
      </c>
      <c r="Q19" s="578">
        <v>0</v>
      </c>
      <c r="R19" s="578">
        <v>0</v>
      </c>
      <c r="S19" s="578">
        <v>36.135300695291988</v>
      </c>
    </row>
    <row r="20" spans="1:19" s="463" customFormat="1" ht="12" customHeight="1">
      <c r="A20" s="464" t="s">
        <v>353</v>
      </c>
      <c r="B20" s="579">
        <v>55.725506407606453</v>
      </c>
      <c r="C20" s="579">
        <v>0</v>
      </c>
      <c r="D20" s="579">
        <v>8.4795321637426913</v>
      </c>
      <c r="E20" s="579">
        <v>0</v>
      </c>
      <c r="F20" s="579">
        <v>0</v>
      </c>
      <c r="G20" s="579">
        <v>0</v>
      </c>
      <c r="H20" s="579">
        <v>1.3160687752069551</v>
      </c>
      <c r="I20" s="579">
        <v>0</v>
      </c>
      <c r="J20" s="579">
        <v>0</v>
      </c>
      <c r="K20" s="579">
        <v>18.321171410621954</v>
      </c>
      <c r="L20" s="579">
        <v>0</v>
      </c>
      <c r="M20" s="579">
        <v>15.523775019899569</v>
      </c>
      <c r="N20" s="579">
        <v>0</v>
      </c>
      <c r="O20" s="579">
        <v>0</v>
      </c>
      <c r="P20" s="579">
        <v>44.821944809461236</v>
      </c>
      <c r="Q20" s="579">
        <v>0</v>
      </c>
      <c r="R20" s="579">
        <v>0</v>
      </c>
      <c r="S20" s="579">
        <v>31.182700837609605</v>
      </c>
    </row>
    <row r="21" spans="1:19" s="463" customFormat="1" ht="12" customHeight="1">
      <c r="A21" s="461" t="s">
        <v>354</v>
      </c>
      <c r="B21" s="578">
        <v>64.118564742589683</v>
      </c>
      <c r="C21" s="578">
        <v>0</v>
      </c>
      <c r="D21" s="578">
        <v>0</v>
      </c>
      <c r="E21" s="578">
        <v>0</v>
      </c>
      <c r="F21" s="578">
        <v>0</v>
      </c>
      <c r="G21" s="578">
        <v>0</v>
      </c>
      <c r="H21" s="578">
        <v>0</v>
      </c>
      <c r="I21" s="578">
        <v>0</v>
      </c>
      <c r="J21" s="578">
        <v>0</v>
      </c>
      <c r="K21" s="578">
        <v>0</v>
      </c>
      <c r="L21" s="578">
        <v>0</v>
      </c>
      <c r="M21" s="578">
        <v>0</v>
      </c>
      <c r="N21" s="578">
        <v>0</v>
      </c>
      <c r="O21" s="578">
        <v>0</v>
      </c>
      <c r="P21" s="578">
        <v>0</v>
      </c>
      <c r="Q21" s="578">
        <v>0</v>
      </c>
      <c r="R21" s="578">
        <v>0</v>
      </c>
      <c r="S21" s="578">
        <v>64.118564742589683</v>
      </c>
    </row>
    <row r="22" spans="1:19" s="463" customFormat="1" ht="12" customHeight="1">
      <c r="A22" s="461" t="s">
        <v>355</v>
      </c>
      <c r="B22" s="578">
        <v>39.375755482645488</v>
      </c>
      <c r="C22" s="578">
        <v>0</v>
      </c>
      <c r="D22" s="578">
        <v>29.58916083916084</v>
      </c>
      <c r="E22" s="578">
        <v>0</v>
      </c>
      <c r="F22" s="578">
        <v>0</v>
      </c>
      <c r="G22" s="578">
        <v>0</v>
      </c>
      <c r="H22" s="578">
        <v>13.29095390321873</v>
      </c>
      <c r="I22" s="578">
        <v>0</v>
      </c>
      <c r="J22" s="578">
        <v>38.777110007839042</v>
      </c>
      <c r="K22" s="578">
        <v>22.644342762063225</v>
      </c>
      <c r="L22" s="578">
        <v>0</v>
      </c>
      <c r="M22" s="578">
        <v>76.130848378955534</v>
      </c>
      <c r="N22" s="578">
        <v>0</v>
      </c>
      <c r="O22" s="578">
        <v>0</v>
      </c>
      <c r="P22" s="578">
        <v>38.305745795313115</v>
      </c>
      <c r="Q22" s="578">
        <v>0</v>
      </c>
      <c r="R22" s="578">
        <v>0</v>
      </c>
      <c r="S22" s="578">
        <v>29.194040973086928</v>
      </c>
    </row>
    <row r="23" spans="1:19" s="463" customFormat="1" ht="12" customHeight="1">
      <c r="A23" s="464" t="s">
        <v>356</v>
      </c>
      <c r="B23" s="579">
        <v>49.631449631449634</v>
      </c>
      <c r="C23" s="579">
        <v>0</v>
      </c>
      <c r="D23" s="579">
        <v>8.2111436950146697</v>
      </c>
      <c r="E23" s="579">
        <v>0</v>
      </c>
      <c r="F23" s="579">
        <v>0</v>
      </c>
      <c r="G23" s="579">
        <v>0</v>
      </c>
      <c r="H23" s="579">
        <v>7.8014360517092252</v>
      </c>
      <c r="I23" s="579">
        <v>0</v>
      </c>
      <c r="J23" s="579">
        <v>0</v>
      </c>
      <c r="K23" s="579">
        <v>25.297387000093007</v>
      </c>
      <c r="L23" s="579">
        <v>0</v>
      </c>
      <c r="M23" s="579">
        <v>42.611578678908437</v>
      </c>
      <c r="N23" s="579">
        <v>0</v>
      </c>
      <c r="O23" s="579">
        <v>0</v>
      </c>
      <c r="P23" s="579">
        <v>50.950959868157319</v>
      </c>
      <c r="Q23" s="579">
        <v>0</v>
      </c>
      <c r="R23" s="579">
        <v>0</v>
      </c>
      <c r="S23" s="579">
        <v>34.395536587129371</v>
      </c>
    </row>
    <row r="24" spans="1:19" s="463" customFormat="1" ht="12" customHeight="1">
      <c r="A24" s="461" t="s">
        <v>357</v>
      </c>
      <c r="B24" s="578">
        <v>40.919813162951272</v>
      </c>
      <c r="C24" s="578">
        <v>0</v>
      </c>
      <c r="D24" s="578">
        <v>-1335.6687898089169</v>
      </c>
      <c r="E24" s="578">
        <v>0</v>
      </c>
      <c r="F24" s="578">
        <v>0</v>
      </c>
      <c r="G24" s="578">
        <v>0</v>
      </c>
      <c r="H24" s="578">
        <v>16.250237067159464</v>
      </c>
      <c r="I24" s="578">
        <v>0</v>
      </c>
      <c r="J24" s="578">
        <v>0</v>
      </c>
      <c r="K24" s="578">
        <v>46.942702904525582</v>
      </c>
      <c r="L24" s="578">
        <v>0</v>
      </c>
      <c r="M24" s="578">
        <v>50.385908563571526</v>
      </c>
      <c r="N24" s="578">
        <v>0</v>
      </c>
      <c r="O24" s="578">
        <v>0</v>
      </c>
      <c r="P24" s="578">
        <v>69.556836415843264</v>
      </c>
      <c r="Q24" s="578">
        <v>0</v>
      </c>
      <c r="R24" s="578">
        <v>0</v>
      </c>
      <c r="S24" s="578">
        <v>45.575039756641026</v>
      </c>
    </row>
    <row r="25" spans="1:19" s="463" customFormat="1" ht="12" customHeight="1">
      <c r="A25" s="461" t="s">
        <v>358</v>
      </c>
      <c r="B25" s="578">
        <v>0</v>
      </c>
      <c r="C25" s="578">
        <v>0</v>
      </c>
      <c r="D25" s="578">
        <v>0</v>
      </c>
      <c r="E25" s="578">
        <v>0</v>
      </c>
      <c r="F25" s="578">
        <v>0</v>
      </c>
      <c r="G25" s="578">
        <v>0</v>
      </c>
      <c r="H25" s="578">
        <v>0</v>
      </c>
      <c r="I25" s="578">
        <v>0</v>
      </c>
      <c r="J25" s="578">
        <v>0</v>
      </c>
      <c r="K25" s="578">
        <v>0</v>
      </c>
      <c r="L25" s="578">
        <v>0</v>
      </c>
      <c r="M25" s="578">
        <v>0</v>
      </c>
      <c r="N25" s="578">
        <v>0</v>
      </c>
      <c r="O25" s="578">
        <v>0</v>
      </c>
      <c r="P25" s="578">
        <v>0</v>
      </c>
      <c r="Q25" s="578">
        <v>0</v>
      </c>
      <c r="R25" s="578">
        <v>0</v>
      </c>
      <c r="S25" s="578">
        <v>0</v>
      </c>
    </row>
    <row r="26" spans="1:19" s="463" customFormat="1" ht="12" customHeight="1">
      <c r="A26" s="464" t="s">
        <v>359</v>
      </c>
      <c r="B26" s="579">
        <v>41.437908496732021</v>
      </c>
      <c r="C26" s="579">
        <v>93.126704303810143</v>
      </c>
      <c r="D26" s="579">
        <v>75.530982934101331</v>
      </c>
      <c r="E26" s="579">
        <v>100</v>
      </c>
      <c r="F26" s="579">
        <v>0</v>
      </c>
      <c r="G26" s="579">
        <v>100</v>
      </c>
      <c r="H26" s="579">
        <v>94.385047706182206</v>
      </c>
      <c r="I26" s="579">
        <v>0</v>
      </c>
      <c r="J26" s="579">
        <v>0</v>
      </c>
      <c r="K26" s="579">
        <v>109.87985685071575</v>
      </c>
      <c r="L26" s="579">
        <v>0</v>
      </c>
      <c r="M26" s="579">
        <v>99.629798008069486</v>
      </c>
      <c r="N26" s="579">
        <v>0</v>
      </c>
      <c r="O26" s="579">
        <v>0</v>
      </c>
      <c r="P26" s="579">
        <v>93.691509023646717</v>
      </c>
      <c r="Q26" s="579">
        <v>0</v>
      </c>
      <c r="R26" s="579">
        <v>0</v>
      </c>
      <c r="S26" s="579">
        <v>97.005594187595108</v>
      </c>
    </row>
    <row r="27" spans="1:19" s="463" customFormat="1" ht="12" customHeight="1">
      <c r="A27" s="461" t="s">
        <v>360</v>
      </c>
      <c r="B27" s="578">
        <v>0</v>
      </c>
      <c r="C27" s="578">
        <v>0</v>
      </c>
      <c r="D27" s="578">
        <v>68.297455968688851</v>
      </c>
      <c r="E27" s="578">
        <v>0</v>
      </c>
      <c r="F27" s="578">
        <v>0</v>
      </c>
      <c r="G27" s="578">
        <v>0</v>
      </c>
      <c r="H27" s="578">
        <v>124.16730328495034</v>
      </c>
      <c r="I27" s="578">
        <v>0</v>
      </c>
      <c r="J27" s="578">
        <v>0</v>
      </c>
      <c r="K27" s="578">
        <v>98.945644747072535</v>
      </c>
      <c r="L27" s="578">
        <v>0</v>
      </c>
      <c r="M27" s="578">
        <v>28.380308564575042</v>
      </c>
      <c r="N27" s="578">
        <v>0</v>
      </c>
      <c r="O27" s="578">
        <v>0</v>
      </c>
      <c r="P27" s="578">
        <v>99.820798566388532</v>
      </c>
      <c r="Q27" s="578">
        <v>0</v>
      </c>
      <c r="R27" s="578">
        <v>0</v>
      </c>
      <c r="S27" s="578">
        <v>79.55754110885708</v>
      </c>
    </row>
    <row r="28" spans="1:19" s="463" customFormat="1" ht="12" customHeight="1">
      <c r="A28" s="461" t="s">
        <v>361</v>
      </c>
      <c r="B28" s="578">
        <v>41.649048625792808</v>
      </c>
      <c r="C28" s="578">
        <v>0</v>
      </c>
      <c r="D28" s="578">
        <v>67.438186270637487</v>
      </c>
      <c r="E28" s="578">
        <v>0</v>
      </c>
      <c r="F28" s="578">
        <v>0</v>
      </c>
      <c r="G28" s="578">
        <v>0</v>
      </c>
      <c r="H28" s="578">
        <v>84.748061471691415</v>
      </c>
      <c r="I28" s="578">
        <v>0</v>
      </c>
      <c r="J28" s="578">
        <v>0</v>
      </c>
      <c r="K28" s="578">
        <v>55.399194641266888</v>
      </c>
      <c r="L28" s="578">
        <v>0</v>
      </c>
      <c r="M28" s="578">
        <v>63.849007117755917</v>
      </c>
      <c r="N28" s="578">
        <v>0</v>
      </c>
      <c r="O28" s="578">
        <v>0</v>
      </c>
      <c r="P28" s="578">
        <v>82.502865820071165</v>
      </c>
      <c r="Q28" s="578">
        <v>0</v>
      </c>
      <c r="R28" s="578">
        <v>0</v>
      </c>
      <c r="S28" s="578">
        <v>61.132151785493235</v>
      </c>
    </row>
    <row r="29" spans="1:19" s="463" customFormat="1" ht="12" customHeight="1">
      <c r="A29" s="464" t="s">
        <v>362</v>
      </c>
      <c r="B29" s="579">
        <v>0</v>
      </c>
      <c r="C29" s="579">
        <v>0</v>
      </c>
      <c r="D29" s="579">
        <v>0</v>
      </c>
      <c r="E29" s="579">
        <v>0</v>
      </c>
      <c r="F29" s="579">
        <v>0</v>
      </c>
      <c r="G29" s="579">
        <v>0</v>
      </c>
      <c r="H29" s="579">
        <v>329.49070191167544</v>
      </c>
      <c r="I29" s="579">
        <v>0</v>
      </c>
      <c r="J29" s="579">
        <v>0</v>
      </c>
      <c r="K29" s="579">
        <v>0</v>
      </c>
      <c r="L29" s="579">
        <v>0</v>
      </c>
      <c r="M29" s="579">
        <v>12.082230294486335</v>
      </c>
      <c r="N29" s="579">
        <v>0</v>
      </c>
      <c r="O29" s="579">
        <v>0</v>
      </c>
      <c r="P29" s="579">
        <v>135.90846798610448</v>
      </c>
      <c r="Q29" s="579">
        <v>0</v>
      </c>
      <c r="R29" s="579">
        <v>0</v>
      </c>
      <c r="S29" s="579">
        <v>-68.796908591177541</v>
      </c>
    </row>
    <row r="30" spans="1:19" s="463" customFormat="1" ht="12" customHeight="1">
      <c r="A30" s="461" t="s">
        <v>363</v>
      </c>
      <c r="B30" s="518">
        <v>0</v>
      </c>
      <c r="C30" s="518">
        <v>0</v>
      </c>
      <c r="D30" s="518">
        <v>0</v>
      </c>
      <c r="E30" s="518">
        <v>0</v>
      </c>
      <c r="F30" s="518">
        <v>0</v>
      </c>
      <c r="G30" s="518">
        <v>0</v>
      </c>
      <c r="H30" s="518">
        <v>0</v>
      </c>
      <c r="I30" s="518">
        <v>0</v>
      </c>
      <c r="J30" s="518">
        <v>0</v>
      </c>
      <c r="K30" s="518">
        <v>0</v>
      </c>
      <c r="L30" s="518">
        <v>0</v>
      </c>
      <c r="M30" s="518">
        <v>0</v>
      </c>
      <c r="N30" s="518">
        <v>0</v>
      </c>
      <c r="O30" s="518">
        <v>0</v>
      </c>
      <c r="P30" s="518">
        <v>0</v>
      </c>
      <c r="Q30" s="518">
        <v>0</v>
      </c>
      <c r="R30" s="518">
        <v>0</v>
      </c>
      <c r="S30" s="518">
        <v>0</v>
      </c>
    </row>
    <row r="31" spans="1:19" s="463" customFormat="1" ht="12" customHeight="1">
      <c r="A31" s="461" t="s">
        <v>364</v>
      </c>
      <c r="B31" s="518">
        <v>53.391324877179699</v>
      </c>
      <c r="C31" s="518">
        <v>0</v>
      </c>
      <c r="D31" s="518">
        <v>44.449471774623831</v>
      </c>
      <c r="E31" s="518">
        <v>52.589773902763412</v>
      </c>
      <c r="F31" s="518">
        <v>46.896815070677668</v>
      </c>
      <c r="G31" s="518">
        <v>0</v>
      </c>
      <c r="H31" s="518">
        <v>26.674824228563594</v>
      </c>
      <c r="I31" s="518">
        <v>0</v>
      </c>
      <c r="J31" s="518">
        <v>38.533344638300314</v>
      </c>
      <c r="K31" s="518">
        <v>0</v>
      </c>
      <c r="L31" s="518">
        <v>0</v>
      </c>
      <c r="M31" s="518">
        <v>0</v>
      </c>
      <c r="N31" s="518">
        <v>0</v>
      </c>
      <c r="O31" s="518">
        <v>0</v>
      </c>
      <c r="P31" s="518">
        <v>18.704254757505232</v>
      </c>
      <c r="Q31" s="518">
        <v>48.267157959045633</v>
      </c>
      <c r="R31" s="518">
        <v>0</v>
      </c>
      <c r="S31" s="518">
        <v>43.973356325359035</v>
      </c>
    </row>
    <row r="32" spans="1:19" s="463" customFormat="1" ht="12" customHeight="1">
      <c r="A32" s="464" t="s">
        <v>365</v>
      </c>
      <c r="B32" s="515">
        <v>0</v>
      </c>
      <c r="C32" s="515">
        <v>0</v>
      </c>
      <c r="D32" s="515">
        <v>0</v>
      </c>
      <c r="E32" s="515">
        <v>0</v>
      </c>
      <c r="F32" s="515">
        <v>0</v>
      </c>
      <c r="G32" s="515">
        <v>0</v>
      </c>
      <c r="H32" s="515">
        <v>0</v>
      </c>
      <c r="I32" s="515">
        <v>0</v>
      </c>
      <c r="J32" s="515">
        <v>0</v>
      </c>
      <c r="K32" s="515">
        <v>0</v>
      </c>
      <c r="L32" s="515">
        <v>0</v>
      </c>
      <c r="M32" s="515">
        <v>0</v>
      </c>
      <c r="N32" s="515">
        <v>0</v>
      </c>
      <c r="O32" s="515">
        <v>0</v>
      </c>
      <c r="P32" s="515">
        <v>0</v>
      </c>
      <c r="Q32" s="515">
        <v>0</v>
      </c>
      <c r="R32" s="515">
        <v>0</v>
      </c>
      <c r="S32" s="515">
        <v>0</v>
      </c>
    </row>
    <row r="33" spans="1:19" s="463" customFormat="1" ht="12" customHeight="1">
      <c r="A33" s="461" t="s">
        <v>366</v>
      </c>
      <c r="B33" s="518">
        <v>0</v>
      </c>
      <c r="C33" s="518">
        <v>62.140520061994145</v>
      </c>
      <c r="D33" s="518">
        <v>97.674418604651166</v>
      </c>
      <c r="E33" s="518">
        <v>0</v>
      </c>
      <c r="F33" s="518">
        <v>0</v>
      </c>
      <c r="G33" s="518">
        <v>0</v>
      </c>
      <c r="H33" s="518">
        <v>-22.39272943980929</v>
      </c>
      <c r="I33" s="518">
        <v>0</v>
      </c>
      <c r="J33" s="518">
        <v>0</v>
      </c>
      <c r="K33" s="518">
        <v>0</v>
      </c>
      <c r="L33" s="518">
        <v>0</v>
      </c>
      <c r="M33" s="518">
        <v>55.869945778679174</v>
      </c>
      <c r="N33" s="518">
        <v>0</v>
      </c>
      <c r="O33" s="518">
        <v>0</v>
      </c>
      <c r="P33" s="518">
        <v>62.913102331877369</v>
      </c>
      <c r="Q33" s="518">
        <v>0</v>
      </c>
      <c r="R33" s="518">
        <v>0</v>
      </c>
      <c r="S33" s="518">
        <v>56.124471362018781</v>
      </c>
    </row>
    <row r="34" spans="1:19" s="463" customFormat="1" ht="12" customHeight="1">
      <c r="A34" s="461" t="s">
        <v>367</v>
      </c>
      <c r="B34" s="518">
        <v>41.458052792965269</v>
      </c>
      <c r="C34" s="518">
        <v>0</v>
      </c>
      <c r="D34" s="518">
        <v>41.389675727542787</v>
      </c>
      <c r="E34" s="518">
        <v>0</v>
      </c>
      <c r="F34" s="518">
        <v>0</v>
      </c>
      <c r="G34" s="518">
        <v>100</v>
      </c>
      <c r="H34" s="518">
        <v>53.364072466302261</v>
      </c>
      <c r="I34" s="518">
        <v>0</v>
      </c>
      <c r="J34" s="518">
        <v>31.276555967232056</v>
      </c>
      <c r="K34" s="518">
        <v>79.03448866368565</v>
      </c>
      <c r="L34" s="518">
        <v>0</v>
      </c>
      <c r="M34" s="518">
        <v>7.1772313718749965</v>
      </c>
      <c r="N34" s="518">
        <v>0</v>
      </c>
      <c r="O34" s="518">
        <v>0</v>
      </c>
      <c r="P34" s="518">
        <v>39.727660834639408</v>
      </c>
      <c r="Q34" s="518">
        <v>0</v>
      </c>
      <c r="R34" s="518">
        <v>0</v>
      </c>
      <c r="S34" s="518">
        <v>27.755953139881523</v>
      </c>
    </row>
    <row r="35" spans="1:19" s="463" customFormat="1" ht="12" customHeight="1">
      <c r="A35" s="464" t="s">
        <v>368</v>
      </c>
      <c r="B35" s="515">
        <v>38.413871792215453</v>
      </c>
      <c r="C35" s="515">
        <v>0</v>
      </c>
      <c r="D35" s="515">
        <v>0</v>
      </c>
      <c r="E35" s="515">
        <v>63.043687066771248</v>
      </c>
      <c r="F35" s="515">
        <v>42.056415312727744</v>
      </c>
      <c r="G35" s="515">
        <v>0</v>
      </c>
      <c r="H35" s="515">
        <v>0</v>
      </c>
      <c r="I35" s="515">
        <v>0</v>
      </c>
      <c r="J35" s="515">
        <v>42.001153598208532</v>
      </c>
      <c r="K35" s="515">
        <v>39.86263167301685</v>
      </c>
      <c r="L35" s="515">
        <v>0</v>
      </c>
      <c r="M35" s="515">
        <v>1.5473841170063543</v>
      </c>
      <c r="N35" s="515">
        <v>0</v>
      </c>
      <c r="O35" s="515">
        <v>0</v>
      </c>
      <c r="P35" s="515">
        <v>0</v>
      </c>
      <c r="Q35" s="515">
        <v>84.04198943391313</v>
      </c>
      <c r="R35" s="515">
        <v>0</v>
      </c>
      <c r="S35" s="515">
        <v>44.622295003544025</v>
      </c>
    </row>
    <row r="36" spans="1:19" s="463" customFormat="1" ht="12" customHeight="1">
      <c r="A36" s="461" t="s">
        <v>369</v>
      </c>
      <c r="B36" s="518">
        <v>41.396799882704002</v>
      </c>
      <c r="C36" s="518">
        <v>0</v>
      </c>
      <c r="D36" s="518">
        <v>0</v>
      </c>
      <c r="E36" s="518">
        <v>0</v>
      </c>
      <c r="F36" s="518">
        <v>44.852998540820892</v>
      </c>
      <c r="G36" s="518">
        <v>0</v>
      </c>
      <c r="H36" s="518">
        <v>0</v>
      </c>
      <c r="I36" s="518">
        <v>0</v>
      </c>
      <c r="J36" s="518">
        <v>0</v>
      </c>
      <c r="K36" s="518">
        <v>21.359854646535624</v>
      </c>
      <c r="L36" s="518">
        <v>0</v>
      </c>
      <c r="M36" s="518">
        <v>0</v>
      </c>
      <c r="N36" s="518">
        <v>0</v>
      </c>
      <c r="O36" s="518">
        <v>0</v>
      </c>
      <c r="P36" s="518">
        <v>0</v>
      </c>
      <c r="Q36" s="518">
        <v>45.908796976274388</v>
      </c>
      <c r="R36" s="518">
        <v>0</v>
      </c>
      <c r="S36" s="518">
        <v>37.4365956929012</v>
      </c>
    </row>
    <row r="37" spans="1:19" s="463" customFormat="1" ht="12" customHeight="1">
      <c r="A37" s="461" t="s">
        <v>370</v>
      </c>
      <c r="B37" s="518">
        <v>43.673851152334613</v>
      </c>
      <c r="C37" s="518">
        <v>0</v>
      </c>
      <c r="D37" s="518">
        <v>0</v>
      </c>
      <c r="E37" s="518">
        <v>0</v>
      </c>
      <c r="F37" s="518">
        <v>46.390467125798537</v>
      </c>
      <c r="G37" s="518">
        <v>0</v>
      </c>
      <c r="H37" s="518">
        <v>0</v>
      </c>
      <c r="I37" s="518">
        <v>0</v>
      </c>
      <c r="J37" s="518">
        <v>0</v>
      </c>
      <c r="K37" s="518">
        <v>23.823324326680027</v>
      </c>
      <c r="L37" s="518">
        <v>0</v>
      </c>
      <c r="M37" s="518">
        <v>0</v>
      </c>
      <c r="N37" s="518">
        <v>0</v>
      </c>
      <c r="O37" s="518">
        <v>0</v>
      </c>
      <c r="P37" s="518">
        <v>0</v>
      </c>
      <c r="Q37" s="518">
        <v>46.115207201382589</v>
      </c>
      <c r="R37" s="518">
        <v>0</v>
      </c>
      <c r="S37" s="518">
        <v>43.54903713766079</v>
      </c>
    </row>
    <row r="38" spans="1:19" s="463" customFormat="1" ht="12" customHeight="1">
      <c r="A38" s="464" t="s">
        <v>371</v>
      </c>
      <c r="B38" s="515">
        <v>0</v>
      </c>
      <c r="C38" s="515">
        <v>99.907770348166935</v>
      </c>
      <c r="D38" s="515">
        <v>0</v>
      </c>
      <c r="E38" s="515">
        <v>0</v>
      </c>
      <c r="F38" s="515">
        <v>0</v>
      </c>
      <c r="G38" s="515">
        <v>100</v>
      </c>
      <c r="H38" s="515">
        <v>100</v>
      </c>
      <c r="I38" s="515">
        <v>0</v>
      </c>
      <c r="J38" s="515">
        <v>35.542338283944531</v>
      </c>
      <c r="K38" s="515">
        <v>84.203184220662152</v>
      </c>
      <c r="L38" s="515">
        <v>0</v>
      </c>
      <c r="M38" s="515">
        <v>100</v>
      </c>
      <c r="N38" s="515">
        <v>0</v>
      </c>
      <c r="O38" s="515">
        <v>0</v>
      </c>
      <c r="P38" s="515">
        <v>0</v>
      </c>
      <c r="Q38" s="515">
        <v>0</v>
      </c>
      <c r="R38" s="515">
        <v>0</v>
      </c>
      <c r="S38" s="515">
        <v>87.462056191244429</v>
      </c>
    </row>
    <row r="39" spans="1:19" s="463" customFormat="1" ht="12" customHeight="1">
      <c r="A39" s="461" t="s">
        <v>372</v>
      </c>
      <c r="B39" s="518">
        <v>0</v>
      </c>
      <c r="C39" s="518">
        <v>0</v>
      </c>
      <c r="D39" s="518">
        <v>0</v>
      </c>
      <c r="E39" s="518">
        <v>0</v>
      </c>
      <c r="F39" s="518">
        <v>0</v>
      </c>
      <c r="G39" s="518">
        <v>0</v>
      </c>
      <c r="H39" s="518">
        <v>35.167310167310163</v>
      </c>
      <c r="I39" s="518">
        <v>0</v>
      </c>
      <c r="J39" s="518">
        <v>0</v>
      </c>
      <c r="K39" s="518">
        <v>0</v>
      </c>
      <c r="L39" s="518">
        <v>0</v>
      </c>
      <c r="M39" s="518">
        <v>20.999750668814066</v>
      </c>
      <c r="N39" s="518">
        <v>0</v>
      </c>
      <c r="O39" s="518">
        <v>0</v>
      </c>
      <c r="P39" s="518">
        <v>0</v>
      </c>
      <c r="Q39" s="518">
        <v>0</v>
      </c>
      <c r="R39" s="518">
        <v>0</v>
      </c>
      <c r="S39" s="518">
        <v>5.3784881266984375</v>
      </c>
    </row>
    <row r="40" spans="1:19" s="463" customFormat="1" ht="12" customHeight="1">
      <c r="A40" s="461" t="s">
        <v>373</v>
      </c>
      <c r="B40" s="518">
        <v>0</v>
      </c>
      <c r="C40" s="518">
        <v>97.492968129414024</v>
      </c>
      <c r="D40" s="518">
        <v>100</v>
      </c>
      <c r="E40" s="518">
        <v>100</v>
      </c>
      <c r="F40" s="518">
        <v>0</v>
      </c>
      <c r="G40" s="518">
        <v>0</v>
      </c>
      <c r="H40" s="518">
        <v>54.128228135602733</v>
      </c>
      <c r="I40" s="518">
        <v>0</v>
      </c>
      <c r="J40" s="518">
        <v>0</v>
      </c>
      <c r="K40" s="518">
        <v>66.78080749116863</v>
      </c>
      <c r="L40" s="518">
        <v>0</v>
      </c>
      <c r="M40" s="518">
        <v>17.2738190552442</v>
      </c>
      <c r="N40" s="518">
        <v>0</v>
      </c>
      <c r="O40" s="518">
        <v>0</v>
      </c>
      <c r="P40" s="518">
        <v>11.609329293621769</v>
      </c>
      <c r="Q40" s="518">
        <v>0</v>
      </c>
      <c r="R40" s="518">
        <v>0</v>
      </c>
      <c r="S40" s="518">
        <v>74.567309164973679</v>
      </c>
    </row>
    <row r="41" spans="1:19" s="463" customFormat="1" ht="12" customHeight="1">
      <c r="A41" s="458" t="s">
        <v>374</v>
      </c>
      <c r="B41" s="512">
        <v>0</v>
      </c>
      <c r="C41" s="512">
        <v>94.93891716367223</v>
      </c>
      <c r="D41" s="512">
        <v>75.930127813664612</v>
      </c>
      <c r="E41" s="512">
        <v>99.72291605569994</v>
      </c>
      <c r="F41" s="512">
        <v>0</v>
      </c>
      <c r="G41" s="512">
        <v>99.988208896247414</v>
      </c>
      <c r="H41" s="512">
        <v>98.673260156014294</v>
      </c>
      <c r="I41" s="512">
        <v>99.880555609070072</v>
      </c>
      <c r="J41" s="512">
        <v>0</v>
      </c>
      <c r="K41" s="512">
        <v>94.754698919410956</v>
      </c>
      <c r="L41" s="512">
        <v>0</v>
      </c>
      <c r="M41" s="512">
        <v>98.229228183793893</v>
      </c>
      <c r="N41" s="512">
        <v>88.575461583939401</v>
      </c>
      <c r="O41" s="512">
        <v>100</v>
      </c>
      <c r="P41" s="512">
        <v>99.202900649135785</v>
      </c>
      <c r="Q41" s="512">
        <v>0</v>
      </c>
      <c r="R41" s="512">
        <v>100</v>
      </c>
      <c r="S41" s="512">
        <v>97.445128125797069</v>
      </c>
    </row>
    <row r="42" spans="1:19" s="460" customFormat="1" ht="12" customHeight="1">
      <c r="A42" s="461" t="s">
        <v>375</v>
      </c>
      <c r="B42" s="518">
        <v>0</v>
      </c>
      <c r="C42" s="518">
        <v>81.869334962827168</v>
      </c>
      <c r="D42" s="518">
        <v>71.263374347017574</v>
      </c>
      <c r="E42" s="518">
        <v>99.72291605569994</v>
      </c>
      <c r="F42" s="518">
        <v>0</v>
      </c>
      <c r="G42" s="518">
        <v>99.913374377378332</v>
      </c>
      <c r="H42" s="518">
        <v>95.532021906784408</v>
      </c>
      <c r="I42" s="518">
        <v>99.880555609070072</v>
      </c>
      <c r="J42" s="518">
        <v>0</v>
      </c>
      <c r="K42" s="518">
        <v>82.284054254970641</v>
      </c>
      <c r="L42" s="518">
        <v>0</v>
      </c>
      <c r="M42" s="518">
        <v>96.075434033005649</v>
      </c>
      <c r="N42" s="518">
        <v>80.989507929669941</v>
      </c>
      <c r="O42" s="518">
        <v>0</v>
      </c>
      <c r="P42" s="518">
        <v>111.70542621100492</v>
      </c>
      <c r="Q42" s="518">
        <v>0</v>
      </c>
      <c r="R42" s="518">
        <v>0</v>
      </c>
      <c r="S42" s="518">
        <v>89.66553935263002</v>
      </c>
    </row>
    <row r="43" spans="1:19" s="463" customFormat="1" ht="12" customHeight="1">
      <c r="A43" s="461" t="s">
        <v>376</v>
      </c>
      <c r="B43" s="518">
        <v>0</v>
      </c>
      <c r="C43" s="518">
        <v>0</v>
      </c>
      <c r="D43" s="518">
        <v>0</v>
      </c>
      <c r="E43" s="518">
        <v>0</v>
      </c>
      <c r="F43" s="518">
        <v>0</v>
      </c>
      <c r="G43" s="518">
        <v>0</v>
      </c>
      <c r="H43" s="518">
        <v>0</v>
      </c>
      <c r="I43" s="518">
        <v>0</v>
      </c>
      <c r="J43" s="518">
        <v>0</v>
      </c>
      <c r="K43" s="518">
        <v>0</v>
      </c>
      <c r="L43" s="518">
        <v>0</v>
      </c>
      <c r="M43" s="518">
        <v>100</v>
      </c>
      <c r="N43" s="518">
        <v>0</v>
      </c>
      <c r="O43" s="518">
        <v>0</v>
      </c>
      <c r="P43" s="518">
        <v>100.14966197037725</v>
      </c>
      <c r="Q43" s="518">
        <v>0</v>
      </c>
      <c r="R43" s="518">
        <v>0</v>
      </c>
      <c r="S43" s="518">
        <v>100.09726402991707</v>
      </c>
    </row>
    <row r="44" spans="1:19" s="463" customFormat="1" ht="12" customHeight="1">
      <c r="A44" s="464" t="s">
        <v>318</v>
      </c>
      <c r="B44" s="515">
        <v>0</v>
      </c>
      <c r="C44" s="515">
        <v>97.860859071710749</v>
      </c>
      <c r="D44" s="515">
        <v>100</v>
      </c>
      <c r="E44" s="515">
        <v>0</v>
      </c>
      <c r="F44" s="515">
        <v>0</v>
      </c>
      <c r="G44" s="515">
        <v>100</v>
      </c>
      <c r="H44" s="515">
        <v>96.385099041408097</v>
      </c>
      <c r="I44" s="515">
        <v>0</v>
      </c>
      <c r="J44" s="515">
        <v>0</v>
      </c>
      <c r="K44" s="515">
        <v>96.663692123911673</v>
      </c>
      <c r="L44" s="515">
        <v>0</v>
      </c>
      <c r="M44" s="515">
        <v>98.413316453414694</v>
      </c>
      <c r="N44" s="515">
        <v>88.757396449704146</v>
      </c>
      <c r="O44" s="515">
        <v>0</v>
      </c>
      <c r="P44" s="515">
        <v>98.48640116949538</v>
      </c>
      <c r="Q44" s="515">
        <v>0</v>
      </c>
      <c r="R44" s="515">
        <v>0</v>
      </c>
      <c r="S44" s="515">
        <v>98.139368635462105</v>
      </c>
    </row>
    <row r="45" spans="1:19" s="463" customFormat="1" ht="12" customHeight="1">
      <c r="A45" s="461" t="s">
        <v>377</v>
      </c>
      <c r="B45" s="518">
        <v>0</v>
      </c>
      <c r="C45" s="518">
        <v>0</v>
      </c>
      <c r="D45" s="518">
        <v>0</v>
      </c>
      <c r="E45" s="518">
        <v>0</v>
      </c>
      <c r="F45" s="518">
        <v>0</v>
      </c>
      <c r="G45" s="518">
        <v>100</v>
      </c>
      <c r="H45" s="518">
        <v>99.928803331930737</v>
      </c>
      <c r="I45" s="518">
        <v>0</v>
      </c>
      <c r="J45" s="518">
        <v>0</v>
      </c>
      <c r="K45" s="518">
        <v>99.182545376188116</v>
      </c>
      <c r="L45" s="518">
        <v>0</v>
      </c>
      <c r="M45" s="518">
        <v>100</v>
      </c>
      <c r="N45" s="518">
        <v>100</v>
      </c>
      <c r="O45" s="518">
        <v>100</v>
      </c>
      <c r="P45" s="518">
        <v>100</v>
      </c>
      <c r="Q45" s="518">
        <v>0</v>
      </c>
      <c r="R45" s="518">
        <v>100</v>
      </c>
      <c r="S45" s="518">
        <v>99.869872229735464</v>
      </c>
    </row>
    <row r="46" spans="1:19" s="463" customFormat="1" ht="12" customHeight="1">
      <c r="A46" s="568" t="s">
        <v>378</v>
      </c>
      <c r="B46" s="516">
        <v>0</v>
      </c>
      <c r="C46" s="516">
        <v>93.694235670139904</v>
      </c>
      <c r="D46" s="516">
        <v>99.043542548721746</v>
      </c>
      <c r="E46" s="516">
        <v>96.814792798153945</v>
      </c>
      <c r="F46" s="516">
        <v>0</v>
      </c>
      <c r="G46" s="516">
        <v>98.874201166593309</v>
      </c>
      <c r="H46" s="516">
        <v>0</v>
      </c>
      <c r="I46" s="516">
        <v>78.231227775569451</v>
      </c>
      <c r="J46" s="516">
        <v>0</v>
      </c>
      <c r="K46" s="516">
        <v>96.366983535371432</v>
      </c>
      <c r="L46" s="516">
        <v>64.809751790430383</v>
      </c>
      <c r="M46" s="516">
        <v>98.132097381058188</v>
      </c>
      <c r="N46" s="516">
        <v>97.790551156095816</v>
      </c>
      <c r="O46" s="516">
        <v>0</v>
      </c>
      <c r="P46" s="516">
        <v>82.966663471555492</v>
      </c>
      <c r="Q46" s="516">
        <v>0</v>
      </c>
      <c r="R46" s="516">
        <v>99.854648548449106</v>
      </c>
      <c r="S46" s="516">
        <v>92.173147993362619</v>
      </c>
    </row>
    <row r="47" spans="1:19" s="463" customFormat="1" ht="12" customHeight="1">
      <c r="A47" s="468" t="s">
        <v>379</v>
      </c>
      <c r="B47" s="512">
        <v>0</v>
      </c>
      <c r="C47" s="512">
        <v>93.694235670139904</v>
      </c>
      <c r="D47" s="512">
        <v>99.043542548721746</v>
      </c>
      <c r="E47" s="512">
        <v>95.770280359013498</v>
      </c>
      <c r="F47" s="512">
        <v>0</v>
      </c>
      <c r="G47" s="512">
        <v>98.490282336856581</v>
      </c>
      <c r="H47" s="512">
        <v>0</v>
      </c>
      <c r="I47" s="512">
        <v>96.650715399574537</v>
      </c>
      <c r="J47" s="512">
        <v>0</v>
      </c>
      <c r="K47" s="512">
        <v>96.366983535371432</v>
      </c>
      <c r="L47" s="512">
        <v>91.472085148919106</v>
      </c>
      <c r="M47" s="512">
        <v>98.309959078772266</v>
      </c>
      <c r="N47" s="512">
        <v>97.114722004101523</v>
      </c>
      <c r="O47" s="512">
        <v>0</v>
      </c>
      <c r="P47" s="512">
        <v>95.113704378651448</v>
      </c>
      <c r="Q47" s="512">
        <v>0</v>
      </c>
      <c r="R47" s="512">
        <v>100</v>
      </c>
      <c r="S47" s="512">
        <v>96.857608609035822</v>
      </c>
    </row>
    <row r="48" spans="1:19" s="463" customFormat="1" ht="12" customHeight="1">
      <c r="A48" s="461" t="s">
        <v>380</v>
      </c>
      <c r="B48" s="518">
        <v>0</v>
      </c>
      <c r="C48" s="518">
        <v>0</v>
      </c>
      <c r="D48" s="518">
        <v>100</v>
      </c>
      <c r="E48" s="518">
        <v>0</v>
      </c>
      <c r="F48" s="518">
        <v>0</v>
      </c>
      <c r="G48" s="518">
        <v>96.405223890929022</v>
      </c>
      <c r="H48" s="518">
        <v>0</v>
      </c>
      <c r="I48" s="518">
        <v>98.997884706304305</v>
      </c>
      <c r="J48" s="518">
        <v>0</v>
      </c>
      <c r="K48" s="518">
        <v>99.6143922393846</v>
      </c>
      <c r="L48" s="518">
        <v>91.472085148919106</v>
      </c>
      <c r="M48" s="518">
        <v>98.28083425873109</v>
      </c>
      <c r="N48" s="518">
        <v>97.74436090225565</v>
      </c>
      <c r="O48" s="518">
        <v>0</v>
      </c>
      <c r="P48" s="518">
        <v>98.425453360334899</v>
      </c>
      <c r="Q48" s="518">
        <v>0</v>
      </c>
      <c r="R48" s="518">
        <v>100</v>
      </c>
      <c r="S48" s="518">
        <v>98.099057693535073</v>
      </c>
    </row>
    <row r="49" spans="1:19" s="463" customFormat="1" ht="12" customHeight="1">
      <c r="A49" s="461" t="s">
        <v>381</v>
      </c>
      <c r="B49" s="518">
        <v>0</v>
      </c>
      <c r="C49" s="518">
        <v>96.932604365569333</v>
      </c>
      <c r="D49" s="518">
        <v>100</v>
      </c>
      <c r="E49" s="518">
        <v>97.988014943515921</v>
      </c>
      <c r="F49" s="518">
        <v>0</v>
      </c>
      <c r="G49" s="518">
        <v>100</v>
      </c>
      <c r="H49" s="518">
        <v>0</v>
      </c>
      <c r="I49" s="518">
        <v>91.240850017146968</v>
      </c>
      <c r="J49" s="518">
        <v>0</v>
      </c>
      <c r="K49" s="518">
        <v>91.318906152232046</v>
      </c>
      <c r="L49" s="518">
        <v>0</v>
      </c>
      <c r="M49" s="518">
        <v>99.242844646322922</v>
      </c>
      <c r="N49" s="518">
        <v>81.965647396812301</v>
      </c>
      <c r="O49" s="518">
        <v>0</v>
      </c>
      <c r="P49" s="518">
        <v>72.402253652332021</v>
      </c>
      <c r="Q49" s="518">
        <v>0</v>
      </c>
      <c r="R49" s="518">
        <v>0</v>
      </c>
      <c r="S49" s="518">
        <v>94.224582056989263</v>
      </c>
    </row>
    <row r="50" spans="1:19" s="463" customFormat="1" ht="12" customHeight="1">
      <c r="A50" s="464" t="s">
        <v>382</v>
      </c>
      <c r="B50" s="515">
        <v>0</v>
      </c>
      <c r="C50" s="515">
        <v>0</v>
      </c>
      <c r="D50" s="515">
        <v>100</v>
      </c>
      <c r="E50" s="515">
        <v>98.571955201348175</v>
      </c>
      <c r="F50" s="515">
        <v>0</v>
      </c>
      <c r="G50" s="515">
        <v>65.751750194466055</v>
      </c>
      <c r="H50" s="515">
        <v>0</v>
      </c>
      <c r="I50" s="515">
        <v>89.107704753047884</v>
      </c>
      <c r="J50" s="515">
        <v>0</v>
      </c>
      <c r="K50" s="515">
        <v>92.981082900135164</v>
      </c>
      <c r="L50" s="515">
        <v>0</v>
      </c>
      <c r="M50" s="515">
        <v>94.245866494031006</v>
      </c>
      <c r="N50" s="515">
        <v>77.043432056332904</v>
      </c>
      <c r="O50" s="515">
        <v>0</v>
      </c>
      <c r="P50" s="515">
        <v>90.106205933932202</v>
      </c>
      <c r="Q50" s="515">
        <v>0</v>
      </c>
      <c r="R50" s="515">
        <v>0</v>
      </c>
      <c r="S50" s="515">
        <v>91.77820353163311</v>
      </c>
    </row>
    <row r="51" spans="1:19" s="463" customFormat="1" ht="12" customHeight="1">
      <c r="A51" s="469" t="s">
        <v>383</v>
      </c>
      <c r="B51" s="518">
        <v>0</v>
      </c>
      <c r="C51" s="518">
        <v>89.754379647610122</v>
      </c>
      <c r="D51" s="518">
        <v>92.616790369862159</v>
      </c>
      <c r="E51" s="518">
        <v>98.183972407803594</v>
      </c>
      <c r="F51" s="518">
        <v>0</v>
      </c>
      <c r="G51" s="518">
        <v>98.09830470288874</v>
      </c>
      <c r="H51" s="518">
        <v>0</v>
      </c>
      <c r="I51" s="518">
        <v>88.05069957763024</v>
      </c>
      <c r="J51" s="518">
        <v>0</v>
      </c>
      <c r="K51" s="518">
        <v>96.616625182690527</v>
      </c>
      <c r="L51" s="518">
        <v>0</v>
      </c>
      <c r="M51" s="518">
        <v>97.644138583290953</v>
      </c>
      <c r="N51" s="518">
        <v>91.052141903644682</v>
      </c>
      <c r="O51" s="518">
        <v>0</v>
      </c>
      <c r="P51" s="518">
        <v>93.570838986457431</v>
      </c>
      <c r="Q51" s="518">
        <v>0</v>
      </c>
      <c r="R51" s="518">
        <v>0</v>
      </c>
      <c r="S51" s="518">
        <v>95.552143711679221</v>
      </c>
    </row>
    <row r="52" spans="1:19" s="463" customFormat="1" ht="12" customHeight="1">
      <c r="A52" s="469" t="s">
        <v>384</v>
      </c>
      <c r="B52" s="518">
        <v>0</v>
      </c>
      <c r="C52" s="518">
        <v>0</v>
      </c>
      <c r="D52" s="518">
        <v>0</v>
      </c>
      <c r="E52" s="518">
        <v>0</v>
      </c>
      <c r="F52" s="518">
        <v>0</v>
      </c>
      <c r="G52" s="518">
        <v>100</v>
      </c>
      <c r="H52" s="518">
        <v>0</v>
      </c>
      <c r="I52" s="518">
        <v>0</v>
      </c>
      <c r="J52" s="518">
        <v>0</v>
      </c>
      <c r="K52" s="518">
        <v>100</v>
      </c>
      <c r="L52" s="518">
        <v>0</v>
      </c>
      <c r="M52" s="518">
        <v>100</v>
      </c>
      <c r="N52" s="518">
        <v>0</v>
      </c>
      <c r="O52" s="518">
        <v>0</v>
      </c>
      <c r="P52" s="518">
        <v>0</v>
      </c>
      <c r="Q52" s="518">
        <v>0</v>
      </c>
      <c r="R52" s="518">
        <v>0</v>
      </c>
      <c r="S52" s="518">
        <v>100</v>
      </c>
    </row>
    <row r="53" spans="1:19" s="463" customFormat="1" ht="12" customHeight="1">
      <c r="A53" s="464" t="s">
        <v>385</v>
      </c>
      <c r="B53" s="515">
        <v>0</v>
      </c>
      <c r="C53" s="515">
        <v>100</v>
      </c>
      <c r="D53" s="515">
        <v>100</v>
      </c>
      <c r="E53" s="515">
        <v>99.444444444444429</v>
      </c>
      <c r="F53" s="515">
        <v>0</v>
      </c>
      <c r="G53" s="515">
        <v>100</v>
      </c>
      <c r="H53" s="515">
        <v>0</v>
      </c>
      <c r="I53" s="515">
        <v>99.997901932510899</v>
      </c>
      <c r="J53" s="515">
        <v>0</v>
      </c>
      <c r="K53" s="515">
        <v>0</v>
      </c>
      <c r="L53" s="515">
        <v>0</v>
      </c>
      <c r="M53" s="515">
        <v>100</v>
      </c>
      <c r="N53" s="515">
        <v>97.571428571428569</v>
      </c>
      <c r="O53" s="515">
        <v>0</v>
      </c>
      <c r="P53" s="515">
        <v>99.518177757767745</v>
      </c>
      <c r="Q53" s="515">
        <v>0</v>
      </c>
      <c r="R53" s="515">
        <v>0</v>
      </c>
      <c r="S53" s="515">
        <v>99.675794114095979</v>
      </c>
    </row>
    <row r="54" spans="1:19" s="463" customFormat="1" ht="12" customHeight="1">
      <c r="A54" s="469" t="s">
        <v>386</v>
      </c>
      <c r="B54" s="518">
        <v>0</v>
      </c>
      <c r="C54" s="518">
        <v>99.874637590629277</v>
      </c>
      <c r="D54" s="518">
        <v>0</v>
      </c>
      <c r="E54" s="518">
        <v>0</v>
      </c>
      <c r="F54" s="518">
        <v>0</v>
      </c>
      <c r="G54" s="518">
        <v>0</v>
      </c>
      <c r="H54" s="518">
        <v>0</v>
      </c>
      <c r="I54" s="518">
        <v>100</v>
      </c>
      <c r="J54" s="518">
        <v>0</v>
      </c>
      <c r="K54" s="518">
        <v>100</v>
      </c>
      <c r="L54" s="518">
        <v>0</v>
      </c>
      <c r="M54" s="518">
        <v>100</v>
      </c>
      <c r="N54" s="518">
        <v>97.047858636680502</v>
      </c>
      <c r="O54" s="518">
        <v>0</v>
      </c>
      <c r="P54" s="518">
        <v>100</v>
      </c>
      <c r="Q54" s="518">
        <v>0</v>
      </c>
      <c r="R54" s="518">
        <v>100</v>
      </c>
      <c r="S54" s="518">
        <v>99.938269616842192</v>
      </c>
    </row>
    <row r="55" spans="1:19" s="463" customFormat="1" ht="12" customHeight="1">
      <c r="A55" s="469" t="s">
        <v>387</v>
      </c>
      <c r="B55" s="518">
        <v>0</v>
      </c>
      <c r="C55" s="518">
        <v>0</v>
      </c>
      <c r="D55" s="518">
        <v>100</v>
      </c>
      <c r="E55" s="518">
        <v>98.185941043083901</v>
      </c>
      <c r="F55" s="518">
        <v>0</v>
      </c>
      <c r="G55" s="518">
        <v>100</v>
      </c>
      <c r="H55" s="518">
        <v>0</v>
      </c>
      <c r="I55" s="518">
        <v>88.032405161540709</v>
      </c>
      <c r="J55" s="518">
        <v>0</v>
      </c>
      <c r="K55" s="518">
        <v>99.87445072190836</v>
      </c>
      <c r="L55" s="518">
        <v>0</v>
      </c>
      <c r="M55" s="518">
        <v>94.928133108191588</v>
      </c>
      <c r="N55" s="518">
        <v>-150.72992700729927</v>
      </c>
      <c r="O55" s="518">
        <v>0</v>
      </c>
      <c r="P55" s="518">
        <v>100</v>
      </c>
      <c r="Q55" s="518">
        <v>0</v>
      </c>
      <c r="R55" s="518">
        <v>0</v>
      </c>
      <c r="S55" s="518">
        <v>95.81542443269224</v>
      </c>
    </row>
    <row r="56" spans="1:19" s="463" customFormat="1" ht="12" customHeight="1">
      <c r="A56" s="464" t="s">
        <v>388</v>
      </c>
      <c r="B56" s="515">
        <v>0</v>
      </c>
      <c r="C56" s="515">
        <v>0</v>
      </c>
      <c r="D56" s="515">
        <v>0</v>
      </c>
      <c r="E56" s="515">
        <v>0</v>
      </c>
      <c r="F56" s="515">
        <v>0</v>
      </c>
      <c r="G56" s="515">
        <v>100</v>
      </c>
      <c r="H56" s="515">
        <v>0</v>
      </c>
      <c r="I56" s="515">
        <v>100</v>
      </c>
      <c r="J56" s="515">
        <v>0</v>
      </c>
      <c r="K56" s="515">
        <v>100</v>
      </c>
      <c r="L56" s="515">
        <v>0</v>
      </c>
      <c r="M56" s="515">
        <v>100</v>
      </c>
      <c r="N56" s="515">
        <v>100</v>
      </c>
      <c r="O56" s="515">
        <v>0</v>
      </c>
      <c r="P56" s="515">
        <v>100</v>
      </c>
      <c r="Q56" s="515">
        <v>0</v>
      </c>
      <c r="R56" s="515">
        <v>100</v>
      </c>
      <c r="S56" s="515">
        <v>100</v>
      </c>
    </row>
    <row r="57" spans="1:19" s="463" customFormat="1" ht="12" customHeight="1">
      <c r="A57" s="461" t="s">
        <v>389</v>
      </c>
      <c r="B57" s="518">
        <v>0</v>
      </c>
      <c r="C57" s="518">
        <v>0</v>
      </c>
      <c r="D57" s="518">
        <v>0</v>
      </c>
      <c r="E57" s="518">
        <v>84.624322551285161</v>
      </c>
      <c r="F57" s="518">
        <v>0</v>
      </c>
      <c r="G57" s="518">
        <v>0</v>
      </c>
      <c r="H57" s="518">
        <v>0</v>
      </c>
      <c r="I57" s="518">
        <v>99.914770243586375</v>
      </c>
      <c r="J57" s="518">
        <v>0</v>
      </c>
      <c r="K57" s="518">
        <v>93.044580581178579</v>
      </c>
      <c r="L57" s="518">
        <v>0</v>
      </c>
      <c r="M57" s="518">
        <v>98.643379482515726</v>
      </c>
      <c r="N57" s="518">
        <v>72.209730618815556</v>
      </c>
      <c r="O57" s="518">
        <v>0</v>
      </c>
      <c r="P57" s="518">
        <v>65.98099554342302</v>
      </c>
      <c r="Q57" s="518">
        <v>0</v>
      </c>
      <c r="R57" s="518">
        <v>0</v>
      </c>
      <c r="S57" s="518">
        <v>90.308801646158003</v>
      </c>
    </row>
    <row r="58" spans="1:19" s="460" customFormat="1" ht="12" customHeight="1">
      <c r="A58" s="466" t="s">
        <v>338</v>
      </c>
      <c r="B58" s="516">
        <v>0</v>
      </c>
      <c r="C58" s="516">
        <v>0</v>
      </c>
      <c r="D58" s="516">
        <v>0</v>
      </c>
      <c r="E58" s="516">
        <v>100</v>
      </c>
      <c r="F58" s="516">
        <v>0</v>
      </c>
      <c r="G58" s="516">
        <v>99.773506776360136</v>
      </c>
      <c r="H58" s="516">
        <v>0</v>
      </c>
      <c r="I58" s="516">
        <v>53.629246231270969</v>
      </c>
      <c r="J58" s="516">
        <v>0</v>
      </c>
      <c r="K58" s="516">
        <v>0</v>
      </c>
      <c r="L58" s="516">
        <v>58.006437625622617</v>
      </c>
      <c r="M58" s="516">
        <v>94.410354278933212</v>
      </c>
      <c r="N58" s="516">
        <v>100</v>
      </c>
      <c r="O58" s="516">
        <v>0</v>
      </c>
      <c r="P58" s="516">
        <v>38.075690884437428</v>
      </c>
      <c r="Q58" s="516">
        <v>0</v>
      </c>
      <c r="R58" s="516">
        <v>99.831629128419678</v>
      </c>
      <c r="S58" s="516">
        <v>75.379422445942723</v>
      </c>
    </row>
    <row r="59" spans="1:19" s="463" customFormat="1" ht="12" customHeight="1">
      <c r="A59" s="464" t="s">
        <v>390</v>
      </c>
      <c r="B59" s="515">
        <v>0</v>
      </c>
      <c r="C59" s="515">
        <v>0</v>
      </c>
      <c r="D59" s="515">
        <v>0</v>
      </c>
      <c r="E59" s="515">
        <v>100</v>
      </c>
      <c r="F59" s="515">
        <v>0</v>
      </c>
      <c r="G59" s="515">
        <v>100</v>
      </c>
      <c r="H59" s="515">
        <v>0</v>
      </c>
      <c r="I59" s="515">
        <v>100</v>
      </c>
      <c r="J59" s="515">
        <v>0</v>
      </c>
      <c r="K59" s="515">
        <v>0</v>
      </c>
      <c r="L59" s="515">
        <v>0</v>
      </c>
      <c r="M59" s="515">
        <v>100</v>
      </c>
      <c r="N59" s="515">
        <v>100</v>
      </c>
      <c r="O59" s="515">
        <v>0</v>
      </c>
      <c r="P59" s="515">
        <v>100</v>
      </c>
      <c r="Q59" s="515">
        <v>0</v>
      </c>
      <c r="R59" s="515">
        <v>100</v>
      </c>
      <c r="S59" s="515">
        <v>100</v>
      </c>
    </row>
    <row r="60" spans="1:19" s="463" customFormat="1" ht="12" customHeight="1">
      <c r="A60" s="461" t="s">
        <v>391</v>
      </c>
      <c r="B60" s="518">
        <v>0</v>
      </c>
      <c r="C60" s="518">
        <v>0</v>
      </c>
      <c r="D60" s="518">
        <v>0</v>
      </c>
      <c r="E60" s="518">
        <v>0</v>
      </c>
      <c r="F60" s="518">
        <v>0</v>
      </c>
      <c r="G60" s="518">
        <v>99.527989710675186</v>
      </c>
      <c r="H60" s="518">
        <v>0</v>
      </c>
      <c r="I60" s="518">
        <v>47.099026040062519</v>
      </c>
      <c r="J60" s="518">
        <v>0</v>
      </c>
      <c r="K60" s="518">
        <v>0</v>
      </c>
      <c r="L60" s="518">
        <v>58.006437625622617</v>
      </c>
      <c r="M60" s="518">
        <v>86.109605259972682</v>
      </c>
      <c r="N60" s="518">
        <v>0</v>
      </c>
      <c r="O60" s="518">
        <v>0</v>
      </c>
      <c r="P60" s="518">
        <v>21.307044927316841</v>
      </c>
      <c r="Q60" s="518">
        <v>0</v>
      </c>
      <c r="R60" s="518">
        <v>99.78604592359676</v>
      </c>
      <c r="S60" s="518">
        <v>62.901249558994664</v>
      </c>
    </row>
    <row r="61" spans="1:19" s="463" customFormat="1" ht="12" customHeight="1">
      <c r="A61" s="497" t="s">
        <v>392</v>
      </c>
      <c r="B61" s="514">
        <v>0</v>
      </c>
      <c r="C61" s="514">
        <v>0</v>
      </c>
      <c r="D61" s="514">
        <v>0</v>
      </c>
      <c r="E61" s="514">
        <v>0</v>
      </c>
      <c r="F61" s="514">
        <v>0</v>
      </c>
      <c r="G61" s="514">
        <v>99.527989710675186</v>
      </c>
      <c r="H61" s="514">
        <v>0</v>
      </c>
      <c r="I61" s="514">
        <v>47.099026040062519</v>
      </c>
      <c r="J61" s="514">
        <v>0</v>
      </c>
      <c r="K61" s="514">
        <v>0</v>
      </c>
      <c r="L61" s="514">
        <v>58.006437625622617</v>
      </c>
      <c r="M61" s="514">
        <v>86.109605259972682</v>
      </c>
      <c r="N61" s="514">
        <v>0</v>
      </c>
      <c r="O61" s="514">
        <v>0</v>
      </c>
      <c r="P61" s="514">
        <v>21.307044927316841</v>
      </c>
      <c r="Q61" s="514">
        <v>0</v>
      </c>
      <c r="R61" s="514">
        <v>99.78604592359676</v>
      </c>
      <c r="S61" s="514">
        <v>62.901249558994664</v>
      </c>
    </row>
    <row r="62" spans="1:19" s="463" customFormat="1" ht="12" customHeight="1">
      <c r="A62" s="464" t="s">
        <v>393</v>
      </c>
      <c r="B62" s="515">
        <v>0</v>
      </c>
      <c r="C62" s="515">
        <v>0</v>
      </c>
      <c r="D62" s="515">
        <v>0</v>
      </c>
      <c r="E62" s="515">
        <v>100</v>
      </c>
      <c r="F62" s="515">
        <v>0</v>
      </c>
      <c r="G62" s="515">
        <v>100</v>
      </c>
      <c r="H62" s="515">
        <v>0</v>
      </c>
      <c r="I62" s="515">
        <v>100</v>
      </c>
      <c r="J62" s="515">
        <v>0</v>
      </c>
      <c r="K62" s="515">
        <v>0</v>
      </c>
      <c r="L62" s="515">
        <v>0</v>
      </c>
      <c r="M62" s="515">
        <v>100</v>
      </c>
      <c r="N62" s="515">
        <v>100</v>
      </c>
      <c r="O62" s="515">
        <v>0</v>
      </c>
      <c r="P62" s="515">
        <v>100</v>
      </c>
      <c r="Q62" s="515">
        <v>0</v>
      </c>
      <c r="R62" s="515">
        <v>100</v>
      </c>
      <c r="S62" s="515">
        <v>100</v>
      </c>
    </row>
    <row r="63" spans="1:19" s="463" customFormat="1" ht="12" customHeight="1">
      <c r="A63" s="461" t="s">
        <v>394</v>
      </c>
      <c r="B63" s="518">
        <v>0</v>
      </c>
      <c r="C63" s="518">
        <v>0</v>
      </c>
      <c r="D63" s="518">
        <v>0</v>
      </c>
      <c r="E63" s="518">
        <v>100</v>
      </c>
      <c r="F63" s="518">
        <v>0</v>
      </c>
      <c r="G63" s="518">
        <v>100</v>
      </c>
      <c r="H63" s="518">
        <v>0</v>
      </c>
      <c r="I63" s="518">
        <v>100</v>
      </c>
      <c r="J63" s="518">
        <v>0</v>
      </c>
      <c r="K63" s="518">
        <v>0</v>
      </c>
      <c r="L63" s="518">
        <v>0</v>
      </c>
      <c r="M63" s="518">
        <v>100</v>
      </c>
      <c r="N63" s="518">
        <v>100</v>
      </c>
      <c r="O63" s="518">
        <v>0</v>
      </c>
      <c r="P63" s="518">
        <v>100</v>
      </c>
      <c r="Q63" s="518">
        <v>0</v>
      </c>
      <c r="R63" s="518">
        <v>100</v>
      </c>
      <c r="S63" s="518">
        <v>100</v>
      </c>
    </row>
    <row r="64" spans="1:19" s="463" customFormat="1" ht="12" customHeight="1">
      <c r="A64" s="568" t="s">
        <v>395</v>
      </c>
      <c r="B64" s="516">
        <v>42.221765370852907</v>
      </c>
      <c r="C64" s="516">
        <v>93.780851088653833</v>
      </c>
      <c r="D64" s="516">
        <v>51.558650874928247</v>
      </c>
      <c r="E64" s="516">
        <v>92.281350836842591</v>
      </c>
      <c r="F64" s="516">
        <v>45.405036931971196</v>
      </c>
      <c r="G64" s="516">
        <v>98.939961655674452</v>
      </c>
      <c r="H64" s="516">
        <v>69.691077670715401</v>
      </c>
      <c r="I64" s="516">
        <v>78.292325184532245</v>
      </c>
      <c r="J64" s="516">
        <v>36.87467147677539</v>
      </c>
      <c r="K64" s="516">
        <v>74.944022030539031</v>
      </c>
      <c r="L64" s="516">
        <v>64.809751790430383</v>
      </c>
      <c r="M64" s="516">
        <v>85.088412404403428</v>
      </c>
      <c r="N64" s="516">
        <v>97.495992312763548</v>
      </c>
      <c r="O64" s="516">
        <v>98.674388144291683</v>
      </c>
      <c r="P64" s="516">
        <v>71.414323052910461</v>
      </c>
      <c r="Q64" s="516">
        <v>52.520336876150033</v>
      </c>
      <c r="R64" s="516">
        <v>99.854763946215755</v>
      </c>
      <c r="S64" s="516">
        <v>79.442308419669288</v>
      </c>
    </row>
    <row r="65" spans="1:19" s="463" customFormat="1" ht="6.75" customHeight="1" thickBot="1">
      <c r="A65" s="471"/>
      <c r="B65" s="471"/>
      <c r="C65" s="472"/>
      <c r="D65" s="472"/>
      <c r="E65" s="472"/>
      <c r="F65" s="472"/>
      <c r="G65" s="472"/>
      <c r="H65" s="472"/>
      <c r="I65" s="472"/>
      <c r="J65" s="472"/>
      <c r="K65" s="472"/>
      <c r="L65" s="472"/>
      <c r="M65" s="472"/>
      <c r="N65" s="472"/>
      <c r="O65" s="472"/>
      <c r="P65" s="472"/>
      <c r="Q65" s="472"/>
      <c r="R65" s="472"/>
      <c r="S65" s="472"/>
    </row>
    <row r="66" spans="1:19" s="463" customFormat="1" ht="12" customHeight="1" thickTop="1">
      <c r="A66" s="569" t="s">
        <v>41</v>
      </c>
      <c r="B66" s="569"/>
    </row>
    <row r="67" spans="1:19" s="463" customFormat="1" ht="12" customHeight="1">
      <c r="A67" s="473" t="s">
        <v>124</v>
      </c>
    </row>
    <row r="68" spans="1:19" s="463" customFormat="1" ht="12" customHeight="1">
      <c r="A68" s="473" t="s">
        <v>125</v>
      </c>
    </row>
    <row r="69" spans="1:19" s="460" customFormat="1" ht="12" customHeight="1">
      <c r="A69" s="316" t="s">
        <v>126</v>
      </c>
      <c r="B69" s="463"/>
    </row>
    <row r="70" spans="1:19" s="457" customFormat="1" ht="12" customHeight="1">
      <c r="A70" s="316" t="s">
        <v>127</v>
      </c>
    </row>
    <row r="71" spans="1:19">
      <c r="A71" s="316"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3"/>
    </row>
    <row r="79" spans="1:19" ht="13.8">
      <c r="A79" s="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069B6-18B1-4CD1-AA8A-145B3FB2FF0A}">
  <sheetPr codeName="Hoja20"/>
  <dimension ref="A1:K198"/>
  <sheetViews>
    <sheetView zoomScale="85" zoomScaleNormal="100" workbookViewId="0">
      <selection activeCell="F32" sqref="F32"/>
    </sheetView>
  </sheetViews>
  <sheetFormatPr baseColWidth="10" defaultColWidth="11.44140625" defaultRowHeight="13.8"/>
  <cols>
    <col min="1" max="1" width="38.33203125" style="232" customWidth="1"/>
    <col min="2" max="9" width="18.6640625" style="232" customWidth="1"/>
    <col min="10" max="16384" width="11.44140625" style="46"/>
  </cols>
  <sheetData>
    <row r="1" spans="1:11" s="581" customFormat="1" ht="32.1" customHeight="1">
      <c r="A1" s="35" t="s">
        <v>35</v>
      </c>
      <c r="B1" s="580"/>
      <c r="C1" s="580"/>
      <c r="D1" s="580"/>
      <c r="E1" s="580"/>
      <c r="F1" s="580"/>
      <c r="G1" s="580"/>
      <c r="H1" s="580"/>
      <c r="I1" s="580"/>
    </row>
    <row r="2" spans="1:11" s="583" customFormat="1" ht="18" customHeight="1">
      <c r="A2" s="38" t="s">
        <v>137</v>
      </c>
      <c r="B2" s="582"/>
      <c r="C2" s="582"/>
      <c r="D2" s="582"/>
      <c r="E2" s="582"/>
      <c r="F2" s="582"/>
      <c r="G2" s="582"/>
      <c r="H2" s="582"/>
      <c r="I2" s="582"/>
    </row>
    <row r="3" spans="1:11" s="273" customFormat="1" ht="18.75" customHeight="1">
      <c r="A3" s="41" t="s">
        <v>341</v>
      </c>
      <c r="B3" s="584"/>
      <c r="C3" s="584"/>
      <c r="D3" s="584"/>
      <c r="E3" s="584"/>
      <c r="F3" s="584"/>
      <c r="G3" s="584"/>
      <c r="H3" s="584"/>
      <c r="I3" s="584"/>
    </row>
    <row r="4" spans="1:11" s="586" customFormat="1" ht="8.1" customHeight="1" thickBot="1">
      <c r="A4" s="585"/>
      <c r="B4" s="585"/>
      <c r="C4" s="585"/>
      <c r="D4" s="585"/>
      <c r="E4" s="585"/>
      <c r="F4" s="585"/>
      <c r="G4" s="585"/>
      <c r="H4" s="585"/>
      <c r="I4" s="585"/>
    </row>
    <row r="5" spans="1:11" ht="60.75" customHeight="1" thickTop="1">
      <c r="A5" s="587" t="s">
        <v>298</v>
      </c>
      <c r="B5" s="588" t="s">
        <v>448</v>
      </c>
      <c r="C5" s="588" t="s">
        <v>449</v>
      </c>
      <c r="D5" s="588" t="s">
        <v>450</v>
      </c>
      <c r="E5" s="588" t="s">
        <v>451</v>
      </c>
      <c r="F5" s="588" t="s">
        <v>452</v>
      </c>
      <c r="G5" s="588" t="s">
        <v>453</v>
      </c>
      <c r="H5" s="588" t="s">
        <v>454</v>
      </c>
      <c r="I5" s="588" t="s">
        <v>304</v>
      </c>
    </row>
    <row r="6" spans="1:11" ht="9.75" customHeight="1">
      <c r="A6" s="589"/>
      <c r="B6" s="380"/>
      <c r="C6" s="380"/>
      <c r="D6" s="380"/>
      <c r="E6" s="380"/>
      <c r="F6" s="380"/>
      <c r="G6" s="380"/>
      <c r="H6" s="380"/>
      <c r="I6" s="380"/>
    </row>
    <row r="7" spans="1:11" ht="20.100000000000001" customHeight="1">
      <c r="A7" s="590" t="s">
        <v>303</v>
      </c>
      <c r="B7" s="591">
        <v>7211.32</v>
      </c>
      <c r="C7" s="591">
        <v>1052.73</v>
      </c>
      <c r="D7" s="591">
        <v>765.27</v>
      </c>
      <c r="E7" s="591">
        <v>662.89</v>
      </c>
      <c r="F7" s="591">
        <v>264.8</v>
      </c>
      <c r="G7" s="591">
        <v>6300.4000000000005</v>
      </c>
      <c r="H7" s="591">
        <v>1612.77</v>
      </c>
      <c r="I7" s="591">
        <v>17870.18</v>
      </c>
    </row>
    <row r="8" spans="1:11" ht="20.100000000000001" customHeight="1">
      <c r="A8" s="590" t="s">
        <v>302</v>
      </c>
      <c r="B8" s="591">
        <v>7013.59</v>
      </c>
      <c r="C8" s="591">
        <v>1907.3700000000001</v>
      </c>
      <c r="D8" s="591">
        <v>2109.92</v>
      </c>
      <c r="E8" s="591">
        <v>1048.01</v>
      </c>
      <c r="F8" s="591">
        <v>2132.0100000000002</v>
      </c>
      <c r="G8" s="591">
        <v>4279.5600000000004</v>
      </c>
      <c r="H8" s="591">
        <v>16</v>
      </c>
      <c r="I8" s="591">
        <v>18506.46</v>
      </c>
      <c r="K8" s="592"/>
    </row>
    <row r="9" spans="1:11" ht="20.100000000000001" customHeight="1">
      <c r="A9" s="590" t="s">
        <v>181</v>
      </c>
      <c r="B9" s="591">
        <v>6231.57</v>
      </c>
      <c r="C9" s="591">
        <v>837.1</v>
      </c>
      <c r="D9" s="591">
        <v>578.37</v>
      </c>
      <c r="E9" s="591">
        <v>392.15000000000003</v>
      </c>
      <c r="F9" s="591">
        <v>572.68000000000006</v>
      </c>
      <c r="G9" s="591">
        <v>2857.2200000000003</v>
      </c>
      <c r="H9" s="591">
        <v>170.85</v>
      </c>
      <c r="I9" s="591">
        <v>11639.94</v>
      </c>
      <c r="K9" s="592"/>
    </row>
    <row r="10" spans="1:11" ht="20.100000000000001" customHeight="1">
      <c r="A10" s="590" t="s">
        <v>182</v>
      </c>
      <c r="B10" s="591">
        <v>4860.12</v>
      </c>
      <c r="C10" s="591">
        <v>5834.75</v>
      </c>
      <c r="D10" s="591">
        <v>551.74</v>
      </c>
      <c r="E10" s="591">
        <v>470.57</v>
      </c>
      <c r="F10" s="591">
        <v>1125.57</v>
      </c>
      <c r="G10" s="591">
        <v>231.48000000000002</v>
      </c>
      <c r="H10" s="591">
        <v>-784.12</v>
      </c>
      <c r="I10" s="591">
        <v>12290.12</v>
      </c>
      <c r="K10" s="592"/>
    </row>
    <row r="11" spans="1:11" ht="20.100000000000001" customHeight="1">
      <c r="A11" s="590" t="s">
        <v>192</v>
      </c>
      <c r="B11" s="591">
        <v>3564.64</v>
      </c>
      <c r="C11" s="591">
        <v>1589.66</v>
      </c>
      <c r="D11" s="591">
        <v>802.15</v>
      </c>
      <c r="E11" s="591">
        <v>328.73</v>
      </c>
      <c r="F11" s="591">
        <v>330.22</v>
      </c>
      <c r="G11" s="591">
        <v>138.63</v>
      </c>
      <c r="H11" s="591">
        <v>448.28000000000003</v>
      </c>
      <c r="I11" s="591">
        <v>7202.3</v>
      </c>
    </row>
    <row r="12" spans="1:11" ht="15.75" customHeight="1">
      <c r="A12" s="590" t="s">
        <v>183</v>
      </c>
      <c r="B12" s="591">
        <v>4020.35</v>
      </c>
      <c r="C12" s="591">
        <v>336.68</v>
      </c>
      <c r="D12" s="591">
        <v>322.88</v>
      </c>
      <c r="E12" s="591">
        <v>575.13</v>
      </c>
      <c r="F12" s="591">
        <v>228</v>
      </c>
      <c r="G12" s="591">
        <v>0</v>
      </c>
      <c r="H12" s="591">
        <v>85.01</v>
      </c>
      <c r="I12" s="591">
        <v>5568.06</v>
      </c>
      <c r="K12" s="592"/>
    </row>
    <row r="13" spans="1:11" ht="20.100000000000001" customHeight="1">
      <c r="A13" s="590" t="s">
        <v>184</v>
      </c>
      <c r="B13" s="591">
        <v>15743.140000000001</v>
      </c>
      <c r="C13" s="591">
        <v>9536.57</v>
      </c>
      <c r="D13" s="591">
        <v>8703.36</v>
      </c>
      <c r="E13" s="591">
        <v>1269.18</v>
      </c>
      <c r="F13" s="591">
        <v>4611.93</v>
      </c>
      <c r="G13" s="591">
        <v>0</v>
      </c>
      <c r="H13" s="591">
        <v>821.79</v>
      </c>
      <c r="I13" s="591">
        <v>40685.950000000004</v>
      </c>
      <c r="K13" s="592"/>
    </row>
    <row r="14" spans="1:11" ht="20.100000000000001" customHeight="1">
      <c r="A14" s="590" t="s">
        <v>185</v>
      </c>
      <c r="B14" s="591">
        <v>27868.22</v>
      </c>
      <c r="C14" s="591">
        <v>11191.32</v>
      </c>
      <c r="D14" s="591">
        <v>6073.51</v>
      </c>
      <c r="E14" s="591">
        <v>2300.77</v>
      </c>
      <c r="F14" s="591">
        <v>2765.12</v>
      </c>
      <c r="G14" s="591">
        <v>2645.35</v>
      </c>
      <c r="H14" s="591">
        <v>249.51000000000002</v>
      </c>
      <c r="I14" s="591">
        <v>53093.8</v>
      </c>
    </row>
    <row r="15" spans="1:11" ht="20.100000000000001" customHeight="1">
      <c r="A15" s="590" t="s">
        <v>186</v>
      </c>
      <c r="B15" s="591">
        <v>15466.550000000001</v>
      </c>
      <c r="C15" s="591">
        <v>5259.76</v>
      </c>
      <c r="D15" s="591">
        <v>2658.53</v>
      </c>
      <c r="E15" s="591">
        <v>2198.58</v>
      </c>
      <c r="F15" s="591">
        <v>1985.96</v>
      </c>
      <c r="G15" s="591">
        <v>4641.6099999999997</v>
      </c>
      <c r="H15" s="591">
        <v>-28.61</v>
      </c>
      <c r="I15" s="591">
        <v>32182.37</v>
      </c>
    </row>
    <row r="16" spans="1:11" ht="20.100000000000001" customHeight="1">
      <c r="A16" s="590" t="s">
        <v>187</v>
      </c>
      <c r="B16" s="591">
        <v>1829.48</v>
      </c>
      <c r="C16" s="591">
        <v>150.34</v>
      </c>
      <c r="D16" s="591">
        <v>239.34</v>
      </c>
      <c r="E16" s="591">
        <v>154.82</v>
      </c>
      <c r="F16" s="591">
        <v>82.070000000000007</v>
      </c>
      <c r="G16" s="591">
        <v>90.100000000000009</v>
      </c>
      <c r="H16" s="591">
        <v>0</v>
      </c>
      <c r="I16" s="591">
        <v>2546.14</v>
      </c>
      <c r="K16" s="592"/>
    </row>
    <row r="17" spans="1:11" ht="20.100000000000001" customHeight="1">
      <c r="A17" s="590" t="s">
        <v>188</v>
      </c>
      <c r="B17" s="591">
        <v>43278.91</v>
      </c>
      <c r="C17" s="591">
        <v>23805.75</v>
      </c>
      <c r="D17" s="591">
        <v>6173.4800000000005</v>
      </c>
      <c r="E17" s="591">
        <v>5980.24</v>
      </c>
      <c r="F17" s="591">
        <v>6194.92</v>
      </c>
      <c r="G17" s="591">
        <v>1478.58</v>
      </c>
      <c r="H17" s="591">
        <v>5965.04</v>
      </c>
      <c r="I17" s="591">
        <v>92876.92</v>
      </c>
    </row>
    <row r="18" spans="1:11" ht="20.100000000000001" customHeight="1">
      <c r="A18" s="590" t="s">
        <v>189</v>
      </c>
      <c r="B18" s="591">
        <v>2632.73</v>
      </c>
      <c r="C18" s="591">
        <v>451.65000000000003</v>
      </c>
      <c r="D18" s="591">
        <v>572.95000000000005</v>
      </c>
      <c r="E18" s="591">
        <v>116.54</v>
      </c>
      <c r="F18" s="591">
        <v>97.55</v>
      </c>
      <c r="G18" s="591">
        <v>0</v>
      </c>
      <c r="H18" s="591">
        <v>0</v>
      </c>
      <c r="I18" s="591">
        <v>3871.41</v>
      </c>
    </row>
    <row r="19" spans="1:11" ht="20.100000000000001" customHeight="1">
      <c r="A19" s="590" t="s">
        <v>190</v>
      </c>
      <c r="B19" s="591">
        <v>69627.91</v>
      </c>
      <c r="C19" s="591">
        <v>46612.66</v>
      </c>
      <c r="D19" s="591">
        <v>5251.62</v>
      </c>
      <c r="E19" s="591">
        <v>21270.16</v>
      </c>
      <c r="F19" s="591">
        <v>7362.7300000000005</v>
      </c>
      <c r="G19" s="591">
        <v>11608.210000000001</v>
      </c>
      <c r="H19" s="591">
        <v>737.26</v>
      </c>
      <c r="I19" s="591">
        <v>162470.54</v>
      </c>
      <c r="K19" s="592"/>
    </row>
    <row r="20" spans="1:11" ht="20.100000000000001" customHeight="1">
      <c r="A20" s="590" t="s">
        <v>191</v>
      </c>
      <c r="B20" s="591">
        <v>6896.3600000000006</v>
      </c>
      <c r="C20" s="591">
        <v>2558</v>
      </c>
      <c r="D20" s="591">
        <v>1415.18</v>
      </c>
      <c r="E20" s="591">
        <v>1751.8600000000001</v>
      </c>
      <c r="F20" s="591">
        <v>1571.77</v>
      </c>
      <c r="G20" s="591">
        <v>520.27</v>
      </c>
      <c r="H20" s="591">
        <v>256.97000000000003</v>
      </c>
      <c r="I20" s="591">
        <v>14970.42</v>
      </c>
    </row>
    <row r="21" spans="1:11" ht="20.100000000000001" customHeight="1">
      <c r="A21" s="590" t="s">
        <v>193</v>
      </c>
      <c r="B21" s="591">
        <v>93770.07</v>
      </c>
      <c r="C21" s="591">
        <v>58043.82</v>
      </c>
      <c r="D21" s="591">
        <v>9763.4</v>
      </c>
      <c r="E21" s="591">
        <v>25025.32</v>
      </c>
      <c r="F21" s="591">
        <v>8391.69</v>
      </c>
      <c r="G21" s="591">
        <v>-4501.03</v>
      </c>
      <c r="H21" s="591">
        <v>-55</v>
      </c>
      <c r="I21" s="591">
        <v>190438.26</v>
      </c>
    </row>
    <row r="22" spans="1:11" ht="20.100000000000001" customHeight="1">
      <c r="A22" s="590" t="s">
        <v>194</v>
      </c>
      <c r="B22" s="591">
        <v>3800.62</v>
      </c>
      <c r="C22" s="591">
        <v>1304.3900000000001</v>
      </c>
      <c r="D22" s="591">
        <v>989.19</v>
      </c>
      <c r="E22" s="591">
        <v>84.88</v>
      </c>
      <c r="F22" s="591">
        <v>248.89000000000001</v>
      </c>
      <c r="G22" s="591">
        <v>0</v>
      </c>
      <c r="H22" s="591">
        <v>920.80000000000007</v>
      </c>
      <c r="I22" s="591">
        <v>7348.76</v>
      </c>
    </row>
    <row r="23" spans="1:11" ht="20.100000000000001" customHeight="1">
      <c r="A23" s="590" t="s">
        <v>195</v>
      </c>
      <c r="B23" s="591">
        <v>4972.9000000000005</v>
      </c>
      <c r="C23" s="591">
        <v>951.81000000000006</v>
      </c>
      <c r="D23" s="591">
        <v>665.1</v>
      </c>
      <c r="E23" s="591">
        <v>246.69</v>
      </c>
      <c r="F23" s="591">
        <v>138.41</v>
      </c>
      <c r="G23" s="591">
        <v>0</v>
      </c>
      <c r="H23" s="591">
        <v>287.17</v>
      </c>
      <c r="I23" s="591">
        <v>7262.08</v>
      </c>
      <c r="K23" s="592"/>
    </row>
    <row r="24" spans="1:11" ht="15" customHeight="1">
      <c r="A24" s="590"/>
      <c r="B24" s="591"/>
      <c r="C24" s="591"/>
      <c r="D24" s="591"/>
      <c r="E24" s="591"/>
      <c r="F24" s="591"/>
      <c r="G24" s="591"/>
      <c r="H24" s="591"/>
      <c r="I24" s="591"/>
      <c r="K24" s="592"/>
    </row>
    <row r="25" spans="1:11" ht="20.100000000000001" customHeight="1" thickBot="1">
      <c r="A25" s="593" t="s">
        <v>304</v>
      </c>
      <c r="B25" s="594">
        <v>318788.48000000004</v>
      </c>
      <c r="C25" s="594">
        <v>171424.36000000002</v>
      </c>
      <c r="D25" s="594">
        <v>47635.990000000005</v>
      </c>
      <c r="E25" s="594">
        <v>63876.520000000004</v>
      </c>
      <c r="F25" s="594">
        <v>38104.32</v>
      </c>
      <c r="G25" s="594">
        <v>30290.379999999997</v>
      </c>
      <c r="H25" s="594">
        <v>10703.72</v>
      </c>
      <c r="I25" s="594">
        <v>680823.70999999985</v>
      </c>
    </row>
    <row r="26" spans="1:11" ht="15.75" customHeight="1" thickTop="1">
      <c r="A26" s="595"/>
      <c r="B26" s="596"/>
      <c r="C26" s="596"/>
      <c r="D26" s="596"/>
      <c r="E26" s="596"/>
      <c r="F26" s="596"/>
      <c r="G26" s="596"/>
      <c r="H26" s="596"/>
      <c r="I26" s="596"/>
    </row>
    <row r="27" spans="1:11">
      <c r="A27" s="256" t="s">
        <v>124</v>
      </c>
    </row>
    <row r="28" spans="1:11">
      <c r="A28" s="256" t="s">
        <v>125</v>
      </c>
    </row>
    <row r="29" spans="1:11">
      <c r="A29" s="256" t="s">
        <v>126</v>
      </c>
    </row>
    <row r="30" spans="1:11">
      <c r="A30" s="256" t="s">
        <v>127</v>
      </c>
    </row>
    <row r="31" spans="1:11">
      <c r="A31" s="256" t="s">
        <v>128</v>
      </c>
    </row>
    <row r="32" spans="1:11" s="232" customFormat="1">
      <c r="A32" s="256" t="s">
        <v>129</v>
      </c>
      <c r="J32" s="46"/>
      <c r="K32" s="46"/>
    </row>
    <row r="33" spans="1:11" s="232" customFormat="1">
      <c r="A33" s="256" t="s">
        <v>130</v>
      </c>
      <c r="J33" s="46"/>
      <c r="K33" s="46"/>
    </row>
    <row r="34" spans="1:11" s="232" customFormat="1">
      <c r="A34" s="256" t="s">
        <v>131</v>
      </c>
      <c r="J34" s="46"/>
      <c r="K34" s="46"/>
    </row>
    <row r="35" spans="1:11" s="232" customFormat="1">
      <c r="A35" s="256" t="s">
        <v>132</v>
      </c>
      <c r="J35" s="46"/>
      <c r="K35" s="46"/>
    </row>
    <row r="36" spans="1:11" s="232" customFormat="1">
      <c r="A36" s="256" t="s">
        <v>133</v>
      </c>
      <c r="J36" s="46"/>
      <c r="K36" s="46"/>
    </row>
    <row r="37" spans="1:11" s="232" customFormat="1">
      <c r="A37" s="256" t="s">
        <v>134</v>
      </c>
      <c r="J37" s="46"/>
      <c r="K37" s="46"/>
    </row>
    <row r="38" spans="1:11" s="232" customFormat="1">
      <c r="A38" s="233"/>
      <c r="J38" s="46"/>
      <c r="K38" s="46"/>
    </row>
    <row r="39" spans="1:11" s="232" customFormat="1">
      <c r="A39" s="67"/>
      <c r="J39" s="46"/>
      <c r="K39" s="46"/>
    </row>
    <row r="40" spans="1:11" s="232" customFormat="1">
      <c r="A40" s="67"/>
      <c r="J40" s="46"/>
      <c r="K40" s="46"/>
    </row>
    <row r="198" spans="2:11" s="232" customFormat="1">
      <c r="B198" s="232" t="s">
        <v>41</v>
      </c>
      <c r="J198" s="46"/>
      <c r="K198" s="46"/>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25F19-E34D-457D-BCCF-1A89EC34125D}">
  <sheetPr codeName="Hoja21"/>
  <dimension ref="A1:N49"/>
  <sheetViews>
    <sheetView zoomScaleNormal="100" workbookViewId="0">
      <selection activeCell="G25" sqref="G25"/>
    </sheetView>
  </sheetViews>
  <sheetFormatPr baseColWidth="10" defaultColWidth="11.44140625" defaultRowHeight="13.8"/>
  <cols>
    <col min="1" max="1" width="24.6640625" style="232" customWidth="1"/>
    <col min="2" max="11" width="17.6640625" style="232" customWidth="1"/>
    <col min="12" max="16384" width="11.44140625" style="46"/>
  </cols>
  <sheetData>
    <row r="1" spans="1:14" s="581" customFormat="1" ht="32.1" customHeight="1">
      <c r="A1" s="35" t="s">
        <v>37</v>
      </c>
      <c r="B1" s="580"/>
      <c r="C1" s="580"/>
      <c r="D1" s="580"/>
      <c r="E1" s="580"/>
      <c r="F1" s="580"/>
      <c r="G1" s="580"/>
      <c r="H1" s="580"/>
      <c r="I1" s="580"/>
      <c r="J1" s="580"/>
      <c r="K1" s="580"/>
    </row>
    <row r="2" spans="1:14" s="583" customFormat="1" ht="18" customHeight="1">
      <c r="A2" s="38" t="s">
        <v>137</v>
      </c>
      <c r="B2" s="582"/>
      <c r="C2" s="582"/>
      <c r="D2" s="582"/>
      <c r="E2" s="582"/>
      <c r="F2" s="582"/>
      <c r="G2" s="582"/>
      <c r="H2" s="582"/>
      <c r="I2" s="582"/>
      <c r="J2" s="582"/>
      <c r="K2" s="582"/>
    </row>
    <row r="3" spans="1:14" s="273" customFormat="1" ht="18.75" customHeight="1">
      <c r="A3" s="41" t="s">
        <v>447</v>
      </c>
      <c r="B3" s="584"/>
      <c r="C3" s="584"/>
      <c r="D3" s="584"/>
      <c r="E3" s="584"/>
      <c r="F3" s="584"/>
      <c r="G3" s="584"/>
      <c r="H3" s="584"/>
      <c r="I3" s="584"/>
      <c r="J3" s="584"/>
      <c r="K3" s="584"/>
    </row>
    <row r="4" spans="1:14" s="586" customFormat="1" ht="8.1" customHeight="1" thickBot="1">
      <c r="A4" s="585"/>
      <c r="B4" s="585"/>
      <c r="C4" s="585"/>
      <c r="D4" s="585"/>
      <c r="E4" s="585"/>
      <c r="F4" s="585"/>
      <c r="G4" s="585"/>
      <c r="H4" s="585"/>
      <c r="I4" s="585"/>
      <c r="J4" s="585"/>
      <c r="K4" s="585"/>
    </row>
    <row r="5" spans="1:14" ht="83.25" customHeight="1" thickTop="1">
      <c r="A5" s="587" t="s">
        <v>298</v>
      </c>
      <c r="B5" s="588" t="s">
        <v>455</v>
      </c>
      <c r="C5" s="588" t="s">
        <v>456</v>
      </c>
      <c r="D5" s="588" t="s">
        <v>457</v>
      </c>
      <c r="E5" s="588" t="s">
        <v>458</v>
      </c>
      <c r="F5" s="588" t="s">
        <v>459</v>
      </c>
      <c r="G5" s="588" t="s">
        <v>460</v>
      </c>
      <c r="H5" s="597" t="s">
        <v>461</v>
      </c>
      <c r="I5" s="588" t="s">
        <v>462</v>
      </c>
      <c r="J5" s="588" t="s">
        <v>463</v>
      </c>
      <c r="K5" s="588" t="s">
        <v>464</v>
      </c>
    </row>
    <row r="6" spans="1:14" ht="8.25" customHeight="1">
      <c r="A6" s="598"/>
      <c r="B6" s="599"/>
      <c r="C6" s="599"/>
      <c r="D6" s="599"/>
      <c r="E6" s="599"/>
      <c r="F6" s="599"/>
      <c r="G6" s="599"/>
      <c r="H6" s="599"/>
      <c r="I6" s="599"/>
      <c r="J6" s="599"/>
      <c r="K6" s="599"/>
    </row>
    <row r="7" spans="1:14" ht="17.100000000000001" customHeight="1">
      <c r="A7" s="600" t="s">
        <v>465</v>
      </c>
      <c r="B7" s="601">
        <v>10.144655843732126</v>
      </c>
      <c r="C7" s="601">
        <v>11.788140340741728</v>
      </c>
      <c r="D7" s="601">
        <v>3.9936001552685103</v>
      </c>
      <c r="E7" s="601">
        <v>10.527458609336746</v>
      </c>
      <c r="F7" s="601">
        <v>19.561674352072568</v>
      </c>
      <c r="G7" s="601">
        <v>11.41587465805784</v>
      </c>
      <c r="H7" s="601">
        <v>2.7133011395686095</v>
      </c>
      <c r="I7" s="601">
        <v>0.2064866897025652</v>
      </c>
      <c r="J7" s="601">
        <v>29.648808211519302</v>
      </c>
      <c r="K7" s="602">
        <v>328746013.11000001</v>
      </c>
    </row>
    <row r="8" spans="1:14" ht="17.100000000000001" customHeight="1">
      <c r="A8" s="600" t="s">
        <v>302</v>
      </c>
      <c r="B8" s="601">
        <v>20.46207453964627</v>
      </c>
      <c r="C8" s="601">
        <v>9.0224419824095925</v>
      </c>
      <c r="D8" s="601">
        <v>0.34331611649731814</v>
      </c>
      <c r="E8" s="601">
        <v>7.2812497919134165</v>
      </c>
      <c r="F8" s="601">
        <v>0.7467713570058272</v>
      </c>
      <c r="G8" s="601">
        <v>1.9767825262636023E-2</v>
      </c>
      <c r="H8" s="601">
        <v>55.80707080516575</v>
      </c>
      <c r="I8" s="601">
        <v>0.28764044535593436</v>
      </c>
      <c r="J8" s="601">
        <v>6.029667136743261</v>
      </c>
      <c r="K8" s="602">
        <v>876468087.39999998</v>
      </c>
      <c r="L8" s="592"/>
    </row>
    <row r="9" spans="1:14" ht="17.100000000000001" customHeight="1">
      <c r="A9" s="600" t="s">
        <v>181</v>
      </c>
      <c r="B9" s="601">
        <v>22.224405872845672</v>
      </c>
      <c r="C9" s="601">
        <v>18.22562467172979</v>
      </c>
      <c r="D9" s="601">
        <v>12.536340112910841</v>
      </c>
      <c r="E9" s="601">
        <v>11.689706532272458</v>
      </c>
      <c r="F9" s="601">
        <v>12.895122773010995</v>
      </c>
      <c r="G9" s="601">
        <v>9.0406063988382606</v>
      </c>
      <c r="H9" s="601">
        <v>11.277176026958797</v>
      </c>
      <c r="I9" s="601">
        <v>0.7313823246331933</v>
      </c>
      <c r="J9" s="601">
        <v>1.3796352867999797</v>
      </c>
      <c r="K9" s="602">
        <v>663542451.95000005</v>
      </c>
      <c r="L9" s="592"/>
      <c r="M9" s="603"/>
    </row>
    <row r="10" spans="1:14" ht="17.100000000000001" customHeight="1">
      <c r="A10" s="600" t="s">
        <v>182</v>
      </c>
      <c r="B10" s="601">
        <v>29.841061129642902</v>
      </c>
      <c r="C10" s="601">
        <v>16.594065025754333</v>
      </c>
      <c r="D10" s="601">
        <v>2.3272984753007435</v>
      </c>
      <c r="E10" s="601">
        <v>3.4176023457250309</v>
      </c>
      <c r="F10" s="601">
        <v>1.5016489643653759</v>
      </c>
      <c r="G10" s="601">
        <v>0.53995387162544084</v>
      </c>
      <c r="H10" s="601">
        <v>42.311865207961816</v>
      </c>
      <c r="I10" s="601">
        <v>0.23521988438227051</v>
      </c>
      <c r="J10" s="601">
        <v>3.2312850952420846</v>
      </c>
      <c r="K10" s="602">
        <v>697141529.63999999</v>
      </c>
      <c r="L10" s="592"/>
    </row>
    <row r="11" spans="1:14" ht="17.100000000000001" customHeight="1">
      <c r="A11" s="600" t="s">
        <v>192</v>
      </c>
      <c r="B11" s="601">
        <v>7.5106901489567983</v>
      </c>
      <c r="C11" s="601">
        <v>19.040721594190426</v>
      </c>
      <c r="D11" s="601">
        <v>0.10978753972988708</v>
      </c>
      <c r="E11" s="601">
        <v>37.181418967387806</v>
      </c>
      <c r="F11" s="601">
        <v>0.98559528623887471</v>
      </c>
      <c r="G11" s="601">
        <v>0</v>
      </c>
      <c r="H11" s="601">
        <v>13.887766034423496</v>
      </c>
      <c r="I11" s="601">
        <v>10.841339569380775</v>
      </c>
      <c r="J11" s="601">
        <v>10.442680859691931</v>
      </c>
      <c r="K11" s="602">
        <v>221973186.21000001</v>
      </c>
      <c r="L11" s="592"/>
    </row>
    <row r="12" spans="1:14" ht="17.100000000000001" customHeight="1">
      <c r="A12" s="600" t="s">
        <v>183</v>
      </c>
      <c r="B12" s="601">
        <v>22.311148684072339</v>
      </c>
      <c r="C12" s="601">
        <v>60.360178318356503</v>
      </c>
      <c r="D12" s="601">
        <v>0.44296406037365132</v>
      </c>
      <c r="E12" s="601">
        <v>4.3718276513084007</v>
      </c>
      <c r="F12" s="601">
        <v>3.6565494248802719</v>
      </c>
      <c r="G12" s="601">
        <v>1.7809169420811732</v>
      </c>
      <c r="H12" s="601">
        <v>4.5723856354465831</v>
      </c>
      <c r="I12" s="601">
        <v>0.28824367686489127</v>
      </c>
      <c r="J12" s="601">
        <v>2.215785606616191</v>
      </c>
      <c r="K12" s="602">
        <v>626995776.50999999</v>
      </c>
      <c r="L12" s="592"/>
    </row>
    <row r="13" spans="1:14" ht="17.100000000000001" customHeight="1">
      <c r="A13" s="600" t="s">
        <v>321</v>
      </c>
      <c r="B13" s="601">
        <v>2.8158198397732583</v>
      </c>
      <c r="C13" s="601">
        <v>0.86363037806174292</v>
      </c>
      <c r="D13" s="601">
        <v>0.10571556713073571</v>
      </c>
      <c r="E13" s="601">
        <v>0.4132493677279081</v>
      </c>
      <c r="F13" s="601">
        <v>0.87101152007740601</v>
      </c>
      <c r="G13" s="601">
        <v>4.6829309815815013E-5</v>
      </c>
      <c r="H13" s="601">
        <v>93.857048777711384</v>
      </c>
      <c r="I13" s="601">
        <v>0.17848325901978315</v>
      </c>
      <c r="J13" s="601">
        <v>0.89499446118796588</v>
      </c>
      <c r="K13" s="602">
        <v>16617925890.02</v>
      </c>
      <c r="L13" s="592"/>
    </row>
    <row r="14" spans="1:14" ht="17.100000000000001" customHeight="1">
      <c r="A14" s="600" t="s">
        <v>185</v>
      </c>
      <c r="B14" s="601">
        <v>7.4404528642915944</v>
      </c>
      <c r="C14" s="601">
        <v>1.2761999318396311</v>
      </c>
      <c r="D14" s="601">
        <v>13.28826440293609</v>
      </c>
      <c r="E14" s="601">
        <v>19.021928925391478</v>
      </c>
      <c r="F14" s="601">
        <v>5.2270486853993301</v>
      </c>
      <c r="G14" s="601">
        <v>5.9379076147506531</v>
      </c>
      <c r="H14" s="601">
        <v>42.094279631756606</v>
      </c>
      <c r="I14" s="601">
        <v>1.6099746101936554</v>
      </c>
      <c r="J14" s="601">
        <v>4.1039433334409718</v>
      </c>
      <c r="K14" s="602">
        <v>2721826372.4499998</v>
      </c>
      <c r="L14" s="592"/>
    </row>
    <row r="15" spans="1:14" ht="17.100000000000001" customHeight="1">
      <c r="A15" s="600" t="s">
        <v>186</v>
      </c>
      <c r="B15" s="601">
        <v>2.0729752148669602</v>
      </c>
      <c r="C15" s="601">
        <v>2.334460190159807</v>
      </c>
      <c r="D15" s="601">
        <v>4.8683845218930752</v>
      </c>
      <c r="E15" s="601">
        <v>1.8584498234266094</v>
      </c>
      <c r="F15" s="601">
        <v>1.7613596181896192</v>
      </c>
      <c r="G15" s="601">
        <v>4.4711670900302293E-2</v>
      </c>
      <c r="H15" s="601">
        <v>86.121067652629947</v>
      </c>
      <c r="I15" s="601">
        <v>0.21335579300144364</v>
      </c>
      <c r="J15" s="601">
        <v>0.7252355149322337</v>
      </c>
      <c r="K15" s="602">
        <v>7148827086.1700001</v>
      </c>
      <c r="L15" s="592"/>
      <c r="M15" s="604"/>
      <c r="N15" s="232"/>
    </row>
    <row r="16" spans="1:14" ht="17.100000000000001" customHeight="1">
      <c r="A16" s="600" t="s">
        <v>187</v>
      </c>
      <c r="B16" s="601">
        <v>42.363466495423786</v>
      </c>
      <c r="C16" s="601">
        <v>3.2225856611348567</v>
      </c>
      <c r="D16" s="601">
        <v>18.989566569617431</v>
      </c>
      <c r="E16" s="601">
        <v>2.4994448523729109</v>
      </c>
      <c r="F16" s="601">
        <v>3.6633638031689681</v>
      </c>
      <c r="G16" s="601">
        <v>5.6829308903151627</v>
      </c>
      <c r="H16" s="601">
        <v>6.7855729405547338</v>
      </c>
      <c r="I16" s="601">
        <v>0.78681397301204814</v>
      </c>
      <c r="J16" s="601">
        <v>16.006254814400098</v>
      </c>
      <c r="K16" s="602">
        <v>276794662.36000001</v>
      </c>
      <c r="L16" s="592"/>
    </row>
    <row r="17" spans="1:12" ht="17.100000000000001" customHeight="1">
      <c r="A17" s="600" t="s">
        <v>188</v>
      </c>
      <c r="B17" s="601">
        <v>1.6945599885760869</v>
      </c>
      <c r="C17" s="601">
        <v>2.1047863615976081</v>
      </c>
      <c r="D17" s="601">
        <v>15.733150994501365</v>
      </c>
      <c r="E17" s="601">
        <v>13.542250986567758</v>
      </c>
      <c r="F17" s="601">
        <v>7.62220309558659</v>
      </c>
      <c r="G17" s="601">
        <v>3.4965880336272965</v>
      </c>
      <c r="H17" s="601">
        <v>49.193434770986862</v>
      </c>
      <c r="I17" s="601">
        <v>2.3805784485840862</v>
      </c>
      <c r="J17" s="601">
        <v>4.2324473199723531</v>
      </c>
      <c r="K17" s="602">
        <v>6794456510.6099997</v>
      </c>
      <c r="L17" s="592"/>
    </row>
    <row r="18" spans="1:12" ht="17.100000000000001" customHeight="1">
      <c r="A18" s="600" t="s">
        <v>189</v>
      </c>
      <c r="B18" s="601">
        <v>29.89188684489147</v>
      </c>
      <c r="C18" s="601">
        <v>9.2799326702612355</v>
      </c>
      <c r="D18" s="601">
        <v>25.082304757239594</v>
      </c>
      <c r="E18" s="601">
        <v>0.11901813197006815</v>
      </c>
      <c r="F18" s="601">
        <v>2.6359639079702823</v>
      </c>
      <c r="G18" s="601">
        <v>0</v>
      </c>
      <c r="H18" s="601">
        <v>31.264942315266282</v>
      </c>
      <c r="I18" s="601">
        <v>8.5665204781349327E-2</v>
      </c>
      <c r="J18" s="601">
        <v>1.6402861676197174</v>
      </c>
      <c r="K18" s="602">
        <v>669058576.88999999</v>
      </c>
      <c r="L18" s="592"/>
    </row>
    <row r="19" spans="1:12" ht="17.100000000000001" customHeight="1">
      <c r="A19" s="600" t="s">
        <v>308</v>
      </c>
      <c r="B19" s="601">
        <v>2.4133715091271752</v>
      </c>
      <c r="C19" s="601">
        <v>9.526406948010715</v>
      </c>
      <c r="D19" s="601">
        <v>4.3090616287627554</v>
      </c>
      <c r="E19" s="601">
        <v>4.3116330255099342</v>
      </c>
      <c r="F19" s="601">
        <v>1.9579192204293505</v>
      </c>
      <c r="G19" s="601">
        <v>1.7553971594345945</v>
      </c>
      <c r="H19" s="601">
        <v>72.372500962450488</v>
      </c>
      <c r="I19" s="601">
        <v>0.36882051884169637</v>
      </c>
      <c r="J19" s="601">
        <v>2.984889027433292</v>
      </c>
      <c r="K19" s="602">
        <v>19592277253.700001</v>
      </c>
      <c r="L19" s="592"/>
    </row>
    <row r="20" spans="1:12" ht="17.100000000000001" customHeight="1">
      <c r="A20" s="600" t="s">
        <v>191</v>
      </c>
      <c r="B20" s="601">
        <v>0.48330595716213759</v>
      </c>
      <c r="C20" s="601">
        <v>13.140022918594429</v>
      </c>
      <c r="D20" s="601">
        <v>0.29189834687072069</v>
      </c>
      <c r="E20" s="601">
        <v>0.40840959008835903</v>
      </c>
      <c r="F20" s="601">
        <v>0.35124879821716515</v>
      </c>
      <c r="G20" s="601">
        <v>0.29856699883435661</v>
      </c>
      <c r="H20" s="601">
        <v>82.152570632878806</v>
      </c>
      <c r="I20" s="601">
        <v>0.42686999228881328</v>
      </c>
      <c r="J20" s="601">
        <v>2.447106765065207</v>
      </c>
      <c r="K20" s="602">
        <v>4596375424.4700003</v>
      </c>
      <c r="L20" s="592"/>
    </row>
    <row r="21" spans="1:12" ht="17.100000000000001" customHeight="1">
      <c r="A21" s="600" t="s">
        <v>193</v>
      </c>
      <c r="B21" s="601">
        <v>4.4935020503945013</v>
      </c>
      <c r="C21" s="601">
        <v>7.7044723614717787</v>
      </c>
      <c r="D21" s="601">
        <v>8.835539646294496</v>
      </c>
      <c r="E21" s="601">
        <v>8.5355682394834744</v>
      </c>
      <c r="F21" s="601">
        <v>3.4047946485775173</v>
      </c>
      <c r="G21" s="601">
        <v>3.0593871656021698</v>
      </c>
      <c r="H21" s="601">
        <v>59.963564016512763</v>
      </c>
      <c r="I21" s="601">
        <v>1.8061840212996161</v>
      </c>
      <c r="J21" s="601">
        <v>2.1969878503636884</v>
      </c>
      <c r="K21" s="602">
        <v>21911033061.029999</v>
      </c>
      <c r="L21" s="592"/>
    </row>
    <row r="22" spans="1:12" ht="17.100000000000001" customHeight="1">
      <c r="A22" s="600" t="s">
        <v>194</v>
      </c>
      <c r="B22" s="601">
        <v>58.741117690676624</v>
      </c>
      <c r="C22" s="601">
        <v>27.37191149866317</v>
      </c>
      <c r="D22" s="601">
        <v>3.1299566745237235</v>
      </c>
      <c r="E22" s="601">
        <v>2.9452528182233459</v>
      </c>
      <c r="F22" s="601">
        <v>2.7041122703902154</v>
      </c>
      <c r="G22" s="601">
        <v>2.0329177098784621</v>
      </c>
      <c r="H22" s="601">
        <v>1.3737404730850546</v>
      </c>
      <c r="I22" s="601">
        <v>7.1608013658811115E-2</v>
      </c>
      <c r="J22" s="601">
        <v>1.6293828509005854</v>
      </c>
      <c r="K22" s="602">
        <v>1161626775.4100001</v>
      </c>
      <c r="L22" s="592"/>
    </row>
    <row r="23" spans="1:12" ht="17.100000000000001" customHeight="1">
      <c r="A23" s="600" t="s">
        <v>195</v>
      </c>
      <c r="B23" s="601">
        <v>7.496908410036081</v>
      </c>
      <c r="C23" s="601">
        <v>6.6261327050109804</v>
      </c>
      <c r="D23" s="601">
        <v>0.505568059642861</v>
      </c>
      <c r="E23" s="601">
        <v>6.153582047321148</v>
      </c>
      <c r="F23" s="601">
        <v>0.55305024471715036</v>
      </c>
      <c r="G23" s="601">
        <v>0</v>
      </c>
      <c r="H23" s="601">
        <v>77.068741174745156</v>
      </c>
      <c r="I23" s="601">
        <v>0.13840816949717627</v>
      </c>
      <c r="J23" s="601">
        <v>1.4576091890294496</v>
      </c>
      <c r="K23" s="602">
        <v>1313084326.3099999</v>
      </c>
      <c r="L23" s="592"/>
    </row>
    <row r="24" spans="1:12" ht="9.75" customHeight="1">
      <c r="A24" s="605"/>
      <c r="B24" s="606"/>
      <c r="C24" s="606"/>
      <c r="D24" s="606"/>
      <c r="E24" s="606"/>
      <c r="F24" s="606"/>
      <c r="G24" s="606"/>
      <c r="H24" s="606"/>
      <c r="I24" s="606"/>
      <c r="J24" s="606"/>
      <c r="K24" s="607"/>
    </row>
    <row r="25" spans="1:12" ht="28.5" customHeight="1" thickBot="1">
      <c r="A25" s="608" t="s">
        <v>64</v>
      </c>
      <c r="B25" s="609">
        <v>4.9133548939100384</v>
      </c>
      <c r="C25" s="609">
        <v>6.840588608153177</v>
      </c>
      <c r="D25" s="609">
        <v>5.7665646872634939</v>
      </c>
      <c r="E25" s="609">
        <v>5.5738130447638241</v>
      </c>
      <c r="F25" s="609">
        <v>2.7082940493016903</v>
      </c>
      <c r="G25" s="609">
        <v>1.8352897658678</v>
      </c>
      <c r="H25" s="609">
        <v>69.033311517760822</v>
      </c>
      <c r="I25" s="609">
        <v>0.90361518720124945</v>
      </c>
      <c r="J25" s="609">
        <v>2.4251682457779005</v>
      </c>
      <c r="K25" s="610">
        <v>86218152984.240005</v>
      </c>
    </row>
    <row r="26" spans="1:12" ht="5.25" customHeight="1" thickTop="1">
      <c r="A26" s="611"/>
      <c r="B26" s="612"/>
      <c r="C26" s="612"/>
      <c r="D26" s="612"/>
      <c r="E26" s="612"/>
      <c r="F26" s="612"/>
      <c r="G26" s="612"/>
      <c r="H26" s="612"/>
      <c r="I26" s="612"/>
      <c r="J26" s="612"/>
      <c r="K26" s="612"/>
    </row>
    <row r="27" spans="1:12" ht="4.5" customHeight="1">
      <c r="A27" s="598"/>
      <c r="B27" s="612"/>
      <c r="C27" s="612"/>
      <c r="D27" s="612"/>
      <c r="E27" s="612"/>
      <c r="F27" s="612"/>
      <c r="G27" s="612"/>
      <c r="H27" s="612"/>
      <c r="I27" s="612"/>
      <c r="J27" s="612"/>
      <c r="K27" s="612"/>
    </row>
    <row r="28" spans="1:12">
      <c r="A28" s="613" t="s">
        <v>124</v>
      </c>
    </row>
    <row r="29" spans="1:12">
      <c r="A29" s="613" t="s">
        <v>125</v>
      </c>
    </row>
    <row r="30" spans="1:12">
      <c r="A30" s="613" t="s">
        <v>126</v>
      </c>
    </row>
    <row r="31" spans="1:12">
      <c r="A31" s="613" t="s">
        <v>127</v>
      </c>
    </row>
    <row r="32" spans="1:12">
      <c r="A32" s="613" t="s">
        <v>128</v>
      </c>
    </row>
    <row r="33" spans="1:14">
      <c r="A33" s="613" t="s">
        <v>130</v>
      </c>
    </row>
    <row r="34" spans="1:14">
      <c r="A34" s="613" t="s">
        <v>131</v>
      </c>
    </row>
    <row r="35" spans="1:14">
      <c r="A35" s="613" t="s">
        <v>132</v>
      </c>
    </row>
    <row r="36" spans="1:14">
      <c r="A36" s="613" t="s">
        <v>133</v>
      </c>
    </row>
    <row r="37" spans="1:14">
      <c r="A37" s="613" t="s">
        <v>134</v>
      </c>
    </row>
    <row r="38" spans="1:14" ht="11.7" customHeight="1">
      <c r="A38" s="613" t="s">
        <v>466</v>
      </c>
      <c r="B38" s="614"/>
      <c r="C38" s="614"/>
      <c r="D38" s="614"/>
      <c r="E38" s="614"/>
      <c r="F38" s="614"/>
      <c r="G38" s="614"/>
      <c r="H38" s="614"/>
      <c r="I38" s="614"/>
      <c r="J38" s="614"/>
      <c r="K38" s="614"/>
    </row>
    <row r="39" spans="1:14" ht="11.7" customHeight="1">
      <c r="A39" s="613" t="s">
        <v>467</v>
      </c>
      <c r="B39" s="615"/>
      <c r="C39" s="615"/>
      <c r="D39" s="615"/>
      <c r="E39" s="615"/>
      <c r="F39" s="615"/>
      <c r="G39" s="615"/>
      <c r="H39" s="615"/>
      <c r="I39" s="615"/>
      <c r="J39" s="615"/>
      <c r="K39" s="615"/>
    </row>
    <row r="40" spans="1:14" ht="11.7" customHeight="1">
      <c r="A40" s="613" t="s">
        <v>468</v>
      </c>
      <c r="B40" s="615"/>
      <c r="C40" s="615"/>
      <c r="D40" s="615"/>
      <c r="E40" s="615"/>
      <c r="F40" s="615"/>
      <c r="G40" s="615"/>
      <c r="H40" s="615"/>
      <c r="I40" s="615"/>
      <c r="J40" s="615"/>
      <c r="K40" s="615"/>
    </row>
    <row r="41" spans="1:14" ht="11.7" customHeight="1">
      <c r="A41" s="613" t="s">
        <v>469</v>
      </c>
      <c r="B41" s="615"/>
      <c r="C41" s="615"/>
      <c r="D41" s="615"/>
      <c r="E41" s="615"/>
      <c r="F41" s="615"/>
      <c r="G41" s="615"/>
      <c r="H41" s="615"/>
      <c r="I41" s="615"/>
      <c r="J41" s="615"/>
      <c r="K41" s="615"/>
    </row>
    <row r="42" spans="1:14" ht="11.7" customHeight="1">
      <c r="A42" s="613" t="s">
        <v>470</v>
      </c>
      <c r="B42" s="615"/>
      <c r="C42" s="615"/>
      <c r="D42" s="615"/>
      <c r="E42" s="615"/>
      <c r="F42" s="615"/>
      <c r="G42" s="615"/>
      <c r="H42" s="615"/>
      <c r="I42" s="615"/>
      <c r="J42" s="615"/>
      <c r="K42" s="615"/>
    </row>
    <row r="43" spans="1:14">
      <c r="A43" s="222"/>
    </row>
    <row r="44" spans="1:14">
      <c r="A44" s="616"/>
    </row>
    <row r="45" spans="1:14">
      <c r="A45" s="616"/>
    </row>
    <row r="46" spans="1:14">
      <c r="A46" s="616"/>
    </row>
    <row r="47" spans="1:14">
      <c r="A47" s="616"/>
    </row>
    <row r="48" spans="1:14" s="232" customFormat="1">
      <c r="A48" s="616"/>
      <c r="L48" s="46"/>
      <c r="M48" s="46"/>
      <c r="N48" s="46"/>
    </row>
    <row r="49" spans="1:14" s="232" customFormat="1">
      <c r="A49" s="616"/>
      <c r="L49" s="46"/>
      <c r="M49" s="46"/>
      <c r="N49" s="46"/>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93032-0531-41D0-8C10-A4A90FA4C934}">
  <sheetPr codeName="Hoja22">
    <pageSetUpPr fitToPage="1"/>
  </sheetPr>
  <dimension ref="A1:I41"/>
  <sheetViews>
    <sheetView zoomScale="85" zoomScaleNormal="85" workbookViewId="0">
      <selection activeCell="F16" sqref="F16"/>
    </sheetView>
  </sheetViews>
  <sheetFormatPr baseColWidth="10" defaultColWidth="11.44140625" defaultRowHeight="13.8"/>
  <cols>
    <col min="1" max="1" width="24.6640625" style="232" customWidth="1"/>
    <col min="2" max="9" width="18.33203125" style="232" customWidth="1"/>
    <col min="10" max="16384" width="11.44140625" style="46"/>
  </cols>
  <sheetData>
    <row r="1" spans="1:9" s="618" customFormat="1" ht="32.1" customHeight="1">
      <c r="A1" s="35" t="s">
        <v>38</v>
      </c>
      <c r="B1" s="617"/>
      <c r="C1" s="617"/>
      <c r="D1" s="617"/>
      <c r="E1" s="617"/>
      <c r="F1" s="617"/>
      <c r="G1" s="617"/>
      <c r="H1" s="617"/>
      <c r="I1" s="617"/>
    </row>
    <row r="2" spans="1:9" s="620" customFormat="1" ht="18" customHeight="1">
      <c r="A2" s="38" t="s">
        <v>137</v>
      </c>
      <c r="B2" s="619"/>
      <c r="C2" s="619"/>
      <c r="D2" s="619"/>
      <c r="E2" s="619"/>
      <c r="F2" s="619"/>
      <c r="G2" s="619"/>
      <c r="H2" s="619"/>
      <c r="I2" s="619"/>
    </row>
    <row r="3" spans="1:9" s="586" customFormat="1" ht="18.75" customHeight="1">
      <c r="A3" s="621" t="s">
        <v>447</v>
      </c>
      <c r="B3" s="621"/>
      <c r="C3" s="621"/>
      <c r="D3" s="621"/>
      <c r="E3" s="621"/>
      <c r="F3" s="621"/>
      <c r="G3" s="621"/>
      <c r="H3" s="621"/>
      <c r="I3" s="621"/>
    </row>
    <row r="4" spans="1:9" s="586" customFormat="1" ht="8.1" customHeight="1" thickBot="1">
      <c r="A4" s="585"/>
      <c r="B4" s="585"/>
      <c r="C4" s="585"/>
      <c r="D4" s="585"/>
      <c r="E4" s="585"/>
      <c r="F4" s="585"/>
      <c r="G4" s="585"/>
      <c r="H4" s="585"/>
      <c r="I4" s="585"/>
    </row>
    <row r="5" spans="1:9" ht="60.75" customHeight="1" thickTop="1">
      <c r="A5" s="587" t="s">
        <v>298</v>
      </c>
      <c r="B5" s="622" t="s">
        <v>471</v>
      </c>
      <c r="C5" s="622" t="s">
        <v>472</v>
      </c>
      <c r="D5" s="622" t="s">
        <v>473</v>
      </c>
      <c r="E5" s="622" t="s">
        <v>474</v>
      </c>
      <c r="F5" s="622" t="s">
        <v>475</v>
      </c>
      <c r="G5" s="622" t="s">
        <v>476</v>
      </c>
      <c r="H5" s="622" t="s">
        <v>477</v>
      </c>
      <c r="I5" s="622" t="s">
        <v>478</v>
      </c>
    </row>
    <row r="6" spans="1:9" ht="8.25" customHeight="1">
      <c r="A6" s="598"/>
      <c r="B6" s="599"/>
      <c r="C6" s="599"/>
      <c r="D6" s="599"/>
      <c r="E6" s="599"/>
      <c r="F6" s="599"/>
      <c r="G6" s="599"/>
      <c r="H6" s="599"/>
      <c r="I6" s="599"/>
    </row>
    <row r="7" spans="1:9" ht="19.5" customHeight="1">
      <c r="A7" s="600" t="s">
        <v>479</v>
      </c>
      <c r="B7" s="601">
        <v>2.4773847175676789</v>
      </c>
      <c r="C7" s="601">
        <v>8.9944416595107146E-9</v>
      </c>
      <c r="D7" s="601">
        <v>3.2927608729513635</v>
      </c>
      <c r="E7" s="601">
        <v>34.999088200394404</v>
      </c>
      <c r="F7" s="601">
        <v>9.5447922830593619</v>
      </c>
      <c r="G7" s="601">
        <v>28.348782409914541</v>
      </c>
      <c r="H7" s="601">
        <v>21.337191507118217</v>
      </c>
      <c r="I7" s="602">
        <v>222359550.00999999</v>
      </c>
    </row>
    <row r="8" spans="1:9" ht="19.5" customHeight="1">
      <c r="A8" s="600" t="s">
        <v>302</v>
      </c>
      <c r="B8" s="601">
        <v>26.987542583661433</v>
      </c>
      <c r="C8" s="601">
        <v>0</v>
      </c>
      <c r="D8" s="601">
        <v>1.7607299187562222</v>
      </c>
      <c r="E8" s="601">
        <v>7.6108325904543275</v>
      </c>
      <c r="F8" s="601">
        <v>23.928798470052321</v>
      </c>
      <c r="G8" s="601">
        <v>35.608305406797328</v>
      </c>
      <c r="H8" s="601">
        <v>4.1037910302783747</v>
      </c>
      <c r="I8" s="602">
        <v>575812824.66999996</v>
      </c>
    </row>
    <row r="9" spans="1:9" ht="19.5" customHeight="1">
      <c r="A9" s="600" t="s">
        <v>181</v>
      </c>
      <c r="B9" s="601">
        <v>7.1986024296772353</v>
      </c>
      <c r="C9" s="601">
        <v>1.9835905587017088E-9</v>
      </c>
      <c r="D9" s="601">
        <v>0.58385966744606121</v>
      </c>
      <c r="E9" s="601">
        <v>35.055039950481941</v>
      </c>
      <c r="F9" s="601">
        <v>23.857698487259938</v>
      </c>
      <c r="G9" s="601">
        <v>24.682638504613578</v>
      </c>
      <c r="H9" s="601">
        <v>8.6221609585376502</v>
      </c>
      <c r="I9" s="602">
        <v>504136297.49000001</v>
      </c>
    </row>
    <row r="10" spans="1:9" ht="19.5" customHeight="1">
      <c r="A10" s="600" t="s">
        <v>182</v>
      </c>
      <c r="B10" s="601">
        <v>38.913992241132689</v>
      </c>
      <c r="C10" s="601">
        <v>1.6514985694931279</v>
      </c>
      <c r="D10" s="601">
        <v>0.36057731924205227</v>
      </c>
      <c r="E10" s="601">
        <v>7.1792193391358188</v>
      </c>
      <c r="F10" s="601">
        <v>8.2787386697207808</v>
      </c>
      <c r="G10" s="601">
        <v>43.263049459239127</v>
      </c>
      <c r="H10" s="601">
        <v>0.35292440203641096</v>
      </c>
      <c r="I10" s="602">
        <v>605510666.77999997</v>
      </c>
    </row>
    <row r="11" spans="1:9" ht="19.5" customHeight="1">
      <c r="A11" s="600" t="s">
        <v>192</v>
      </c>
      <c r="B11" s="601">
        <v>2.3548239899080556</v>
      </c>
      <c r="C11" s="601">
        <v>0</v>
      </c>
      <c r="D11" s="601">
        <v>0.14791224796768382</v>
      </c>
      <c r="E11" s="601">
        <v>12.87751261936933</v>
      </c>
      <c r="F11" s="601">
        <v>20.334410006345081</v>
      </c>
      <c r="G11" s="601">
        <v>47.074174735137916</v>
      </c>
      <c r="H11" s="601">
        <v>17.211166401271932</v>
      </c>
      <c r="I11" s="602">
        <v>130875801.47</v>
      </c>
    </row>
    <row r="12" spans="1:9" ht="15.75" customHeight="1">
      <c r="A12" s="600" t="s">
        <v>183</v>
      </c>
      <c r="B12" s="601">
        <v>86.936966987654202</v>
      </c>
      <c r="C12" s="601">
        <v>0</v>
      </c>
      <c r="D12" s="601">
        <v>2.4099767411107642</v>
      </c>
      <c r="E12" s="601">
        <v>5.3192756046903948</v>
      </c>
      <c r="F12" s="601">
        <v>0.8137766804022718</v>
      </c>
      <c r="G12" s="601">
        <v>3.9923680419235814</v>
      </c>
      <c r="H12" s="601">
        <v>0.52763594421877469</v>
      </c>
      <c r="I12" s="602">
        <v>471541112.25</v>
      </c>
    </row>
    <row r="13" spans="1:9" ht="19.5" customHeight="1">
      <c r="A13" s="600" t="s">
        <v>321</v>
      </c>
      <c r="B13" s="601">
        <v>0.5110254760335452</v>
      </c>
      <c r="C13" s="601">
        <v>4.5656330216384964</v>
      </c>
      <c r="D13" s="601">
        <v>2.6633453215497739E-2</v>
      </c>
      <c r="E13" s="601">
        <v>0.20616764826781575</v>
      </c>
      <c r="F13" s="601">
        <v>1.5206404406312208</v>
      </c>
      <c r="G13" s="601">
        <v>93.01968186250231</v>
      </c>
      <c r="H13" s="601">
        <v>0.15021809771110642</v>
      </c>
      <c r="I13" s="602">
        <v>15104184566.120001</v>
      </c>
    </row>
    <row r="14" spans="1:9" ht="19.5" customHeight="1">
      <c r="A14" s="600" t="s">
        <v>185</v>
      </c>
      <c r="B14" s="601">
        <v>5.7950391345278272</v>
      </c>
      <c r="C14" s="601">
        <v>5.1024690989002499</v>
      </c>
      <c r="D14" s="601">
        <v>2.0797291711545167</v>
      </c>
      <c r="E14" s="601">
        <v>20.167751063362445</v>
      </c>
      <c r="F14" s="601">
        <v>30.096494789491206</v>
      </c>
      <c r="G14" s="601">
        <v>28.342612151151009</v>
      </c>
      <c r="H14" s="601">
        <v>8.4159045914127564</v>
      </c>
      <c r="I14" s="602">
        <v>1797169139.54</v>
      </c>
    </row>
    <row r="15" spans="1:9" ht="19.5" customHeight="1">
      <c r="A15" s="600" t="s">
        <v>186</v>
      </c>
      <c r="B15" s="601">
        <v>1.1378334680446269</v>
      </c>
      <c r="C15" s="601">
        <v>0</v>
      </c>
      <c r="D15" s="601">
        <v>0.11261187464329657</v>
      </c>
      <c r="E15" s="601">
        <v>4.3008415384477603</v>
      </c>
      <c r="F15" s="601">
        <v>21.497697297638855</v>
      </c>
      <c r="G15" s="601">
        <v>72.717048989115867</v>
      </c>
      <c r="H15" s="601">
        <v>0.2339668321095964</v>
      </c>
      <c r="I15" s="602">
        <v>6214304736.6599998</v>
      </c>
    </row>
    <row r="16" spans="1:9" ht="19.5" customHeight="1">
      <c r="A16" s="600" t="s">
        <v>187</v>
      </c>
      <c r="B16" s="601">
        <v>50.843815115176724</v>
      </c>
      <c r="C16" s="601">
        <v>0</v>
      </c>
      <c r="D16" s="601">
        <v>0</v>
      </c>
      <c r="E16" s="601">
        <v>17.0348701281366</v>
      </c>
      <c r="F16" s="601">
        <v>21.798263851057147</v>
      </c>
      <c r="G16" s="601">
        <v>9.172128122468747</v>
      </c>
      <c r="H16" s="601">
        <v>1.1509227831607856</v>
      </c>
      <c r="I16" s="602">
        <v>246260532.97999999</v>
      </c>
    </row>
    <row r="17" spans="1:9" ht="19.5" customHeight="1">
      <c r="A17" s="600" t="s">
        <v>238</v>
      </c>
      <c r="B17" s="601">
        <v>6.623097407357001</v>
      </c>
      <c r="C17" s="601">
        <v>0</v>
      </c>
      <c r="D17" s="601">
        <v>1.7832078626168493</v>
      </c>
      <c r="E17" s="601">
        <v>12.920732412020724</v>
      </c>
      <c r="F17" s="601">
        <v>25.501604428955361</v>
      </c>
      <c r="G17" s="601">
        <v>47.24323010428828</v>
      </c>
      <c r="H17" s="601">
        <v>5.9281277847617817</v>
      </c>
      <c r="I17" s="602">
        <v>5891040409.3800001</v>
      </c>
    </row>
    <row r="18" spans="1:9" ht="19.5" customHeight="1">
      <c r="A18" s="600" t="s">
        <v>189</v>
      </c>
      <c r="B18" s="601">
        <v>5.36751099413845</v>
      </c>
      <c r="C18" s="601">
        <v>0</v>
      </c>
      <c r="D18" s="601">
        <v>0</v>
      </c>
      <c r="E18" s="601">
        <v>1.9126986369036616</v>
      </c>
      <c r="F18" s="601">
        <v>86.995068402629627</v>
      </c>
      <c r="G18" s="601">
        <v>4.9374622233024503</v>
      </c>
      <c r="H18" s="601">
        <v>0.78725974302580815</v>
      </c>
      <c r="I18" s="602">
        <v>382305238.73000002</v>
      </c>
    </row>
    <row r="19" spans="1:9" ht="19.5" customHeight="1">
      <c r="A19" s="600" t="s">
        <v>308</v>
      </c>
      <c r="B19" s="601">
        <v>4.2337646659304493</v>
      </c>
      <c r="C19" s="601">
        <v>2.4935216942411178</v>
      </c>
      <c r="D19" s="601">
        <v>0.87112250234315458</v>
      </c>
      <c r="E19" s="601">
        <v>3.4640011353458302</v>
      </c>
      <c r="F19" s="601">
        <v>16.707169710402191</v>
      </c>
      <c r="G19" s="601">
        <v>71.225414345855214</v>
      </c>
      <c r="H19" s="601">
        <v>1.0050059458820502</v>
      </c>
      <c r="I19" s="602">
        <v>16543238323.24</v>
      </c>
    </row>
    <row r="20" spans="1:9" ht="19.5" customHeight="1">
      <c r="A20" s="600" t="s">
        <v>239</v>
      </c>
      <c r="B20" s="601">
        <v>0.92850216197650526</v>
      </c>
      <c r="C20" s="601">
        <v>4.8234790044884335</v>
      </c>
      <c r="D20" s="601">
        <v>0.24605913726807718</v>
      </c>
      <c r="E20" s="601">
        <v>0.41144090730584926</v>
      </c>
      <c r="F20" s="601">
        <v>0.97698782281895324</v>
      </c>
      <c r="G20" s="601">
        <v>92.389280844476957</v>
      </c>
      <c r="H20" s="601">
        <v>0.22425012166522629</v>
      </c>
      <c r="I20" s="602">
        <v>4265889056.8099999</v>
      </c>
    </row>
    <row r="21" spans="1:9" ht="19.5" customHeight="1">
      <c r="A21" s="600" t="s">
        <v>193</v>
      </c>
      <c r="B21" s="601">
        <v>3.3778673006188114</v>
      </c>
      <c r="C21" s="601">
        <v>0</v>
      </c>
      <c r="D21" s="601">
        <v>2.7087470793553203</v>
      </c>
      <c r="E21" s="601">
        <v>8.4759594093424724</v>
      </c>
      <c r="F21" s="601">
        <v>17.748413087552244</v>
      </c>
      <c r="G21" s="601">
        <v>65.74660230464039</v>
      </c>
      <c r="H21" s="601">
        <v>1.9424108184907467</v>
      </c>
      <c r="I21" s="602">
        <v>18925107817.080002</v>
      </c>
    </row>
    <row r="22" spans="1:9" ht="19.5" customHeight="1">
      <c r="A22" s="600" t="s">
        <v>194</v>
      </c>
      <c r="B22" s="601">
        <v>85.328117810438883</v>
      </c>
      <c r="C22" s="601">
        <v>0.20487541314842517</v>
      </c>
      <c r="D22" s="601">
        <v>6.0332931004634278E-2</v>
      </c>
      <c r="E22" s="601">
        <v>5.9891196795763459</v>
      </c>
      <c r="F22" s="601">
        <v>4.3384885303605047</v>
      </c>
      <c r="G22" s="601">
        <v>3.7898888712443437</v>
      </c>
      <c r="H22" s="601">
        <v>0.28917676422684879</v>
      </c>
      <c r="I22" s="602">
        <v>1081297011.6600001</v>
      </c>
    </row>
    <row r="23" spans="1:9" ht="19.5" customHeight="1">
      <c r="A23" s="600" t="s">
        <v>195</v>
      </c>
      <c r="B23" s="601">
        <v>0.99302713311235968</v>
      </c>
      <c r="C23" s="601">
        <v>0</v>
      </c>
      <c r="D23" s="601">
        <v>0</v>
      </c>
      <c r="E23" s="601">
        <v>0.92659304391971231</v>
      </c>
      <c r="F23" s="601">
        <v>18.325818305148193</v>
      </c>
      <c r="G23" s="601">
        <v>79.320589775821801</v>
      </c>
      <c r="H23" s="601">
        <v>0.4339717419979347</v>
      </c>
      <c r="I23" s="602">
        <v>1112799978.1199999</v>
      </c>
    </row>
    <row r="24" spans="1:9" ht="9.75" customHeight="1">
      <c r="A24" s="600"/>
      <c r="B24" s="623"/>
      <c r="C24" s="623"/>
      <c r="D24" s="623"/>
      <c r="E24" s="623"/>
      <c r="F24" s="623"/>
      <c r="G24" s="623"/>
      <c r="H24" s="623"/>
      <c r="I24" s="607"/>
    </row>
    <row r="25" spans="1:9" ht="33.75" customHeight="1" thickBot="1">
      <c r="A25" s="608" t="s">
        <v>64</v>
      </c>
      <c r="B25" s="609">
        <v>5.3281523525369581</v>
      </c>
      <c r="C25" s="609">
        <v>1.9059233080046756</v>
      </c>
      <c r="D25" s="609">
        <v>1.1549090403253777</v>
      </c>
      <c r="E25" s="609">
        <v>5.5685380135551767</v>
      </c>
      <c r="F25" s="609">
        <v>14.539911441198555</v>
      </c>
      <c r="G25" s="609">
        <v>69.833111997919872</v>
      </c>
      <c r="H25" s="609">
        <v>1.6694538464593984</v>
      </c>
      <c r="I25" s="610">
        <v>74073833062.98999</v>
      </c>
    </row>
    <row r="26" spans="1:9" ht="5.25" customHeight="1" thickTop="1">
      <c r="A26" s="611"/>
      <c r="B26" s="624"/>
      <c r="C26" s="624"/>
      <c r="D26" s="624"/>
      <c r="E26" s="624"/>
      <c r="F26" s="624"/>
      <c r="G26" s="624"/>
      <c r="H26" s="624"/>
      <c r="I26" s="624"/>
    </row>
    <row r="27" spans="1:9">
      <c r="A27" s="590"/>
      <c r="B27" s="612"/>
      <c r="C27" s="612"/>
      <c r="D27" s="612"/>
      <c r="E27" s="612"/>
      <c r="F27" s="612"/>
      <c r="G27" s="612"/>
      <c r="H27" s="612"/>
      <c r="I27" s="612"/>
    </row>
    <row r="28" spans="1:9">
      <c r="A28" s="625" t="s">
        <v>124</v>
      </c>
    </row>
    <row r="29" spans="1:9">
      <c r="A29" s="625" t="s">
        <v>125</v>
      </c>
    </row>
    <row r="30" spans="1:9">
      <c r="A30" s="625" t="s">
        <v>126</v>
      </c>
    </row>
    <row r="31" spans="1:9">
      <c r="A31" s="625" t="s">
        <v>127</v>
      </c>
      <c r="B31" s="626"/>
      <c r="C31" s="626"/>
      <c r="D31" s="626"/>
      <c r="E31" s="626"/>
      <c r="F31" s="626"/>
      <c r="G31" s="626"/>
      <c r="H31" s="626"/>
      <c r="I31" s="626"/>
    </row>
    <row r="32" spans="1:9">
      <c r="A32" s="625" t="s">
        <v>128</v>
      </c>
      <c r="B32" s="626"/>
      <c r="C32" s="626"/>
      <c r="D32" s="626"/>
      <c r="E32" s="626"/>
      <c r="F32" s="626"/>
      <c r="G32" s="626"/>
      <c r="H32" s="626"/>
    </row>
    <row r="33" spans="1:9">
      <c r="A33" s="625" t="s">
        <v>130</v>
      </c>
    </row>
    <row r="34" spans="1:9">
      <c r="A34" s="625" t="s">
        <v>131</v>
      </c>
    </row>
    <row r="35" spans="1:9">
      <c r="A35" s="625" t="s">
        <v>132</v>
      </c>
    </row>
    <row r="36" spans="1:9">
      <c r="A36" s="625" t="s">
        <v>133</v>
      </c>
    </row>
    <row r="37" spans="1:9">
      <c r="A37" s="625" t="s">
        <v>134</v>
      </c>
    </row>
    <row r="38" spans="1:9">
      <c r="A38" s="625" t="s">
        <v>480</v>
      </c>
      <c r="B38" s="614"/>
      <c r="C38" s="614"/>
      <c r="D38" s="614"/>
      <c r="E38" s="614"/>
      <c r="F38" s="614"/>
      <c r="G38" s="614"/>
      <c r="H38" s="614"/>
      <c r="I38" s="614"/>
    </row>
    <row r="39" spans="1:9">
      <c r="A39" s="625" t="s">
        <v>481</v>
      </c>
      <c r="B39" s="615"/>
      <c r="C39" s="615"/>
      <c r="D39" s="615"/>
      <c r="E39" s="615"/>
      <c r="F39" s="615"/>
      <c r="G39" s="615"/>
      <c r="H39" s="615"/>
      <c r="I39" s="615"/>
    </row>
    <row r="40" spans="1:9">
      <c r="A40" s="625" t="s">
        <v>482</v>
      </c>
      <c r="B40" s="615"/>
      <c r="C40" s="615"/>
      <c r="D40" s="615"/>
      <c r="E40" s="615"/>
      <c r="F40" s="615"/>
      <c r="G40" s="615"/>
      <c r="H40" s="615"/>
      <c r="I40" s="615"/>
    </row>
    <row r="41" spans="1:9">
      <c r="A41" s="233"/>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A612A-B1A0-4F49-B31E-27F2C3794AD8}">
  <sheetPr codeName="Hoja23"/>
  <dimension ref="A1:FN199"/>
  <sheetViews>
    <sheetView zoomScale="85" zoomScaleNormal="100" workbookViewId="0">
      <selection activeCell="N39" sqref="N39"/>
    </sheetView>
  </sheetViews>
  <sheetFormatPr baseColWidth="10" defaultColWidth="11.44140625" defaultRowHeight="13.8"/>
  <cols>
    <col min="1" max="1" width="1.33203125" style="627" customWidth="1"/>
    <col min="2" max="2" width="35.33203125" style="627" customWidth="1"/>
    <col min="3" max="12" width="10" style="627" customWidth="1"/>
    <col min="13" max="15" width="9.44140625" style="627" customWidth="1"/>
    <col min="16" max="16" width="10" style="627" customWidth="1"/>
    <col min="17" max="19" width="9.44140625" style="627" customWidth="1"/>
    <col min="20" max="20" width="12.6640625" style="627" customWidth="1"/>
    <col min="21" max="16384" width="11.44140625" style="627"/>
  </cols>
  <sheetData>
    <row r="1" spans="1:169" s="631" customFormat="1" ht="32.1" customHeight="1">
      <c r="A1" s="628" t="s">
        <v>39</v>
      </c>
      <c r="B1" s="629"/>
      <c r="C1" s="629"/>
      <c r="D1" s="629"/>
      <c r="E1" s="629"/>
      <c r="F1" s="629"/>
      <c r="G1" s="629"/>
      <c r="H1" s="629"/>
      <c r="I1" s="629"/>
      <c r="J1" s="629"/>
      <c r="K1" s="629"/>
      <c r="L1" s="629"/>
      <c r="M1" s="629"/>
      <c r="N1" s="629"/>
      <c r="O1" s="629"/>
      <c r="P1" s="629"/>
      <c r="Q1" s="629"/>
      <c r="R1" s="629"/>
      <c r="S1" s="629"/>
      <c r="T1" s="630"/>
    </row>
    <row r="2" spans="1:169" s="635" customFormat="1" ht="18" customHeight="1">
      <c r="A2" s="632" t="s">
        <v>137</v>
      </c>
      <c r="B2" s="633"/>
      <c r="C2" s="633"/>
      <c r="D2" s="633"/>
      <c r="E2" s="633"/>
      <c r="F2" s="633"/>
      <c r="G2" s="633"/>
      <c r="H2" s="633"/>
      <c r="I2" s="633"/>
      <c r="J2" s="633"/>
      <c r="K2" s="633"/>
      <c r="L2" s="633"/>
      <c r="M2" s="633"/>
      <c r="N2" s="633"/>
      <c r="O2" s="633"/>
      <c r="P2" s="633"/>
      <c r="Q2" s="633"/>
      <c r="R2" s="633"/>
      <c r="S2" s="633"/>
      <c r="T2" s="634"/>
    </row>
    <row r="3" spans="1:169" s="638" customFormat="1" ht="18.75" customHeight="1">
      <c r="A3" s="636" t="s">
        <v>447</v>
      </c>
      <c r="B3" s="636"/>
      <c r="C3" s="636"/>
      <c r="D3" s="636"/>
      <c r="E3" s="636"/>
      <c r="F3" s="636"/>
      <c r="G3" s="636"/>
      <c r="H3" s="636"/>
      <c r="I3" s="636"/>
      <c r="J3" s="636"/>
      <c r="K3" s="636"/>
      <c r="L3" s="636"/>
      <c r="M3" s="636"/>
      <c r="N3" s="636"/>
      <c r="O3" s="636"/>
      <c r="P3" s="636"/>
      <c r="Q3" s="636"/>
      <c r="R3" s="636"/>
      <c r="S3" s="636"/>
      <c r="T3" s="637"/>
    </row>
    <row r="4" spans="1:169" s="638" customFormat="1" ht="21.6" thickBot="1">
      <c r="A4" s="639"/>
      <c r="B4" s="639"/>
      <c r="C4" s="639"/>
      <c r="D4" s="639"/>
      <c r="E4" s="639"/>
      <c r="F4" s="639"/>
      <c r="G4" s="639"/>
      <c r="H4" s="639"/>
      <c r="I4" s="639"/>
      <c r="J4" s="639"/>
      <c r="K4" s="639"/>
      <c r="L4" s="639"/>
      <c r="M4" s="639"/>
      <c r="N4" s="639"/>
      <c r="O4" s="639"/>
      <c r="P4" s="639"/>
      <c r="Q4" s="639"/>
      <c r="R4" s="639"/>
      <c r="S4" s="639"/>
      <c r="T4" s="640"/>
    </row>
    <row r="5" spans="1:169" s="643" customFormat="1" ht="60.75" customHeight="1" thickTop="1">
      <c r="A5" s="641" t="s">
        <v>483</v>
      </c>
      <c r="B5" s="641"/>
      <c r="C5" s="642" t="s">
        <v>303</v>
      </c>
      <c r="D5" s="642" t="s">
        <v>302</v>
      </c>
      <c r="E5" s="642" t="s">
        <v>181</v>
      </c>
      <c r="F5" s="642" t="s">
        <v>182</v>
      </c>
      <c r="G5" s="642" t="s">
        <v>183</v>
      </c>
      <c r="H5" s="490" t="s">
        <v>184</v>
      </c>
      <c r="I5" s="642" t="s">
        <v>185</v>
      </c>
      <c r="J5" s="642" t="s">
        <v>186</v>
      </c>
      <c r="K5" s="642" t="s">
        <v>187</v>
      </c>
      <c r="L5" s="642" t="s">
        <v>238</v>
      </c>
      <c r="M5" s="642" t="s">
        <v>189</v>
      </c>
      <c r="N5" s="642" t="s">
        <v>258</v>
      </c>
      <c r="O5" s="642" t="s">
        <v>191</v>
      </c>
      <c r="P5" s="642" t="s">
        <v>192</v>
      </c>
      <c r="Q5" s="642" t="s">
        <v>193</v>
      </c>
      <c r="R5" s="642" t="s">
        <v>194</v>
      </c>
      <c r="S5" s="642" t="s">
        <v>195</v>
      </c>
      <c r="T5" s="642" t="s">
        <v>405</v>
      </c>
    </row>
    <row r="6" spans="1:169" s="646" customFormat="1" ht="13.2">
      <c r="A6" s="644"/>
      <c r="B6" s="644"/>
      <c r="C6" s="644"/>
      <c r="D6" s="645"/>
      <c r="E6" s="645"/>
      <c r="F6" s="645"/>
      <c r="G6" s="645"/>
      <c r="H6" s="645"/>
      <c r="I6" s="645"/>
      <c r="J6" s="645"/>
      <c r="K6" s="645"/>
      <c r="L6" s="645"/>
      <c r="M6" s="645"/>
      <c r="N6" s="645"/>
      <c r="O6" s="645"/>
      <c r="P6" s="645"/>
      <c r="Q6" s="645"/>
      <c r="R6" s="645"/>
      <c r="S6" s="645"/>
      <c r="T6" s="645"/>
    </row>
    <row r="7" spans="1:169">
      <c r="A7" s="647" t="s">
        <v>484</v>
      </c>
      <c r="B7" s="647"/>
      <c r="C7" s="648">
        <v>100</v>
      </c>
      <c r="D7" s="648">
        <v>100</v>
      </c>
      <c r="E7" s="648">
        <v>99.999981505137782</v>
      </c>
      <c r="F7" s="648">
        <v>100</v>
      </c>
      <c r="G7" s="648">
        <v>100</v>
      </c>
      <c r="H7" s="648">
        <v>100</v>
      </c>
      <c r="I7" s="648">
        <v>99.999996653870966</v>
      </c>
      <c r="J7" s="648">
        <v>100</v>
      </c>
      <c r="K7" s="648">
        <v>100</v>
      </c>
      <c r="L7" s="648">
        <v>99.999998817187816</v>
      </c>
      <c r="M7" s="648">
        <v>99.999928447182214</v>
      </c>
      <c r="N7" s="648">
        <v>100</v>
      </c>
      <c r="O7" s="648">
        <v>99.999995478947213</v>
      </c>
      <c r="P7" s="648">
        <v>100</v>
      </c>
      <c r="Q7" s="648">
        <v>100</v>
      </c>
      <c r="R7" s="648">
        <v>100</v>
      </c>
      <c r="S7" s="648">
        <v>100.00000531727517</v>
      </c>
      <c r="T7" s="648">
        <v>99.999999300729343</v>
      </c>
      <c r="U7" s="649"/>
      <c r="V7" s="649"/>
      <c r="W7" s="649"/>
      <c r="X7" s="649"/>
      <c r="Y7" s="649"/>
      <c r="Z7" s="649"/>
      <c r="AA7" s="649"/>
      <c r="AB7" s="650"/>
      <c r="AC7" s="650"/>
      <c r="AD7" s="650"/>
      <c r="AE7" s="650"/>
      <c r="AF7" s="650"/>
      <c r="AG7" s="650"/>
      <c r="AH7" s="650"/>
      <c r="AI7" s="650"/>
      <c r="AJ7" s="650"/>
      <c r="AK7" s="650"/>
      <c r="AL7" s="650"/>
      <c r="AM7" s="650"/>
      <c r="AN7" s="650"/>
      <c r="AO7" s="650"/>
      <c r="AP7" s="650"/>
      <c r="AQ7" s="650"/>
      <c r="AR7" s="650"/>
      <c r="AS7" s="650"/>
      <c r="AT7" s="650"/>
      <c r="AU7" s="650"/>
      <c r="AV7" s="650"/>
      <c r="AW7" s="650"/>
      <c r="AX7" s="650"/>
      <c r="AY7" s="650"/>
      <c r="AZ7" s="650"/>
      <c r="BA7" s="650"/>
      <c r="BB7" s="650"/>
      <c r="BC7" s="650"/>
      <c r="BD7" s="650"/>
      <c r="BE7" s="650"/>
      <c r="BF7" s="650"/>
      <c r="BG7" s="650"/>
      <c r="BH7" s="650"/>
      <c r="BI7" s="650"/>
      <c r="BJ7" s="650"/>
      <c r="BK7" s="650"/>
      <c r="BL7" s="650"/>
      <c r="BM7" s="650"/>
      <c r="BN7" s="650"/>
      <c r="BO7" s="650"/>
      <c r="BP7" s="650"/>
      <c r="BQ7" s="650"/>
      <c r="BR7" s="650"/>
      <c r="BS7" s="650"/>
      <c r="BT7" s="650"/>
      <c r="BU7" s="650"/>
      <c r="BV7" s="650"/>
      <c r="BW7" s="650"/>
      <c r="BX7" s="650"/>
      <c r="BY7" s="650"/>
      <c r="BZ7" s="650"/>
      <c r="CA7" s="650"/>
      <c r="CB7" s="650"/>
      <c r="CC7" s="650"/>
      <c r="CD7" s="650"/>
      <c r="CE7" s="650"/>
      <c r="CF7" s="650"/>
      <c r="CG7" s="650"/>
      <c r="CH7" s="650"/>
      <c r="CI7" s="650"/>
      <c r="CJ7" s="650"/>
      <c r="CK7" s="650"/>
      <c r="CL7" s="650"/>
      <c r="CM7" s="650"/>
      <c r="CN7" s="650"/>
      <c r="CO7" s="650"/>
      <c r="CP7" s="650"/>
      <c r="CQ7" s="650"/>
      <c r="CR7" s="650"/>
      <c r="CS7" s="650"/>
      <c r="CT7" s="650"/>
      <c r="CU7" s="650"/>
      <c r="CV7" s="650"/>
      <c r="CW7" s="650"/>
      <c r="CX7" s="650"/>
      <c r="CY7" s="650"/>
      <c r="CZ7" s="650"/>
      <c r="DA7" s="650"/>
      <c r="DB7" s="650"/>
      <c r="DC7" s="650"/>
      <c r="DD7" s="650"/>
      <c r="DE7" s="650"/>
      <c r="DF7" s="650"/>
      <c r="DG7" s="650"/>
      <c r="DH7" s="650"/>
      <c r="DI7" s="650"/>
      <c r="DJ7" s="650"/>
      <c r="DK7" s="650"/>
      <c r="DL7" s="650"/>
      <c r="DM7" s="650"/>
      <c r="DN7" s="650"/>
      <c r="DO7" s="650"/>
      <c r="DP7" s="650"/>
      <c r="DQ7" s="650"/>
      <c r="DR7" s="650"/>
      <c r="DS7" s="650"/>
      <c r="DT7" s="650"/>
      <c r="DU7" s="650"/>
      <c r="DV7" s="650"/>
      <c r="DW7" s="650"/>
      <c r="DX7" s="650"/>
      <c r="DY7" s="650"/>
      <c r="DZ7" s="650"/>
      <c r="EA7" s="650"/>
      <c r="EB7" s="650"/>
      <c r="EC7" s="650"/>
      <c r="ED7" s="650"/>
      <c r="EE7" s="650"/>
      <c r="EF7" s="650"/>
      <c r="EG7" s="650"/>
      <c r="EH7" s="650"/>
      <c r="EI7" s="650"/>
      <c r="EJ7" s="650"/>
      <c r="EK7" s="650"/>
      <c r="EL7" s="650"/>
      <c r="EM7" s="650"/>
      <c r="EN7" s="650"/>
      <c r="EO7" s="650"/>
      <c r="EP7" s="650"/>
      <c r="EQ7" s="650"/>
      <c r="ER7" s="650"/>
      <c r="ES7" s="650"/>
      <c r="ET7" s="650"/>
      <c r="EU7" s="650"/>
      <c r="EV7" s="650"/>
      <c r="EW7" s="650"/>
      <c r="EX7" s="650"/>
      <c r="EY7" s="650"/>
      <c r="EZ7" s="650"/>
      <c r="FA7" s="650"/>
      <c r="FB7" s="650"/>
      <c r="FC7" s="650"/>
      <c r="FD7" s="650"/>
      <c r="FE7" s="650"/>
      <c r="FF7" s="650"/>
      <c r="FG7" s="650"/>
      <c r="FH7" s="650"/>
      <c r="FI7" s="650"/>
      <c r="FJ7" s="650"/>
      <c r="FK7" s="650"/>
      <c r="FL7" s="650"/>
      <c r="FM7" s="650"/>
    </row>
    <row r="8" spans="1:169">
      <c r="A8" s="651"/>
      <c r="B8" s="651"/>
      <c r="C8" s="652"/>
      <c r="D8" s="652"/>
      <c r="E8" s="652"/>
      <c r="F8" s="652"/>
      <c r="G8" s="652"/>
      <c r="H8" s="652"/>
      <c r="I8" s="652"/>
      <c r="J8" s="652"/>
      <c r="K8" s="652"/>
      <c r="L8" s="652"/>
      <c r="M8" s="652"/>
      <c r="N8" s="652"/>
      <c r="O8" s="652"/>
      <c r="P8" s="652"/>
      <c r="Q8" s="652"/>
      <c r="R8" s="652"/>
      <c r="S8" s="652"/>
      <c r="T8" s="652"/>
      <c r="U8" s="649"/>
      <c r="V8" s="649"/>
      <c r="W8" s="649"/>
      <c r="X8" s="649"/>
      <c r="Y8" s="649"/>
      <c r="Z8" s="649"/>
      <c r="AA8" s="649"/>
      <c r="AB8" s="650"/>
      <c r="AC8" s="650"/>
      <c r="AD8" s="650"/>
      <c r="AE8" s="650"/>
      <c r="AF8" s="650"/>
      <c r="AG8" s="650"/>
      <c r="AH8" s="650"/>
      <c r="AI8" s="650"/>
      <c r="AJ8" s="650"/>
      <c r="AK8" s="650"/>
      <c r="AL8" s="650"/>
      <c r="AM8" s="650"/>
      <c r="AN8" s="650"/>
      <c r="AO8" s="650"/>
      <c r="AP8" s="650"/>
      <c r="AQ8" s="650"/>
      <c r="AR8" s="650"/>
      <c r="AS8" s="650"/>
      <c r="AT8" s="650"/>
      <c r="AU8" s="650"/>
      <c r="AV8" s="650"/>
      <c r="AW8" s="650"/>
      <c r="AX8" s="650"/>
      <c r="AY8" s="650"/>
      <c r="AZ8" s="650"/>
      <c r="BA8" s="650"/>
      <c r="BB8" s="650"/>
      <c r="BC8" s="650"/>
      <c r="BD8" s="650"/>
      <c r="BE8" s="650"/>
      <c r="BF8" s="650"/>
      <c r="BG8" s="650"/>
      <c r="BH8" s="650"/>
      <c r="BI8" s="650"/>
      <c r="BJ8" s="650"/>
      <c r="BK8" s="650"/>
      <c r="BL8" s="650"/>
      <c r="BM8" s="650"/>
      <c r="BN8" s="650"/>
      <c r="BO8" s="650"/>
      <c r="BP8" s="650"/>
      <c r="BQ8" s="650"/>
      <c r="BR8" s="650"/>
      <c r="BS8" s="650"/>
      <c r="BT8" s="650"/>
      <c r="BU8" s="650"/>
      <c r="BV8" s="650"/>
      <c r="BW8" s="650"/>
      <c r="BX8" s="650"/>
      <c r="BY8" s="650"/>
      <c r="BZ8" s="650"/>
      <c r="CA8" s="650"/>
      <c r="CB8" s="650"/>
      <c r="CC8" s="650"/>
      <c r="CD8" s="650"/>
      <c r="CE8" s="650"/>
      <c r="CF8" s="650"/>
      <c r="CG8" s="650"/>
      <c r="CH8" s="650"/>
      <c r="CI8" s="650"/>
      <c r="CJ8" s="650"/>
      <c r="CK8" s="650"/>
      <c r="CL8" s="650"/>
      <c r="CM8" s="650"/>
      <c r="CN8" s="650"/>
      <c r="CO8" s="650"/>
      <c r="CP8" s="650"/>
      <c r="CQ8" s="650"/>
      <c r="CR8" s="650"/>
      <c r="CS8" s="650"/>
      <c r="CT8" s="650"/>
      <c r="CU8" s="650"/>
      <c r="CV8" s="650"/>
      <c r="CW8" s="650"/>
      <c r="CX8" s="650"/>
      <c r="CY8" s="650"/>
      <c r="CZ8" s="650"/>
      <c r="DA8" s="650"/>
      <c r="DB8" s="650"/>
      <c r="DC8" s="650"/>
      <c r="DD8" s="650"/>
      <c r="DE8" s="650"/>
      <c r="DF8" s="650"/>
      <c r="DG8" s="650"/>
      <c r="DH8" s="650"/>
      <c r="DI8" s="650"/>
      <c r="DJ8" s="650"/>
      <c r="DK8" s="650"/>
      <c r="DL8" s="650"/>
      <c r="DM8" s="650"/>
      <c r="DN8" s="650"/>
      <c r="DO8" s="650"/>
      <c r="DP8" s="650"/>
      <c r="DQ8" s="650"/>
      <c r="DR8" s="650"/>
      <c r="DS8" s="650"/>
      <c r="DT8" s="650"/>
      <c r="DU8" s="650"/>
      <c r="DV8" s="650"/>
      <c r="DW8" s="650"/>
      <c r="DX8" s="650"/>
      <c r="DY8" s="650"/>
      <c r="DZ8" s="650"/>
      <c r="EA8" s="650"/>
      <c r="EB8" s="650"/>
      <c r="EC8" s="650"/>
      <c r="ED8" s="650"/>
      <c r="EE8" s="650"/>
      <c r="EF8" s="650"/>
      <c r="EG8" s="650"/>
      <c r="EH8" s="650"/>
      <c r="EI8" s="650"/>
      <c r="EJ8" s="650"/>
      <c r="EK8" s="650"/>
      <c r="EL8" s="650"/>
      <c r="EM8" s="650"/>
      <c r="EN8" s="650"/>
      <c r="EO8" s="650"/>
      <c r="EP8" s="650"/>
      <c r="EQ8" s="650"/>
      <c r="ER8" s="650"/>
      <c r="ES8" s="650"/>
      <c r="ET8" s="650"/>
      <c r="EU8" s="650"/>
      <c r="EV8" s="650"/>
      <c r="EW8" s="650"/>
      <c r="EX8" s="650"/>
      <c r="EY8" s="650"/>
      <c r="EZ8" s="650"/>
      <c r="FA8" s="650"/>
      <c r="FB8" s="650"/>
      <c r="FC8" s="650"/>
      <c r="FD8" s="650"/>
      <c r="FE8" s="650"/>
      <c r="FF8" s="650"/>
      <c r="FG8" s="650"/>
      <c r="FH8" s="650"/>
      <c r="FI8" s="650"/>
      <c r="FJ8" s="650"/>
      <c r="FK8" s="650"/>
      <c r="FL8" s="650"/>
      <c r="FM8" s="650"/>
    </row>
    <row r="9" spans="1:169">
      <c r="A9" s="627" t="s">
        <v>485</v>
      </c>
      <c r="B9" s="653"/>
      <c r="C9" s="654">
        <v>100</v>
      </c>
      <c r="D9" s="654">
        <v>15.638444454397202</v>
      </c>
      <c r="E9" s="654">
        <v>60.13604450751604</v>
      </c>
      <c r="F9" s="654">
        <v>15.262390181387802</v>
      </c>
      <c r="G9" s="654">
        <v>100</v>
      </c>
      <c r="H9" s="654">
        <v>2.7912484079533382</v>
      </c>
      <c r="I9" s="654">
        <v>64.008815176194275</v>
      </c>
      <c r="J9" s="654">
        <v>0</v>
      </c>
      <c r="K9" s="654">
        <v>100</v>
      </c>
      <c r="L9" s="654">
        <v>42.255802155074342</v>
      </c>
      <c r="M9" s="654">
        <v>0</v>
      </c>
      <c r="N9" s="654">
        <v>28.692857063656241</v>
      </c>
      <c r="O9" s="654">
        <v>0</v>
      </c>
      <c r="P9" s="654">
        <v>98.563739260089136</v>
      </c>
      <c r="Q9" s="654">
        <v>38.096716705592605</v>
      </c>
      <c r="R9" s="654">
        <v>100</v>
      </c>
      <c r="S9" s="654">
        <v>0</v>
      </c>
      <c r="T9" s="654">
        <v>31.140571974769749</v>
      </c>
      <c r="U9" s="649"/>
      <c r="V9" s="649"/>
      <c r="W9" s="649"/>
      <c r="X9" s="649"/>
      <c r="Y9" s="649"/>
      <c r="Z9" s="649"/>
      <c r="AA9" s="649"/>
      <c r="AB9" s="650"/>
      <c r="AC9" s="650"/>
      <c r="AD9" s="650"/>
      <c r="AE9" s="650"/>
      <c r="AF9" s="650"/>
      <c r="AG9" s="650"/>
      <c r="AH9" s="650"/>
      <c r="AI9" s="650"/>
      <c r="AJ9" s="650"/>
      <c r="AK9" s="650"/>
      <c r="AL9" s="650"/>
      <c r="AM9" s="650"/>
      <c r="AN9" s="650"/>
      <c r="AO9" s="650"/>
      <c r="AP9" s="650"/>
      <c r="AQ9" s="650"/>
      <c r="AR9" s="650"/>
      <c r="AS9" s="650"/>
      <c r="AT9" s="650"/>
      <c r="AU9" s="650"/>
      <c r="AV9" s="650"/>
      <c r="AW9" s="650"/>
      <c r="AX9" s="650"/>
      <c r="AY9" s="650"/>
      <c r="AZ9" s="650"/>
      <c r="BA9" s="650"/>
      <c r="BB9" s="650"/>
      <c r="BC9" s="650"/>
      <c r="BD9" s="650"/>
      <c r="BE9" s="650"/>
      <c r="BF9" s="650"/>
      <c r="BG9" s="650"/>
      <c r="BH9" s="650"/>
      <c r="BI9" s="650"/>
      <c r="BJ9" s="650"/>
      <c r="BK9" s="650"/>
      <c r="BL9" s="650"/>
      <c r="BM9" s="650"/>
      <c r="BN9" s="650"/>
      <c r="BO9" s="650"/>
      <c r="BP9" s="650"/>
      <c r="BQ9" s="650"/>
      <c r="BR9" s="650"/>
      <c r="BS9" s="650"/>
      <c r="BT9" s="650"/>
      <c r="BU9" s="650"/>
      <c r="BV9" s="650"/>
      <c r="BW9" s="650"/>
      <c r="BX9" s="650"/>
      <c r="BY9" s="650"/>
      <c r="BZ9" s="650"/>
      <c r="CA9" s="650"/>
      <c r="CB9" s="650"/>
      <c r="CC9" s="650"/>
      <c r="CD9" s="650"/>
      <c r="CE9" s="650"/>
      <c r="CF9" s="650"/>
      <c r="CG9" s="650"/>
      <c r="CH9" s="650"/>
      <c r="CI9" s="650"/>
      <c r="CJ9" s="650"/>
      <c r="CK9" s="650"/>
      <c r="CL9" s="650"/>
      <c r="CM9" s="650"/>
      <c r="CN9" s="650"/>
      <c r="CO9" s="650"/>
      <c r="CP9" s="650"/>
      <c r="CQ9" s="650"/>
      <c r="CR9" s="650"/>
      <c r="CS9" s="650"/>
      <c r="CT9" s="650"/>
      <c r="CU9" s="650"/>
      <c r="CV9" s="650"/>
      <c r="CW9" s="650"/>
      <c r="CX9" s="650"/>
      <c r="CY9" s="650"/>
      <c r="CZ9" s="650"/>
      <c r="DA9" s="650"/>
      <c r="DB9" s="650"/>
      <c r="DC9" s="650"/>
      <c r="DD9" s="650"/>
      <c r="DE9" s="650"/>
      <c r="DF9" s="650"/>
      <c r="DG9" s="650"/>
      <c r="DH9" s="650"/>
      <c r="DI9" s="650"/>
      <c r="DJ9" s="650"/>
      <c r="DK9" s="650"/>
      <c r="DL9" s="650"/>
      <c r="DM9" s="650"/>
      <c r="DN9" s="650"/>
      <c r="DO9" s="650"/>
      <c r="DP9" s="650"/>
      <c r="DQ9" s="650"/>
      <c r="DR9" s="650"/>
      <c r="DS9" s="650"/>
      <c r="DT9" s="650"/>
      <c r="DU9" s="650"/>
      <c r="DV9" s="650"/>
      <c r="DW9" s="650"/>
      <c r="DX9" s="650"/>
      <c r="DY9" s="650"/>
      <c r="DZ9" s="650"/>
      <c r="EA9" s="650"/>
      <c r="EB9" s="650"/>
      <c r="EC9" s="650"/>
      <c r="ED9" s="650"/>
      <c r="EE9" s="650"/>
      <c r="EF9" s="650"/>
      <c r="EG9" s="650"/>
      <c r="EH9" s="650"/>
      <c r="EI9" s="650"/>
      <c r="EJ9" s="650"/>
      <c r="EK9" s="650"/>
      <c r="EL9" s="650"/>
      <c r="EM9" s="650"/>
      <c r="EN9" s="650"/>
      <c r="EO9" s="650"/>
      <c r="EP9" s="650"/>
      <c r="EQ9" s="650"/>
      <c r="ER9" s="650"/>
      <c r="ES9" s="650"/>
      <c r="ET9" s="650"/>
      <c r="EU9" s="650"/>
      <c r="EV9" s="650"/>
      <c r="EW9" s="650"/>
      <c r="EX9" s="650"/>
      <c r="EY9" s="650"/>
      <c r="EZ9" s="650"/>
      <c r="FA9" s="650"/>
      <c r="FB9" s="650"/>
      <c r="FC9" s="650"/>
      <c r="FD9" s="650"/>
      <c r="FE9" s="650"/>
      <c r="FF9" s="650"/>
      <c r="FG9" s="650"/>
      <c r="FH9" s="650"/>
      <c r="FI9" s="650"/>
      <c r="FJ9" s="650"/>
      <c r="FK9" s="650"/>
      <c r="FL9" s="650"/>
      <c r="FM9" s="650"/>
    </row>
    <row r="10" spans="1:169">
      <c r="B10" s="653"/>
      <c r="C10" s="654"/>
      <c r="D10" s="654"/>
      <c r="E10" s="654"/>
      <c r="F10" s="654"/>
      <c r="G10" s="654"/>
      <c r="H10" s="654"/>
      <c r="I10" s="654"/>
      <c r="J10" s="654"/>
      <c r="K10" s="654"/>
      <c r="L10" s="654"/>
      <c r="M10" s="654"/>
      <c r="N10" s="654"/>
      <c r="O10" s="654"/>
      <c r="P10" s="654"/>
      <c r="Q10" s="654"/>
      <c r="R10" s="654"/>
      <c r="S10" s="654"/>
      <c r="T10" s="654"/>
      <c r="U10" s="649"/>
      <c r="V10" s="649"/>
      <c r="W10" s="649"/>
      <c r="X10" s="649"/>
      <c r="Y10" s="649"/>
      <c r="Z10" s="649"/>
      <c r="AA10" s="649"/>
      <c r="AB10" s="650"/>
      <c r="AC10" s="650"/>
      <c r="AD10" s="650"/>
      <c r="AE10" s="650"/>
      <c r="AF10" s="650"/>
      <c r="AG10" s="650"/>
      <c r="AH10" s="650"/>
      <c r="AI10" s="650"/>
      <c r="AJ10" s="650"/>
      <c r="AK10" s="650"/>
      <c r="AL10" s="650"/>
      <c r="AM10" s="650"/>
      <c r="AN10" s="650"/>
      <c r="AO10" s="650"/>
      <c r="AP10" s="650"/>
      <c r="AQ10" s="650"/>
      <c r="AR10" s="650"/>
      <c r="AS10" s="650"/>
      <c r="AT10" s="650"/>
      <c r="AU10" s="650"/>
      <c r="AV10" s="650"/>
      <c r="AW10" s="650"/>
      <c r="AX10" s="650"/>
      <c r="AY10" s="650"/>
      <c r="AZ10" s="650"/>
      <c r="BA10" s="650"/>
      <c r="BB10" s="650"/>
      <c r="BC10" s="650"/>
      <c r="BD10" s="650"/>
      <c r="BE10" s="650"/>
      <c r="BF10" s="650"/>
      <c r="BG10" s="650"/>
      <c r="BH10" s="650"/>
      <c r="BI10" s="650"/>
      <c r="BJ10" s="650"/>
      <c r="BK10" s="650"/>
      <c r="BL10" s="650"/>
      <c r="BM10" s="650"/>
      <c r="BN10" s="650"/>
      <c r="BO10" s="650"/>
      <c r="BP10" s="650"/>
      <c r="BQ10" s="650"/>
      <c r="BR10" s="650"/>
      <c r="BS10" s="650"/>
      <c r="BT10" s="650"/>
      <c r="BU10" s="650"/>
      <c r="BV10" s="650"/>
      <c r="BW10" s="650"/>
      <c r="BX10" s="650"/>
      <c r="BY10" s="650"/>
      <c r="BZ10" s="650"/>
      <c r="CA10" s="650"/>
      <c r="CB10" s="650"/>
      <c r="CC10" s="650"/>
      <c r="CD10" s="650"/>
      <c r="CE10" s="650"/>
      <c r="CF10" s="650"/>
      <c r="CG10" s="650"/>
      <c r="CH10" s="650"/>
      <c r="CI10" s="650"/>
      <c r="CJ10" s="650"/>
      <c r="CK10" s="650"/>
      <c r="CL10" s="650"/>
      <c r="CM10" s="650"/>
      <c r="CN10" s="650"/>
      <c r="CO10" s="650"/>
      <c r="CP10" s="650"/>
      <c r="CQ10" s="650"/>
      <c r="CR10" s="650"/>
      <c r="CS10" s="650"/>
      <c r="CT10" s="650"/>
      <c r="CU10" s="650"/>
      <c r="CV10" s="650"/>
      <c r="CW10" s="650"/>
      <c r="CX10" s="650"/>
      <c r="CY10" s="650"/>
      <c r="CZ10" s="650"/>
      <c r="DA10" s="650"/>
      <c r="DB10" s="650"/>
      <c r="DC10" s="650"/>
      <c r="DD10" s="650"/>
      <c r="DE10" s="650"/>
      <c r="DF10" s="650"/>
      <c r="DG10" s="650"/>
      <c r="DH10" s="650"/>
      <c r="DI10" s="650"/>
      <c r="DJ10" s="650"/>
      <c r="DK10" s="650"/>
      <c r="DL10" s="650"/>
      <c r="DM10" s="650"/>
      <c r="DN10" s="650"/>
      <c r="DO10" s="650"/>
      <c r="DP10" s="650"/>
      <c r="DQ10" s="650"/>
      <c r="DR10" s="650"/>
      <c r="DS10" s="650"/>
      <c r="DT10" s="650"/>
      <c r="DU10" s="650"/>
      <c r="DV10" s="650"/>
      <c r="DW10" s="650"/>
      <c r="DX10" s="650"/>
      <c r="DY10" s="650"/>
      <c r="DZ10" s="650"/>
      <c r="EA10" s="650"/>
      <c r="EB10" s="650"/>
      <c r="EC10" s="650"/>
      <c r="ED10" s="650"/>
      <c r="EE10" s="650"/>
      <c r="EF10" s="650"/>
      <c r="EG10" s="650"/>
      <c r="EH10" s="650"/>
      <c r="EI10" s="650"/>
      <c r="EJ10" s="650"/>
      <c r="EK10" s="650"/>
      <c r="EL10" s="650"/>
      <c r="EM10" s="650"/>
      <c r="EN10" s="650"/>
      <c r="EO10" s="650"/>
      <c r="EP10" s="650"/>
      <c r="EQ10" s="650"/>
      <c r="ER10" s="650"/>
      <c r="ES10" s="650"/>
      <c r="ET10" s="650"/>
      <c r="EU10" s="650"/>
      <c r="EV10" s="650"/>
      <c r="EW10" s="650"/>
      <c r="EX10" s="650"/>
      <c r="EY10" s="650"/>
      <c r="EZ10" s="650"/>
      <c r="FA10" s="650"/>
      <c r="FB10" s="650"/>
      <c r="FC10" s="650"/>
      <c r="FD10" s="650"/>
      <c r="FE10" s="650"/>
      <c r="FF10" s="650"/>
      <c r="FG10" s="650"/>
      <c r="FH10" s="650"/>
      <c r="FI10" s="650"/>
      <c r="FJ10" s="650"/>
      <c r="FK10" s="650"/>
      <c r="FL10" s="650"/>
      <c r="FM10" s="650"/>
    </row>
    <row r="11" spans="1:169">
      <c r="A11" s="627" t="s">
        <v>486</v>
      </c>
      <c r="B11" s="653"/>
      <c r="C11" s="654">
        <v>0</v>
      </c>
      <c r="D11" s="654">
        <v>1.6180221505707384</v>
      </c>
      <c r="E11" s="654">
        <v>30.707944486561356</v>
      </c>
      <c r="F11" s="654">
        <v>1.3167979998018551</v>
      </c>
      <c r="G11" s="654">
        <v>0</v>
      </c>
      <c r="H11" s="654">
        <v>3.0822629101125725</v>
      </c>
      <c r="I11" s="654">
        <v>35.99118147767669</v>
      </c>
      <c r="J11" s="654">
        <v>0.28221388411082338</v>
      </c>
      <c r="K11" s="654">
        <v>0</v>
      </c>
      <c r="L11" s="654">
        <v>8.9383898680497307</v>
      </c>
      <c r="M11" s="654">
        <v>0</v>
      </c>
      <c r="N11" s="654">
        <v>15.349525810140808</v>
      </c>
      <c r="O11" s="654">
        <v>3.196483778326995</v>
      </c>
      <c r="P11" s="654">
        <v>1.436260739910868</v>
      </c>
      <c r="Q11" s="654">
        <v>14.990340356831771</v>
      </c>
      <c r="R11" s="654">
        <v>0</v>
      </c>
      <c r="S11" s="654">
        <v>7.9392235448944193E-2</v>
      </c>
      <c r="T11" s="654">
        <v>11.568946828117612</v>
      </c>
      <c r="U11" s="649"/>
      <c r="V11" s="649"/>
      <c r="W11" s="649"/>
      <c r="X11" s="649"/>
      <c r="Y11" s="649"/>
      <c r="Z11" s="649"/>
      <c r="AA11" s="649"/>
      <c r="AB11" s="650"/>
      <c r="AC11" s="650"/>
      <c r="AD11" s="650"/>
      <c r="AE11" s="650"/>
      <c r="AF11" s="650"/>
      <c r="AG11" s="650"/>
      <c r="AH11" s="650"/>
      <c r="AI11" s="650"/>
      <c r="AJ11" s="650"/>
      <c r="AK11" s="650"/>
      <c r="AL11" s="650"/>
      <c r="AM11" s="650"/>
      <c r="AN11" s="650"/>
      <c r="AO11" s="650"/>
      <c r="AP11" s="650"/>
      <c r="AQ11" s="650"/>
      <c r="AR11" s="650"/>
      <c r="AS11" s="650"/>
      <c r="AT11" s="650"/>
      <c r="AU11" s="650"/>
      <c r="AV11" s="650"/>
      <c r="AW11" s="650"/>
      <c r="AX11" s="650"/>
      <c r="AY11" s="650"/>
      <c r="AZ11" s="650"/>
      <c r="BA11" s="650"/>
      <c r="BB11" s="650"/>
      <c r="BC11" s="650"/>
      <c r="BD11" s="650"/>
      <c r="BE11" s="650"/>
      <c r="BF11" s="650"/>
      <c r="BG11" s="650"/>
      <c r="BH11" s="650"/>
      <c r="BI11" s="650"/>
      <c r="BJ11" s="650"/>
      <c r="BK11" s="650"/>
      <c r="BL11" s="650"/>
      <c r="BM11" s="650"/>
      <c r="BN11" s="650"/>
      <c r="BO11" s="650"/>
      <c r="BP11" s="650"/>
      <c r="BQ11" s="650"/>
      <c r="BR11" s="650"/>
      <c r="BS11" s="650"/>
      <c r="BT11" s="650"/>
      <c r="BU11" s="650"/>
      <c r="BV11" s="650"/>
      <c r="BW11" s="650"/>
      <c r="BX11" s="650"/>
      <c r="BY11" s="650"/>
      <c r="BZ11" s="650"/>
      <c r="CA11" s="650"/>
      <c r="CB11" s="650"/>
      <c r="CC11" s="650"/>
      <c r="CD11" s="650"/>
      <c r="CE11" s="650"/>
      <c r="CF11" s="650"/>
      <c r="CG11" s="650"/>
      <c r="CH11" s="650"/>
      <c r="CI11" s="650"/>
      <c r="CJ11" s="650"/>
      <c r="CK11" s="650"/>
      <c r="CL11" s="650"/>
      <c r="CM11" s="650"/>
      <c r="CN11" s="650"/>
      <c r="CO11" s="650"/>
      <c r="CP11" s="650"/>
      <c r="CQ11" s="650"/>
      <c r="CR11" s="650"/>
      <c r="CS11" s="650"/>
      <c r="CT11" s="650"/>
      <c r="CU11" s="650"/>
      <c r="CV11" s="650"/>
      <c r="CW11" s="650"/>
      <c r="CX11" s="650"/>
      <c r="CY11" s="650"/>
      <c r="CZ11" s="650"/>
      <c r="DA11" s="650"/>
      <c r="DB11" s="650"/>
      <c r="DC11" s="650"/>
      <c r="DD11" s="650"/>
      <c r="DE11" s="650"/>
      <c r="DF11" s="650"/>
      <c r="DG11" s="650"/>
      <c r="DH11" s="650"/>
      <c r="DI11" s="650"/>
      <c r="DJ11" s="650"/>
      <c r="DK11" s="650"/>
      <c r="DL11" s="650"/>
      <c r="DM11" s="650"/>
      <c r="DN11" s="650"/>
      <c r="DO11" s="650"/>
      <c r="DP11" s="650"/>
      <c r="DQ11" s="650"/>
      <c r="DR11" s="650"/>
      <c r="DS11" s="650"/>
      <c r="DT11" s="650"/>
      <c r="DU11" s="650"/>
      <c r="DV11" s="650"/>
      <c r="DW11" s="650"/>
      <c r="DX11" s="650"/>
      <c r="DY11" s="650"/>
      <c r="DZ11" s="650"/>
      <c r="EA11" s="650"/>
      <c r="EB11" s="650"/>
      <c r="EC11" s="650"/>
      <c r="ED11" s="650"/>
      <c r="EE11" s="650"/>
      <c r="EF11" s="650"/>
      <c r="EG11" s="650"/>
      <c r="EH11" s="650"/>
      <c r="EI11" s="650"/>
      <c r="EJ11" s="650"/>
      <c r="EK11" s="650"/>
      <c r="EL11" s="650"/>
      <c r="EM11" s="650"/>
      <c r="EN11" s="650"/>
      <c r="EO11" s="650"/>
      <c r="EP11" s="650"/>
      <c r="EQ11" s="650"/>
      <c r="ER11" s="650"/>
      <c r="ES11" s="650"/>
      <c r="ET11" s="650"/>
      <c r="EU11" s="650"/>
      <c r="EV11" s="650"/>
      <c r="EW11" s="650"/>
      <c r="EX11" s="650"/>
      <c r="EY11" s="650"/>
      <c r="EZ11" s="650"/>
      <c r="FA11" s="650"/>
      <c r="FB11" s="650"/>
      <c r="FC11" s="650"/>
      <c r="FD11" s="650"/>
      <c r="FE11" s="650"/>
      <c r="FF11" s="650"/>
      <c r="FG11" s="650"/>
      <c r="FH11" s="650"/>
      <c r="FI11" s="650"/>
      <c r="FJ11" s="650"/>
      <c r="FK11" s="650"/>
      <c r="FL11" s="650"/>
      <c r="FM11" s="650"/>
    </row>
    <row r="12" spans="1:169">
      <c r="B12" s="653"/>
      <c r="C12" s="654"/>
      <c r="D12" s="654"/>
      <c r="E12" s="654"/>
      <c r="F12" s="654"/>
      <c r="G12" s="654"/>
      <c r="H12" s="654"/>
      <c r="I12" s="654"/>
      <c r="J12" s="654"/>
      <c r="K12" s="654"/>
      <c r="L12" s="654"/>
      <c r="M12" s="654"/>
      <c r="N12" s="654"/>
      <c r="O12" s="654"/>
      <c r="P12" s="654"/>
      <c r="Q12" s="654"/>
      <c r="R12" s="654"/>
      <c r="S12" s="654"/>
      <c r="T12" s="654"/>
      <c r="U12" s="649"/>
      <c r="V12" s="649"/>
      <c r="W12" s="649"/>
      <c r="X12" s="649"/>
      <c r="Y12" s="649"/>
      <c r="Z12" s="649"/>
      <c r="AA12" s="649"/>
      <c r="AB12" s="650"/>
      <c r="AC12" s="650"/>
      <c r="AD12" s="650"/>
      <c r="AE12" s="650"/>
      <c r="AF12" s="650"/>
      <c r="AG12" s="650"/>
      <c r="AH12" s="650"/>
      <c r="AI12" s="650"/>
      <c r="AJ12" s="650"/>
      <c r="AK12" s="650"/>
      <c r="AL12" s="650"/>
      <c r="AM12" s="650"/>
      <c r="AN12" s="650"/>
      <c r="AO12" s="650"/>
      <c r="AP12" s="650"/>
      <c r="AQ12" s="650"/>
      <c r="AR12" s="650"/>
      <c r="AS12" s="650"/>
      <c r="AT12" s="650"/>
      <c r="AU12" s="650"/>
      <c r="AV12" s="650"/>
      <c r="AW12" s="650"/>
      <c r="AX12" s="650"/>
      <c r="AY12" s="650"/>
      <c r="AZ12" s="650"/>
      <c r="BA12" s="650"/>
      <c r="BB12" s="650"/>
      <c r="BC12" s="650"/>
      <c r="BD12" s="650"/>
      <c r="BE12" s="650"/>
      <c r="BF12" s="650"/>
      <c r="BG12" s="650"/>
      <c r="BH12" s="650"/>
      <c r="BI12" s="650"/>
      <c r="BJ12" s="650"/>
      <c r="BK12" s="650"/>
      <c r="BL12" s="650"/>
      <c r="BM12" s="650"/>
      <c r="BN12" s="650"/>
      <c r="BO12" s="650"/>
      <c r="BP12" s="650"/>
      <c r="BQ12" s="650"/>
      <c r="BR12" s="650"/>
      <c r="BS12" s="650"/>
      <c r="BT12" s="650"/>
      <c r="BU12" s="650"/>
      <c r="BV12" s="650"/>
      <c r="BW12" s="650"/>
      <c r="BX12" s="650"/>
      <c r="BY12" s="650"/>
      <c r="BZ12" s="650"/>
      <c r="CA12" s="650"/>
      <c r="CB12" s="650"/>
      <c r="CC12" s="650"/>
      <c r="CD12" s="650"/>
      <c r="CE12" s="650"/>
      <c r="CF12" s="650"/>
      <c r="CG12" s="650"/>
      <c r="CH12" s="650"/>
      <c r="CI12" s="650"/>
      <c r="CJ12" s="650"/>
      <c r="CK12" s="650"/>
      <c r="CL12" s="650"/>
      <c r="CM12" s="650"/>
      <c r="CN12" s="650"/>
      <c r="CO12" s="650"/>
      <c r="CP12" s="650"/>
      <c r="CQ12" s="650"/>
      <c r="CR12" s="650"/>
      <c r="CS12" s="650"/>
      <c r="CT12" s="650"/>
      <c r="CU12" s="650"/>
      <c r="CV12" s="650"/>
      <c r="CW12" s="650"/>
      <c r="CX12" s="650"/>
      <c r="CY12" s="650"/>
      <c r="CZ12" s="650"/>
      <c r="DA12" s="650"/>
      <c r="DB12" s="650"/>
      <c r="DC12" s="650"/>
      <c r="DD12" s="650"/>
      <c r="DE12" s="650"/>
      <c r="DF12" s="650"/>
      <c r="DG12" s="650"/>
      <c r="DH12" s="650"/>
      <c r="DI12" s="650"/>
      <c r="DJ12" s="650"/>
      <c r="DK12" s="650"/>
      <c r="DL12" s="650"/>
      <c r="DM12" s="650"/>
      <c r="DN12" s="650"/>
      <c r="DO12" s="650"/>
      <c r="DP12" s="650"/>
      <c r="DQ12" s="650"/>
      <c r="DR12" s="650"/>
      <c r="DS12" s="650"/>
      <c r="DT12" s="650"/>
      <c r="DU12" s="650"/>
      <c r="DV12" s="650"/>
      <c r="DW12" s="650"/>
      <c r="DX12" s="650"/>
      <c r="DY12" s="650"/>
      <c r="DZ12" s="650"/>
      <c r="EA12" s="650"/>
      <c r="EB12" s="650"/>
      <c r="EC12" s="650"/>
      <c r="ED12" s="650"/>
      <c r="EE12" s="650"/>
      <c r="EF12" s="650"/>
      <c r="EG12" s="650"/>
      <c r="EH12" s="650"/>
      <c r="EI12" s="650"/>
      <c r="EJ12" s="650"/>
      <c r="EK12" s="650"/>
      <c r="EL12" s="650"/>
      <c r="EM12" s="650"/>
      <c r="EN12" s="650"/>
      <c r="EO12" s="650"/>
      <c r="EP12" s="650"/>
      <c r="EQ12" s="650"/>
      <c r="ER12" s="650"/>
      <c r="ES12" s="650"/>
      <c r="ET12" s="650"/>
      <c r="EU12" s="650"/>
      <c r="EV12" s="650"/>
      <c r="EW12" s="650"/>
      <c r="EX12" s="650"/>
      <c r="EY12" s="650"/>
      <c r="EZ12" s="650"/>
      <c r="FA12" s="650"/>
      <c r="FB12" s="650"/>
      <c r="FC12" s="650"/>
      <c r="FD12" s="650"/>
      <c r="FE12" s="650"/>
      <c r="FF12" s="650"/>
      <c r="FG12" s="650"/>
      <c r="FH12" s="650"/>
      <c r="FI12" s="650"/>
      <c r="FJ12" s="650"/>
      <c r="FK12" s="650"/>
      <c r="FL12" s="650"/>
      <c r="FM12" s="650"/>
    </row>
    <row r="13" spans="1:169">
      <c r="A13" s="627" t="s">
        <v>487</v>
      </c>
      <c r="B13" s="653"/>
      <c r="C13" s="654">
        <v>0</v>
      </c>
      <c r="D13" s="654">
        <v>82.74353339503206</v>
      </c>
      <c r="E13" s="654">
        <v>9.1559925110603899</v>
      </c>
      <c r="F13" s="654">
        <v>62.820374195569016</v>
      </c>
      <c r="G13" s="654">
        <v>0</v>
      </c>
      <c r="H13" s="654">
        <v>65.96561990443665</v>
      </c>
      <c r="I13" s="654">
        <v>0</v>
      </c>
      <c r="J13" s="654">
        <v>57.023980187886146</v>
      </c>
      <c r="K13" s="654">
        <v>0</v>
      </c>
      <c r="L13" s="654">
        <v>48.805806794063741</v>
      </c>
      <c r="M13" s="654">
        <v>20.329157272377962</v>
      </c>
      <c r="N13" s="654">
        <v>53.395408992204409</v>
      </c>
      <c r="O13" s="654">
        <v>74.128876768850589</v>
      </c>
      <c r="P13" s="654">
        <v>0</v>
      </c>
      <c r="Q13" s="654">
        <v>36.922175967331199</v>
      </c>
      <c r="R13" s="654">
        <v>0</v>
      </c>
      <c r="S13" s="654">
        <v>13.661005097937561</v>
      </c>
      <c r="T13" s="654">
        <v>44.784223576887044</v>
      </c>
      <c r="U13" s="649"/>
      <c r="V13" s="649"/>
      <c r="W13" s="649"/>
      <c r="X13" s="649"/>
      <c r="Y13" s="649"/>
      <c r="Z13" s="649"/>
      <c r="AA13" s="649"/>
      <c r="AB13" s="650"/>
      <c r="AC13" s="650"/>
      <c r="AD13" s="650"/>
      <c r="AE13" s="650"/>
      <c r="AF13" s="650"/>
      <c r="AG13" s="650"/>
      <c r="AH13" s="650"/>
      <c r="AI13" s="650"/>
      <c r="AJ13" s="650"/>
      <c r="AK13" s="650"/>
      <c r="AL13" s="650"/>
      <c r="AM13" s="650"/>
      <c r="AN13" s="650"/>
      <c r="AO13" s="650"/>
      <c r="AP13" s="650"/>
      <c r="AQ13" s="650"/>
      <c r="AR13" s="650"/>
      <c r="AS13" s="650"/>
      <c r="AT13" s="650"/>
      <c r="AU13" s="650"/>
      <c r="AV13" s="650"/>
      <c r="AW13" s="650"/>
      <c r="AX13" s="650"/>
      <c r="AY13" s="650"/>
      <c r="AZ13" s="650"/>
      <c r="BA13" s="650"/>
      <c r="BB13" s="650"/>
      <c r="BC13" s="650"/>
      <c r="BD13" s="650"/>
      <c r="BE13" s="650"/>
      <c r="BF13" s="650"/>
      <c r="BG13" s="650"/>
      <c r="BH13" s="650"/>
      <c r="BI13" s="650"/>
      <c r="BJ13" s="650"/>
      <c r="BK13" s="650"/>
      <c r="BL13" s="650"/>
      <c r="BM13" s="650"/>
      <c r="BN13" s="650"/>
      <c r="BO13" s="650"/>
      <c r="BP13" s="650"/>
      <c r="BQ13" s="650"/>
      <c r="BR13" s="650"/>
      <c r="BS13" s="650"/>
      <c r="BT13" s="650"/>
      <c r="BU13" s="650"/>
      <c r="BV13" s="650"/>
      <c r="BW13" s="650"/>
      <c r="BX13" s="650"/>
      <c r="BY13" s="650"/>
      <c r="BZ13" s="650"/>
      <c r="CA13" s="650"/>
      <c r="CB13" s="650"/>
      <c r="CC13" s="650"/>
      <c r="CD13" s="650"/>
      <c r="CE13" s="650"/>
      <c r="CF13" s="650"/>
      <c r="CG13" s="650"/>
      <c r="CH13" s="650"/>
      <c r="CI13" s="650"/>
      <c r="CJ13" s="650"/>
      <c r="CK13" s="650"/>
      <c r="CL13" s="650"/>
      <c r="CM13" s="650"/>
      <c r="CN13" s="650"/>
      <c r="CO13" s="650"/>
      <c r="CP13" s="650"/>
      <c r="CQ13" s="650"/>
      <c r="CR13" s="650"/>
      <c r="CS13" s="650"/>
      <c r="CT13" s="650"/>
      <c r="CU13" s="650"/>
      <c r="CV13" s="650"/>
      <c r="CW13" s="650"/>
      <c r="CX13" s="650"/>
      <c r="CY13" s="650"/>
      <c r="CZ13" s="650"/>
      <c r="DA13" s="650"/>
      <c r="DB13" s="650"/>
      <c r="DC13" s="650"/>
      <c r="DD13" s="650"/>
      <c r="DE13" s="650"/>
      <c r="DF13" s="650"/>
      <c r="DG13" s="650"/>
      <c r="DH13" s="650"/>
      <c r="DI13" s="650"/>
      <c r="DJ13" s="650"/>
      <c r="DK13" s="650"/>
      <c r="DL13" s="650"/>
      <c r="DM13" s="650"/>
      <c r="DN13" s="650"/>
      <c r="DO13" s="650"/>
      <c r="DP13" s="650"/>
      <c r="DQ13" s="650"/>
      <c r="DR13" s="650"/>
      <c r="DS13" s="650"/>
      <c r="DT13" s="650"/>
      <c r="DU13" s="650"/>
      <c r="DV13" s="650"/>
      <c r="DW13" s="650"/>
      <c r="DX13" s="650"/>
      <c r="DY13" s="650"/>
      <c r="DZ13" s="650"/>
      <c r="EA13" s="650"/>
      <c r="EB13" s="650"/>
      <c r="EC13" s="650"/>
      <c r="ED13" s="650"/>
      <c r="EE13" s="650"/>
      <c r="EF13" s="650"/>
      <c r="EG13" s="650"/>
      <c r="EH13" s="650"/>
      <c r="EI13" s="650"/>
      <c r="EJ13" s="650"/>
      <c r="EK13" s="650"/>
      <c r="EL13" s="650"/>
      <c r="EM13" s="650"/>
      <c r="EN13" s="650"/>
      <c r="EO13" s="650"/>
      <c r="EP13" s="650"/>
      <c r="EQ13" s="650"/>
      <c r="ER13" s="650"/>
      <c r="ES13" s="650"/>
      <c r="ET13" s="650"/>
      <c r="EU13" s="650"/>
      <c r="EV13" s="650"/>
      <c r="EW13" s="650"/>
      <c r="EX13" s="650"/>
      <c r="EY13" s="650"/>
      <c r="EZ13" s="650"/>
      <c r="FA13" s="650"/>
      <c r="FB13" s="650"/>
      <c r="FC13" s="650"/>
      <c r="FD13" s="650"/>
      <c r="FE13" s="650"/>
      <c r="FF13" s="650"/>
      <c r="FG13" s="650"/>
      <c r="FH13" s="650"/>
      <c r="FI13" s="650"/>
      <c r="FJ13" s="650"/>
      <c r="FK13" s="650"/>
      <c r="FL13" s="650"/>
      <c r="FM13" s="650"/>
    </row>
    <row r="14" spans="1:169">
      <c r="B14" s="653"/>
      <c r="C14" s="654"/>
      <c r="D14" s="654"/>
      <c r="E14" s="654"/>
      <c r="F14" s="654"/>
      <c r="G14" s="654"/>
      <c r="H14" s="654"/>
      <c r="I14" s="654"/>
      <c r="J14" s="654"/>
      <c r="K14" s="654"/>
      <c r="L14" s="654"/>
      <c r="M14" s="654"/>
      <c r="N14" s="654"/>
      <c r="O14" s="654"/>
      <c r="P14" s="654"/>
      <c r="Q14" s="654"/>
      <c r="R14" s="654"/>
      <c r="S14" s="654"/>
      <c r="T14" s="654"/>
      <c r="U14" s="649"/>
      <c r="V14" s="649"/>
      <c r="W14" s="649"/>
      <c r="X14" s="649"/>
      <c r="Y14" s="649"/>
      <c r="Z14" s="649"/>
      <c r="AA14" s="649"/>
      <c r="AB14" s="650"/>
      <c r="AC14" s="650"/>
      <c r="AD14" s="650"/>
      <c r="AE14" s="650"/>
      <c r="AF14" s="650"/>
      <c r="AG14" s="650"/>
      <c r="AH14" s="650"/>
      <c r="AI14" s="650"/>
      <c r="AJ14" s="650"/>
      <c r="AK14" s="650"/>
      <c r="AL14" s="650"/>
      <c r="AM14" s="650"/>
      <c r="AN14" s="650"/>
      <c r="AO14" s="650"/>
      <c r="AP14" s="650"/>
      <c r="AQ14" s="650"/>
      <c r="AR14" s="650"/>
      <c r="AS14" s="650"/>
      <c r="AT14" s="650"/>
      <c r="AU14" s="650"/>
      <c r="AV14" s="650"/>
      <c r="AW14" s="650"/>
      <c r="AX14" s="650"/>
      <c r="AY14" s="650"/>
      <c r="AZ14" s="650"/>
      <c r="BA14" s="650"/>
      <c r="BB14" s="650"/>
      <c r="BC14" s="650"/>
      <c r="BD14" s="650"/>
      <c r="BE14" s="650"/>
      <c r="BF14" s="650"/>
      <c r="BG14" s="650"/>
      <c r="BH14" s="650"/>
      <c r="BI14" s="650"/>
      <c r="BJ14" s="650"/>
      <c r="BK14" s="650"/>
      <c r="BL14" s="650"/>
      <c r="BM14" s="650"/>
      <c r="BN14" s="650"/>
      <c r="BO14" s="650"/>
      <c r="BP14" s="650"/>
      <c r="BQ14" s="650"/>
      <c r="BR14" s="650"/>
      <c r="BS14" s="650"/>
      <c r="BT14" s="650"/>
      <c r="BU14" s="650"/>
      <c r="BV14" s="650"/>
      <c r="BW14" s="650"/>
      <c r="BX14" s="650"/>
      <c r="BY14" s="650"/>
      <c r="BZ14" s="650"/>
      <c r="CA14" s="650"/>
      <c r="CB14" s="650"/>
      <c r="CC14" s="650"/>
      <c r="CD14" s="650"/>
      <c r="CE14" s="650"/>
      <c r="CF14" s="650"/>
      <c r="CG14" s="650"/>
      <c r="CH14" s="650"/>
      <c r="CI14" s="650"/>
      <c r="CJ14" s="650"/>
      <c r="CK14" s="650"/>
      <c r="CL14" s="650"/>
      <c r="CM14" s="650"/>
      <c r="CN14" s="650"/>
      <c r="CO14" s="650"/>
      <c r="CP14" s="650"/>
      <c r="CQ14" s="650"/>
      <c r="CR14" s="650"/>
      <c r="CS14" s="650"/>
      <c r="CT14" s="650"/>
      <c r="CU14" s="650"/>
      <c r="CV14" s="650"/>
      <c r="CW14" s="650"/>
      <c r="CX14" s="650"/>
      <c r="CY14" s="650"/>
      <c r="CZ14" s="650"/>
      <c r="DA14" s="650"/>
      <c r="DB14" s="650"/>
      <c r="DC14" s="650"/>
      <c r="DD14" s="650"/>
      <c r="DE14" s="650"/>
      <c r="DF14" s="650"/>
      <c r="DG14" s="650"/>
      <c r="DH14" s="650"/>
      <c r="DI14" s="650"/>
      <c r="DJ14" s="650"/>
      <c r="DK14" s="650"/>
      <c r="DL14" s="650"/>
      <c r="DM14" s="650"/>
      <c r="DN14" s="650"/>
      <c r="DO14" s="650"/>
      <c r="DP14" s="650"/>
      <c r="DQ14" s="650"/>
      <c r="DR14" s="650"/>
      <c r="DS14" s="650"/>
      <c r="DT14" s="650"/>
      <c r="DU14" s="650"/>
      <c r="DV14" s="650"/>
      <c r="DW14" s="650"/>
      <c r="DX14" s="650"/>
      <c r="DY14" s="650"/>
      <c r="DZ14" s="650"/>
      <c r="EA14" s="650"/>
      <c r="EB14" s="650"/>
      <c r="EC14" s="650"/>
      <c r="ED14" s="650"/>
      <c r="EE14" s="650"/>
      <c r="EF14" s="650"/>
      <c r="EG14" s="650"/>
      <c r="EH14" s="650"/>
      <c r="EI14" s="650"/>
      <c r="EJ14" s="650"/>
      <c r="EK14" s="650"/>
      <c r="EL14" s="650"/>
      <c r="EM14" s="650"/>
      <c r="EN14" s="650"/>
      <c r="EO14" s="650"/>
      <c r="EP14" s="650"/>
      <c r="EQ14" s="650"/>
      <c r="ER14" s="650"/>
      <c r="ES14" s="650"/>
      <c r="ET14" s="650"/>
      <c r="EU14" s="650"/>
      <c r="EV14" s="650"/>
      <c r="EW14" s="650"/>
      <c r="EX14" s="650"/>
      <c r="EY14" s="650"/>
      <c r="EZ14" s="650"/>
      <c r="FA14" s="650"/>
      <c r="FB14" s="650"/>
      <c r="FC14" s="650"/>
      <c r="FD14" s="650"/>
      <c r="FE14" s="650"/>
      <c r="FF14" s="650"/>
      <c r="FG14" s="650"/>
      <c r="FH14" s="650"/>
      <c r="FI14" s="650"/>
      <c r="FJ14" s="650"/>
      <c r="FK14" s="650"/>
      <c r="FL14" s="650"/>
      <c r="FM14" s="650"/>
    </row>
    <row r="15" spans="1:169">
      <c r="A15" s="627" t="s">
        <v>488</v>
      </c>
      <c r="B15" s="653"/>
      <c r="C15" s="654">
        <v>0</v>
      </c>
      <c r="D15" s="654">
        <v>0</v>
      </c>
      <c r="E15" s="654">
        <v>0</v>
      </c>
      <c r="F15" s="654">
        <v>20.600437623241334</v>
      </c>
      <c r="G15" s="654">
        <v>0</v>
      </c>
      <c r="H15" s="654">
        <v>28.160868777497448</v>
      </c>
      <c r="I15" s="654">
        <v>0</v>
      </c>
      <c r="J15" s="654">
        <v>42.693805928003023</v>
      </c>
      <c r="K15" s="654">
        <v>0</v>
      </c>
      <c r="L15" s="654">
        <v>0</v>
      </c>
      <c r="M15" s="654">
        <v>79.670771174804258</v>
      </c>
      <c r="N15" s="654">
        <v>2.5622081339985425</v>
      </c>
      <c r="O15" s="654">
        <v>22.674634931769628</v>
      </c>
      <c r="P15" s="654">
        <v>0</v>
      </c>
      <c r="Q15" s="654">
        <v>9.9907669702444224</v>
      </c>
      <c r="R15" s="654">
        <v>0</v>
      </c>
      <c r="S15" s="654">
        <v>86.259607983888657</v>
      </c>
      <c r="T15" s="654">
        <v>12.506256920954934</v>
      </c>
      <c r="U15" s="649"/>
      <c r="V15" s="649"/>
      <c r="W15" s="649"/>
      <c r="X15" s="649"/>
      <c r="Y15" s="649"/>
      <c r="Z15" s="649"/>
      <c r="AA15" s="649"/>
      <c r="AB15" s="650"/>
      <c r="AC15" s="650"/>
      <c r="AD15" s="650"/>
      <c r="AE15" s="650"/>
      <c r="AF15" s="650"/>
      <c r="AG15" s="650"/>
      <c r="AH15" s="650"/>
      <c r="AI15" s="650"/>
      <c r="AJ15" s="650"/>
      <c r="AK15" s="650"/>
      <c r="AL15" s="650"/>
      <c r="AM15" s="650"/>
      <c r="AN15" s="650"/>
      <c r="AO15" s="650"/>
      <c r="AP15" s="650"/>
      <c r="AQ15" s="650"/>
      <c r="AR15" s="650"/>
      <c r="AS15" s="650"/>
      <c r="AT15" s="650"/>
      <c r="AU15" s="650"/>
      <c r="AV15" s="650"/>
      <c r="AW15" s="650"/>
      <c r="AX15" s="650"/>
      <c r="AY15" s="650"/>
      <c r="AZ15" s="650"/>
      <c r="BA15" s="650"/>
      <c r="BB15" s="650"/>
      <c r="BC15" s="650"/>
      <c r="BD15" s="650"/>
      <c r="BE15" s="650"/>
      <c r="BF15" s="650"/>
      <c r="BG15" s="650"/>
      <c r="BH15" s="650"/>
      <c r="BI15" s="650"/>
      <c r="BJ15" s="650"/>
      <c r="BK15" s="650"/>
      <c r="BL15" s="650"/>
      <c r="BM15" s="650"/>
      <c r="BN15" s="650"/>
      <c r="BO15" s="650"/>
      <c r="BP15" s="650"/>
      <c r="BQ15" s="650"/>
      <c r="BR15" s="650"/>
      <c r="BS15" s="650"/>
      <c r="BT15" s="650"/>
      <c r="BU15" s="650"/>
      <c r="BV15" s="650"/>
      <c r="BW15" s="650"/>
      <c r="BX15" s="650"/>
      <c r="BY15" s="650"/>
      <c r="BZ15" s="650"/>
      <c r="CA15" s="650"/>
      <c r="CB15" s="650"/>
      <c r="CC15" s="650"/>
      <c r="CD15" s="650"/>
      <c r="CE15" s="650"/>
      <c r="CF15" s="650"/>
      <c r="CG15" s="650"/>
      <c r="CH15" s="650"/>
      <c r="CI15" s="650"/>
      <c r="CJ15" s="650"/>
      <c r="CK15" s="650"/>
      <c r="CL15" s="650"/>
      <c r="CM15" s="650"/>
      <c r="CN15" s="650"/>
      <c r="CO15" s="650"/>
      <c r="CP15" s="650"/>
      <c r="CQ15" s="650"/>
      <c r="CR15" s="650"/>
      <c r="CS15" s="650"/>
      <c r="CT15" s="650"/>
      <c r="CU15" s="650"/>
      <c r="CV15" s="650"/>
      <c r="CW15" s="650"/>
      <c r="CX15" s="650"/>
      <c r="CY15" s="650"/>
      <c r="CZ15" s="650"/>
      <c r="DA15" s="650"/>
      <c r="DB15" s="650"/>
      <c r="DC15" s="650"/>
      <c r="DD15" s="650"/>
      <c r="DE15" s="650"/>
      <c r="DF15" s="650"/>
      <c r="DG15" s="650"/>
      <c r="DH15" s="650"/>
      <c r="DI15" s="650"/>
      <c r="DJ15" s="650"/>
      <c r="DK15" s="650"/>
      <c r="DL15" s="650"/>
      <c r="DM15" s="650"/>
      <c r="DN15" s="650"/>
      <c r="DO15" s="650"/>
      <c r="DP15" s="650"/>
      <c r="DQ15" s="650"/>
      <c r="DR15" s="650"/>
      <c r="DS15" s="650"/>
      <c r="DT15" s="650"/>
      <c r="DU15" s="650"/>
      <c r="DV15" s="650"/>
      <c r="DW15" s="650"/>
      <c r="DX15" s="650"/>
      <c r="DY15" s="650"/>
      <c r="DZ15" s="650"/>
      <c r="EA15" s="650"/>
      <c r="EB15" s="650"/>
      <c r="EC15" s="650"/>
      <c r="ED15" s="650"/>
      <c r="EE15" s="650"/>
      <c r="EF15" s="650"/>
      <c r="EG15" s="650"/>
      <c r="EH15" s="650"/>
      <c r="EI15" s="650"/>
      <c r="EJ15" s="650"/>
      <c r="EK15" s="650"/>
      <c r="EL15" s="650"/>
      <c r="EM15" s="650"/>
      <c r="EN15" s="650"/>
      <c r="EO15" s="650"/>
      <c r="EP15" s="650"/>
      <c r="EQ15" s="650"/>
      <c r="ER15" s="650"/>
      <c r="ES15" s="650"/>
      <c r="ET15" s="650"/>
      <c r="EU15" s="650"/>
      <c r="EV15" s="650"/>
      <c r="EW15" s="650"/>
      <c r="EX15" s="650"/>
      <c r="EY15" s="650"/>
      <c r="EZ15" s="650"/>
      <c r="FA15" s="650"/>
      <c r="FB15" s="650"/>
      <c r="FC15" s="650"/>
      <c r="FD15" s="650"/>
      <c r="FE15" s="650"/>
      <c r="FF15" s="650"/>
      <c r="FG15" s="650"/>
      <c r="FH15" s="650"/>
      <c r="FI15" s="650"/>
      <c r="FJ15" s="650"/>
      <c r="FK15" s="650"/>
      <c r="FL15" s="650"/>
      <c r="FM15" s="650"/>
    </row>
    <row r="16" spans="1:169">
      <c r="B16" s="653"/>
      <c r="C16" s="654"/>
      <c r="D16" s="654"/>
      <c r="E16" s="654"/>
      <c r="F16" s="654"/>
      <c r="G16" s="654"/>
      <c r="H16" s="654"/>
      <c r="I16" s="654"/>
      <c r="J16" s="654"/>
      <c r="K16" s="654"/>
      <c r="L16" s="654"/>
      <c r="M16" s="654"/>
      <c r="N16" s="654"/>
      <c r="O16" s="654"/>
      <c r="P16" s="654"/>
      <c r="Q16" s="654"/>
      <c r="R16" s="654"/>
      <c r="S16" s="654"/>
      <c r="T16" s="654"/>
      <c r="U16" s="649"/>
      <c r="V16" s="649"/>
      <c r="W16" s="649"/>
      <c r="X16" s="649"/>
      <c r="Y16" s="649"/>
      <c r="Z16" s="649"/>
      <c r="AA16" s="649"/>
      <c r="AB16" s="650"/>
      <c r="AC16" s="650"/>
      <c r="AD16" s="650"/>
      <c r="AE16" s="650"/>
      <c r="AF16" s="650"/>
      <c r="AG16" s="650"/>
      <c r="AH16" s="650"/>
      <c r="AI16" s="650"/>
      <c r="AJ16" s="650"/>
      <c r="AK16" s="650"/>
      <c r="AL16" s="650"/>
      <c r="AM16" s="650"/>
      <c r="AN16" s="650"/>
      <c r="AO16" s="650"/>
      <c r="AP16" s="650"/>
      <c r="AQ16" s="650"/>
      <c r="AR16" s="650"/>
      <c r="AS16" s="650"/>
      <c r="AT16" s="650"/>
      <c r="AU16" s="650"/>
      <c r="AV16" s="650"/>
      <c r="AW16" s="650"/>
      <c r="AX16" s="650"/>
      <c r="AY16" s="650"/>
      <c r="AZ16" s="650"/>
      <c r="BA16" s="650"/>
      <c r="BB16" s="650"/>
      <c r="BC16" s="650"/>
      <c r="BD16" s="650"/>
      <c r="BE16" s="650"/>
      <c r="BF16" s="650"/>
      <c r="BG16" s="650"/>
      <c r="BH16" s="650"/>
      <c r="BI16" s="650"/>
      <c r="BJ16" s="650"/>
      <c r="BK16" s="650"/>
      <c r="BL16" s="650"/>
      <c r="BM16" s="650"/>
      <c r="BN16" s="650"/>
      <c r="BO16" s="650"/>
      <c r="BP16" s="650"/>
      <c r="BQ16" s="650"/>
      <c r="BR16" s="650"/>
      <c r="BS16" s="650"/>
      <c r="BT16" s="650"/>
      <c r="BU16" s="650"/>
      <c r="BV16" s="650"/>
      <c r="BW16" s="650"/>
      <c r="BX16" s="650"/>
      <c r="BY16" s="650"/>
      <c r="BZ16" s="650"/>
      <c r="CA16" s="650"/>
      <c r="CB16" s="650"/>
      <c r="CC16" s="650"/>
      <c r="CD16" s="650"/>
      <c r="CE16" s="650"/>
      <c r="CF16" s="650"/>
      <c r="CG16" s="650"/>
      <c r="CH16" s="650"/>
      <c r="CI16" s="650"/>
      <c r="CJ16" s="650"/>
      <c r="CK16" s="650"/>
      <c r="CL16" s="650"/>
      <c r="CM16" s="650"/>
      <c r="CN16" s="650"/>
      <c r="CO16" s="650"/>
      <c r="CP16" s="650"/>
      <c r="CQ16" s="650"/>
      <c r="CR16" s="650"/>
      <c r="CS16" s="650"/>
      <c r="CT16" s="650"/>
      <c r="CU16" s="650"/>
      <c r="CV16" s="650"/>
      <c r="CW16" s="650"/>
      <c r="CX16" s="650"/>
      <c r="CY16" s="650"/>
      <c r="CZ16" s="650"/>
      <c r="DA16" s="650"/>
      <c r="DB16" s="650"/>
      <c r="DC16" s="650"/>
      <c r="DD16" s="650"/>
      <c r="DE16" s="650"/>
      <c r="DF16" s="650"/>
      <c r="DG16" s="650"/>
      <c r="DH16" s="650"/>
      <c r="DI16" s="650"/>
      <c r="DJ16" s="650"/>
      <c r="DK16" s="650"/>
      <c r="DL16" s="650"/>
      <c r="DM16" s="650"/>
      <c r="DN16" s="650"/>
      <c r="DO16" s="650"/>
      <c r="DP16" s="650"/>
      <c r="DQ16" s="650"/>
      <c r="DR16" s="650"/>
      <c r="DS16" s="650"/>
      <c r="DT16" s="650"/>
      <c r="DU16" s="650"/>
      <c r="DV16" s="650"/>
      <c r="DW16" s="650"/>
      <c r="DX16" s="650"/>
      <c r="DY16" s="650"/>
      <c r="DZ16" s="650"/>
      <c r="EA16" s="650"/>
      <c r="EB16" s="650"/>
      <c r="EC16" s="650"/>
      <c r="ED16" s="650"/>
      <c r="EE16" s="650"/>
      <c r="EF16" s="650"/>
      <c r="EG16" s="650"/>
      <c r="EH16" s="650"/>
      <c r="EI16" s="650"/>
      <c r="EJ16" s="650"/>
      <c r="EK16" s="650"/>
      <c r="EL16" s="650"/>
      <c r="EM16" s="650"/>
      <c r="EN16" s="650"/>
      <c r="EO16" s="650"/>
      <c r="EP16" s="650"/>
      <c r="EQ16" s="650"/>
      <c r="ER16" s="650"/>
      <c r="ES16" s="650"/>
      <c r="ET16" s="650"/>
      <c r="EU16" s="650"/>
      <c r="EV16" s="650"/>
      <c r="EW16" s="650"/>
      <c r="EX16" s="650"/>
      <c r="EY16" s="650"/>
      <c r="EZ16" s="650"/>
      <c r="FA16" s="650"/>
      <c r="FB16" s="650"/>
      <c r="FC16" s="650"/>
      <c r="FD16" s="650"/>
      <c r="FE16" s="650"/>
      <c r="FF16" s="650"/>
      <c r="FG16" s="650"/>
      <c r="FH16" s="650"/>
      <c r="FI16" s="650"/>
      <c r="FJ16" s="650"/>
      <c r="FK16" s="650"/>
      <c r="FL16" s="650"/>
      <c r="FM16" s="650"/>
    </row>
    <row r="17" spans="1:170">
      <c r="A17" s="647" t="s">
        <v>489</v>
      </c>
      <c r="B17" s="647"/>
      <c r="C17" s="648">
        <v>100</v>
      </c>
      <c r="D17" s="648">
        <v>99.999916959315868</v>
      </c>
      <c r="E17" s="648">
        <v>100</v>
      </c>
      <c r="F17" s="648">
        <v>100</v>
      </c>
      <c r="G17" s="648">
        <v>100</v>
      </c>
      <c r="H17" s="648">
        <v>99.999993316961877</v>
      </c>
      <c r="I17" s="648">
        <v>100</v>
      </c>
      <c r="J17" s="648">
        <v>99.999995653782008</v>
      </c>
      <c r="K17" s="648">
        <v>100</v>
      </c>
      <c r="L17" s="648">
        <v>100.00000430227992</v>
      </c>
      <c r="M17" s="648">
        <v>100</v>
      </c>
      <c r="N17" s="648">
        <v>100</v>
      </c>
      <c r="O17" s="648">
        <v>100</v>
      </c>
      <c r="P17" s="648">
        <v>100</v>
      </c>
      <c r="Q17" s="648">
        <v>100</v>
      </c>
      <c r="R17" s="648">
        <v>100</v>
      </c>
      <c r="S17" s="648">
        <v>100</v>
      </c>
      <c r="T17" s="648">
        <v>99.999998798398508</v>
      </c>
      <c r="U17" s="649"/>
      <c r="V17" s="649"/>
      <c r="W17" s="649"/>
      <c r="X17" s="649"/>
      <c r="Y17" s="649"/>
      <c r="Z17" s="649"/>
      <c r="AA17" s="649"/>
      <c r="AB17" s="650"/>
      <c r="AC17" s="650"/>
      <c r="AD17" s="650"/>
      <c r="AE17" s="650"/>
      <c r="AF17" s="650"/>
      <c r="AG17" s="650"/>
      <c r="AH17" s="650"/>
      <c r="AI17" s="650"/>
      <c r="AJ17" s="650"/>
      <c r="AK17" s="650"/>
      <c r="AL17" s="650"/>
      <c r="AM17" s="650"/>
      <c r="AN17" s="650"/>
      <c r="AO17" s="650"/>
      <c r="AP17" s="650"/>
      <c r="AQ17" s="650"/>
      <c r="AR17" s="650"/>
      <c r="AS17" s="650"/>
      <c r="AT17" s="650"/>
      <c r="AU17" s="650"/>
      <c r="AV17" s="650"/>
      <c r="AW17" s="650"/>
      <c r="AX17" s="650"/>
      <c r="AY17" s="650"/>
      <c r="AZ17" s="650"/>
      <c r="BA17" s="650"/>
      <c r="BB17" s="650"/>
      <c r="BC17" s="650"/>
      <c r="BD17" s="650"/>
      <c r="BE17" s="650"/>
      <c r="BF17" s="650"/>
      <c r="BG17" s="650"/>
      <c r="BH17" s="650"/>
      <c r="BI17" s="650"/>
      <c r="BJ17" s="650"/>
      <c r="BK17" s="650"/>
      <c r="BL17" s="650"/>
      <c r="BM17" s="650"/>
      <c r="BN17" s="650"/>
      <c r="BO17" s="650"/>
      <c r="BP17" s="650"/>
      <c r="BQ17" s="650"/>
      <c r="BR17" s="650"/>
      <c r="BS17" s="650"/>
      <c r="BT17" s="650"/>
      <c r="BU17" s="650"/>
      <c r="BV17" s="650"/>
      <c r="BW17" s="650"/>
      <c r="BX17" s="650"/>
      <c r="BY17" s="650"/>
      <c r="BZ17" s="650"/>
      <c r="CA17" s="650"/>
      <c r="CB17" s="650"/>
      <c r="CC17" s="650"/>
      <c r="CD17" s="650"/>
      <c r="CE17" s="650"/>
      <c r="CF17" s="650"/>
      <c r="CG17" s="650"/>
      <c r="CH17" s="650"/>
      <c r="CI17" s="650"/>
      <c r="CJ17" s="650"/>
      <c r="CK17" s="650"/>
      <c r="CL17" s="650"/>
      <c r="CM17" s="650"/>
      <c r="CN17" s="650"/>
      <c r="CO17" s="650"/>
      <c r="CP17" s="650"/>
      <c r="CQ17" s="650"/>
      <c r="CR17" s="650"/>
      <c r="CS17" s="650"/>
      <c r="CT17" s="650"/>
      <c r="CU17" s="650"/>
      <c r="CV17" s="650"/>
      <c r="CW17" s="650"/>
      <c r="CX17" s="650"/>
      <c r="CY17" s="650"/>
      <c r="CZ17" s="650"/>
      <c r="DA17" s="650"/>
      <c r="DB17" s="650"/>
      <c r="DC17" s="650"/>
      <c r="DD17" s="650"/>
      <c r="DE17" s="650"/>
      <c r="DF17" s="650"/>
      <c r="DG17" s="650"/>
      <c r="DH17" s="650"/>
      <c r="DI17" s="650"/>
      <c r="DJ17" s="650"/>
      <c r="DK17" s="650"/>
      <c r="DL17" s="650"/>
      <c r="DM17" s="650"/>
      <c r="DN17" s="650"/>
      <c r="DO17" s="650"/>
      <c r="DP17" s="650"/>
      <c r="DQ17" s="650"/>
      <c r="DR17" s="650"/>
      <c r="DS17" s="650"/>
      <c r="DT17" s="650"/>
      <c r="DU17" s="650"/>
      <c r="DV17" s="650"/>
      <c r="DW17" s="650"/>
      <c r="DX17" s="650"/>
      <c r="DY17" s="650"/>
      <c r="DZ17" s="650"/>
      <c r="EA17" s="650"/>
      <c r="EB17" s="650"/>
      <c r="EC17" s="650"/>
      <c r="ED17" s="650"/>
      <c r="EE17" s="650"/>
      <c r="EF17" s="650"/>
      <c r="EG17" s="650"/>
      <c r="EH17" s="650"/>
      <c r="EI17" s="650"/>
      <c r="EJ17" s="650"/>
      <c r="EK17" s="650"/>
      <c r="EL17" s="650"/>
      <c r="EM17" s="650"/>
      <c r="EN17" s="650"/>
      <c r="EO17" s="650"/>
      <c r="EP17" s="650"/>
      <c r="EQ17" s="650"/>
      <c r="ER17" s="650"/>
      <c r="ES17" s="650"/>
      <c r="ET17" s="650"/>
      <c r="EU17" s="650"/>
      <c r="EV17" s="650"/>
      <c r="EW17" s="650"/>
      <c r="EX17" s="650"/>
      <c r="EY17" s="650"/>
      <c r="EZ17" s="650"/>
      <c r="FA17" s="650"/>
      <c r="FB17" s="650"/>
      <c r="FC17" s="650"/>
      <c r="FD17" s="650"/>
      <c r="FE17" s="650"/>
      <c r="FF17" s="650"/>
      <c r="FG17" s="650"/>
      <c r="FH17" s="650"/>
      <c r="FI17" s="650"/>
      <c r="FJ17" s="650"/>
      <c r="FK17" s="650"/>
      <c r="FL17" s="650"/>
      <c r="FM17" s="650"/>
    </row>
    <row r="18" spans="1:170" s="655" customFormat="1">
      <c r="B18" s="656"/>
      <c r="C18" s="657"/>
      <c r="D18" s="657"/>
      <c r="E18" s="657"/>
      <c r="F18" s="657"/>
      <c r="G18" s="657"/>
      <c r="H18" s="657"/>
      <c r="I18" s="657"/>
      <c r="J18" s="657"/>
      <c r="K18" s="657"/>
      <c r="L18" s="657"/>
      <c r="M18" s="657"/>
      <c r="N18" s="657"/>
      <c r="O18" s="657"/>
      <c r="P18" s="657"/>
      <c r="Q18" s="657"/>
      <c r="R18" s="657"/>
      <c r="S18" s="657"/>
      <c r="T18" s="657"/>
      <c r="U18" s="658"/>
      <c r="V18" s="658"/>
      <c r="W18" s="658"/>
      <c r="X18" s="658"/>
      <c r="Y18" s="658"/>
      <c r="Z18" s="658"/>
      <c r="AA18" s="658"/>
      <c r="AB18" s="659"/>
      <c r="AC18" s="659"/>
      <c r="AD18" s="659"/>
      <c r="AE18" s="659"/>
      <c r="AF18" s="659"/>
      <c r="AG18" s="659"/>
      <c r="AH18" s="659"/>
      <c r="AI18" s="659"/>
      <c r="AJ18" s="659"/>
      <c r="AK18" s="659"/>
      <c r="AL18" s="659"/>
      <c r="AM18" s="659"/>
      <c r="AN18" s="659"/>
      <c r="AO18" s="659"/>
      <c r="AP18" s="659"/>
      <c r="AQ18" s="659"/>
      <c r="AR18" s="659"/>
      <c r="AS18" s="659"/>
      <c r="AT18" s="659"/>
      <c r="AU18" s="659"/>
      <c r="AV18" s="659"/>
      <c r="AW18" s="659"/>
      <c r="AX18" s="659"/>
      <c r="AY18" s="659"/>
      <c r="AZ18" s="659"/>
      <c r="BA18" s="659"/>
      <c r="BB18" s="659"/>
      <c r="BC18" s="659"/>
      <c r="BD18" s="659"/>
      <c r="BE18" s="659"/>
      <c r="BF18" s="659"/>
      <c r="BG18" s="659"/>
      <c r="BH18" s="659"/>
      <c r="BI18" s="659"/>
      <c r="BJ18" s="659"/>
      <c r="BK18" s="659"/>
      <c r="BL18" s="659"/>
      <c r="BM18" s="659"/>
      <c r="BN18" s="659"/>
      <c r="BO18" s="659"/>
      <c r="BP18" s="659"/>
      <c r="BQ18" s="659"/>
      <c r="BR18" s="659"/>
      <c r="BS18" s="659"/>
      <c r="BT18" s="659"/>
      <c r="BU18" s="659"/>
      <c r="BV18" s="659"/>
      <c r="BW18" s="659"/>
      <c r="BX18" s="659"/>
      <c r="BY18" s="659"/>
      <c r="BZ18" s="659"/>
      <c r="CA18" s="659"/>
      <c r="CB18" s="659"/>
      <c r="CC18" s="659"/>
      <c r="CD18" s="659"/>
      <c r="CE18" s="659"/>
      <c r="CF18" s="659"/>
      <c r="CG18" s="659"/>
      <c r="CH18" s="659"/>
      <c r="CI18" s="659"/>
      <c r="CJ18" s="659"/>
      <c r="CK18" s="659"/>
      <c r="CL18" s="659"/>
      <c r="CM18" s="659"/>
      <c r="CN18" s="659"/>
      <c r="CO18" s="659"/>
      <c r="CP18" s="659"/>
      <c r="CQ18" s="659"/>
      <c r="CR18" s="659"/>
      <c r="CS18" s="659"/>
      <c r="CT18" s="659"/>
      <c r="CU18" s="659"/>
      <c r="CV18" s="659"/>
      <c r="CW18" s="659"/>
      <c r="CX18" s="659"/>
      <c r="CY18" s="659"/>
      <c r="CZ18" s="659"/>
      <c r="DA18" s="659"/>
      <c r="DB18" s="659"/>
      <c r="DC18" s="659"/>
      <c r="DD18" s="659"/>
      <c r="DE18" s="659"/>
      <c r="DF18" s="659"/>
      <c r="DG18" s="659"/>
      <c r="DH18" s="659"/>
      <c r="DI18" s="659"/>
      <c r="DJ18" s="659"/>
      <c r="DK18" s="659"/>
      <c r="DL18" s="659"/>
      <c r="DM18" s="659"/>
      <c r="DN18" s="659"/>
      <c r="DO18" s="659"/>
      <c r="DP18" s="659"/>
      <c r="DQ18" s="659"/>
      <c r="DR18" s="659"/>
      <c r="DS18" s="659"/>
      <c r="DT18" s="659"/>
      <c r="DU18" s="659"/>
      <c r="DV18" s="659"/>
      <c r="DW18" s="659"/>
      <c r="DX18" s="659"/>
      <c r="DY18" s="659"/>
      <c r="DZ18" s="659"/>
      <c r="EA18" s="659"/>
      <c r="EB18" s="659"/>
      <c r="EC18" s="659"/>
      <c r="ED18" s="659"/>
      <c r="EE18" s="659"/>
      <c r="EF18" s="659"/>
      <c r="EG18" s="659"/>
      <c r="EH18" s="659"/>
      <c r="EI18" s="659"/>
      <c r="EJ18" s="659"/>
      <c r="EK18" s="659"/>
      <c r="EL18" s="659"/>
      <c r="EM18" s="659"/>
      <c r="EN18" s="659"/>
      <c r="EO18" s="659"/>
      <c r="EP18" s="659"/>
      <c r="EQ18" s="659"/>
      <c r="ER18" s="659"/>
      <c r="ES18" s="659"/>
      <c r="ET18" s="659"/>
      <c r="EU18" s="659"/>
      <c r="EV18" s="659"/>
      <c r="EW18" s="659"/>
      <c r="EX18" s="659"/>
      <c r="EY18" s="659"/>
      <c r="EZ18" s="659"/>
      <c r="FA18" s="659"/>
      <c r="FB18" s="659"/>
      <c r="FC18" s="659"/>
      <c r="FD18" s="659"/>
      <c r="FE18" s="659"/>
      <c r="FF18" s="659"/>
      <c r="FG18" s="659"/>
      <c r="FH18" s="659"/>
      <c r="FI18" s="659"/>
      <c r="FJ18" s="659"/>
      <c r="FK18" s="659"/>
      <c r="FL18" s="659"/>
      <c r="FM18" s="659"/>
    </row>
    <row r="19" spans="1:170">
      <c r="A19" s="627" t="s">
        <v>485</v>
      </c>
      <c r="B19" s="653"/>
      <c r="C19" s="654">
        <v>100</v>
      </c>
      <c r="D19" s="654">
        <v>30.422452872335743</v>
      </c>
      <c r="E19" s="654">
        <v>585237.11340206186</v>
      </c>
      <c r="F19" s="654">
        <v>57.504583989473005</v>
      </c>
      <c r="G19" s="654">
        <v>100</v>
      </c>
      <c r="H19" s="654">
        <v>2.5606394651644804</v>
      </c>
      <c r="I19" s="654">
        <v>52.080750105924004</v>
      </c>
      <c r="J19" s="654">
        <v>0</v>
      </c>
      <c r="K19" s="654">
        <v>100</v>
      </c>
      <c r="L19" s="654">
        <v>40.806965735352144</v>
      </c>
      <c r="M19" s="654">
        <v>0</v>
      </c>
      <c r="N19" s="654">
        <v>33.16692719316832</v>
      </c>
      <c r="O19" s="654">
        <v>0</v>
      </c>
      <c r="P19" s="654">
        <v>99.232255222430013</v>
      </c>
      <c r="Q19" s="654">
        <v>44.96153948260141</v>
      </c>
      <c r="R19" s="654">
        <v>100</v>
      </c>
      <c r="S19" s="654">
        <v>0</v>
      </c>
      <c r="T19" s="654">
        <v>31.622019954683683</v>
      </c>
      <c r="U19" s="649"/>
      <c r="V19" s="649"/>
      <c r="W19" s="649"/>
      <c r="X19" s="649"/>
      <c r="Y19" s="649"/>
      <c r="Z19" s="649"/>
      <c r="AA19" s="649"/>
      <c r="AB19" s="650"/>
      <c r="AC19" s="650"/>
      <c r="AD19" s="650"/>
      <c r="AE19" s="650"/>
      <c r="AF19" s="650"/>
      <c r="AG19" s="650"/>
      <c r="AH19" s="650"/>
      <c r="AI19" s="650"/>
      <c r="AJ19" s="650"/>
      <c r="AK19" s="650"/>
      <c r="AL19" s="650"/>
      <c r="AM19" s="650"/>
      <c r="AN19" s="650"/>
      <c r="AO19" s="650"/>
      <c r="AP19" s="650"/>
      <c r="AQ19" s="650"/>
      <c r="AR19" s="650"/>
      <c r="AS19" s="650"/>
      <c r="AT19" s="650"/>
      <c r="AU19" s="650"/>
      <c r="AV19" s="650"/>
      <c r="AW19" s="650"/>
      <c r="AX19" s="650"/>
      <c r="AY19" s="650"/>
      <c r="AZ19" s="650"/>
      <c r="BA19" s="650"/>
      <c r="BB19" s="650"/>
      <c r="BC19" s="650"/>
      <c r="BD19" s="650"/>
      <c r="BE19" s="650"/>
      <c r="BF19" s="650"/>
      <c r="BG19" s="650"/>
      <c r="BH19" s="650"/>
      <c r="BI19" s="650"/>
      <c r="BJ19" s="650"/>
      <c r="BK19" s="650"/>
      <c r="BL19" s="650"/>
      <c r="BM19" s="650"/>
      <c r="BN19" s="650"/>
      <c r="BO19" s="650"/>
      <c r="BP19" s="650"/>
      <c r="BQ19" s="650"/>
      <c r="BR19" s="650"/>
      <c r="BS19" s="650"/>
      <c r="BT19" s="650"/>
      <c r="BU19" s="650"/>
      <c r="BV19" s="650"/>
      <c r="BW19" s="650"/>
      <c r="BX19" s="650"/>
      <c r="BY19" s="650"/>
      <c r="BZ19" s="650"/>
      <c r="CA19" s="650"/>
      <c r="CB19" s="650"/>
      <c r="CC19" s="650"/>
      <c r="CD19" s="650"/>
      <c r="CE19" s="650"/>
      <c r="CF19" s="650"/>
      <c r="CG19" s="650"/>
      <c r="CH19" s="650"/>
      <c r="CI19" s="650"/>
      <c r="CJ19" s="650"/>
      <c r="CK19" s="650"/>
      <c r="CL19" s="650"/>
      <c r="CM19" s="650"/>
      <c r="CN19" s="650"/>
      <c r="CO19" s="650"/>
      <c r="CP19" s="650"/>
      <c r="CQ19" s="650"/>
      <c r="CR19" s="650"/>
      <c r="CS19" s="650"/>
      <c r="CT19" s="650"/>
      <c r="CU19" s="650"/>
      <c r="CV19" s="650"/>
      <c r="CW19" s="650"/>
      <c r="CX19" s="650"/>
      <c r="CY19" s="650"/>
      <c r="CZ19" s="650"/>
      <c r="DA19" s="650"/>
      <c r="DB19" s="650"/>
      <c r="DC19" s="650"/>
      <c r="DD19" s="650"/>
      <c r="DE19" s="650"/>
      <c r="DF19" s="650"/>
      <c r="DG19" s="650"/>
      <c r="DH19" s="650"/>
      <c r="DI19" s="650"/>
      <c r="DJ19" s="650"/>
      <c r="DK19" s="650"/>
      <c r="DL19" s="650"/>
      <c r="DM19" s="650"/>
      <c r="DN19" s="650"/>
      <c r="DO19" s="650"/>
      <c r="DP19" s="650"/>
      <c r="DQ19" s="650"/>
      <c r="DR19" s="650"/>
      <c r="DS19" s="650"/>
      <c r="DT19" s="650"/>
      <c r="DU19" s="650"/>
      <c r="DV19" s="650"/>
      <c r="DW19" s="650"/>
      <c r="DX19" s="650"/>
      <c r="DY19" s="650"/>
      <c r="DZ19" s="650"/>
      <c r="EA19" s="650"/>
      <c r="EB19" s="650"/>
      <c r="EC19" s="650"/>
      <c r="ED19" s="650"/>
      <c r="EE19" s="650"/>
      <c r="EF19" s="650"/>
      <c r="EG19" s="650"/>
      <c r="EH19" s="650"/>
      <c r="EI19" s="650"/>
      <c r="EJ19" s="650"/>
      <c r="EK19" s="650"/>
      <c r="EL19" s="650"/>
      <c r="EM19" s="650"/>
      <c r="EN19" s="650"/>
      <c r="EO19" s="650"/>
      <c r="EP19" s="650"/>
      <c r="EQ19" s="650"/>
      <c r="ER19" s="650"/>
      <c r="ES19" s="650"/>
      <c r="ET19" s="650"/>
      <c r="EU19" s="650"/>
      <c r="EV19" s="650"/>
      <c r="EW19" s="650"/>
      <c r="EX19" s="650"/>
      <c r="EY19" s="650"/>
      <c r="EZ19" s="650"/>
      <c r="FA19" s="650"/>
      <c r="FB19" s="650"/>
      <c r="FC19" s="650"/>
      <c r="FD19" s="650"/>
      <c r="FE19" s="650"/>
      <c r="FF19" s="650"/>
      <c r="FG19" s="650"/>
      <c r="FH19" s="650"/>
      <c r="FI19" s="650"/>
      <c r="FJ19" s="650"/>
      <c r="FK19" s="650"/>
      <c r="FL19" s="650"/>
      <c r="FM19" s="650"/>
    </row>
    <row r="20" spans="1:170">
      <c r="B20" s="653"/>
      <c r="C20" s="654"/>
      <c r="D20" s="654"/>
      <c r="E20" s="654"/>
      <c r="F20" s="654"/>
      <c r="G20" s="654"/>
      <c r="H20" s="654"/>
      <c r="I20" s="654"/>
      <c r="J20" s="654"/>
      <c r="K20" s="654"/>
      <c r="L20" s="654"/>
      <c r="M20" s="654"/>
      <c r="N20" s="654"/>
      <c r="O20" s="654"/>
      <c r="P20" s="654"/>
      <c r="Q20" s="654"/>
      <c r="R20" s="654"/>
      <c r="S20" s="654"/>
      <c r="T20" s="654"/>
      <c r="U20" s="649"/>
      <c r="V20" s="649"/>
      <c r="W20" s="649"/>
      <c r="X20" s="649"/>
      <c r="Y20" s="649"/>
      <c r="Z20" s="649"/>
      <c r="AA20" s="649"/>
      <c r="AB20" s="650"/>
      <c r="AC20" s="650"/>
      <c r="AD20" s="650"/>
      <c r="AE20" s="650"/>
      <c r="AF20" s="650"/>
      <c r="AG20" s="650"/>
      <c r="AH20" s="650"/>
      <c r="AI20" s="650"/>
      <c r="AJ20" s="650"/>
      <c r="AK20" s="650"/>
      <c r="AL20" s="650"/>
      <c r="AM20" s="650"/>
      <c r="AN20" s="650"/>
      <c r="AO20" s="650"/>
      <c r="AP20" s="650"/>
      <c r="AQ20" s="650"/>
      <c r="AR20" s="650"/>
      <c r="AS20" s="650"/>
      <c r="AT20" s="650"/>
      <c r="AU20" s="650"/>
      <c r="AV20" s="650"/>
      <c r="AW20" s="650"/>
      <c r="AX20" s="650"/>
      <c r="AY20" s="650"/>
      <c r="AZ20" s="650"/>
      <c r="BA20" s="650"/>
      <c r="BB20" s="650"/>
      <c r="BC20" s="650"/>
      <c r="BD20" s="650"/>
      <c r="BE20" s="650"/>
      <c r="BF20" s="650"/>
      <c r="BG20" s="650"/>
      <c r="BH20" s="650"/>
      <c r="BI20" s="650"/>
      <c r="BJ20" s="650"/>
      <c r="BK20" s="650"/>
      <c r="BL20" s="650"/>
      <c r="BM20" s="650"/>
      <c r="BN20" s="650"/>
      <c r="BO20" s="650"/>
      <c r="BP20" s="650"/>
      <c r="BQ20" s="650"/>
      <c r="BR20" s="650"/>
      <c r="BS20" s="650"/>
      <c r="BT20" s="650"/>
      <c r="BU20" s="650"/>
      <c r="BV20" s="650"/>
      <c r="BW20" s="650"/>
      <c r="BX20" s="650"/>
      <c r="BY20" s="650"/>
      <c r="BZ20" s="650"/>
      <c r="CA20" s="650"/>
      <c r="CB20" s="650"/>
      <c r="CC20" s="650"/>
      <c r="CD20" s="650"/>
      <c r="CE20" s="650"/>
      <c r="CF20" s="650"/>
      <c r="CG20" s="650"/>
      <c r="CH20" s="650"/>
      <c r="CI20" s="650"/>
      <c r="CJ20" s="650"/>
      <c r="CK20" s="650"/>
      <c r="CL20" s="650"/>
      <c r="CM20" s="650"/>
      <c r="CN20" s="650"/>
      <c r="CO20" s="650"/>
      <c r="CP20" s="650"/>
      <c r="CQ20" s="650"/>
      <c r="CR20" s="650"/>
      <c r="CS20" s="650"/>
      <c r="CT20" s="650"/>
      <c r="CU20" s="650"/>
      <c r="CV20" s="650"/>
      <c r="CW20" s="650"/>
      <c r="CX20" s="650"/>
      <c r="CY20" s="650"/>
      <c r="CZ20" s="650"/>
      <c r="DA20" s="650"/>
      <c r="DB20" s="650"/>
      <c r="DC20" s="650"/>
      <c r="DD20" s="650"/>
      <c r="DE20" s="650"/>
      <c r="DF20" s="650"/>
      <c r="DG20" s="650"/>
      <c r="DH20" s="650"/>
      <c r="DI20" s="650"/>
      <c r="DJ20" s="650"/>
      <c r="DK20" s="650"/>
      <c r="DL20" s="650"/>
      <c r="DM20" s="650"/>
      <c r="DN20" s="650"/>
      <c r="DO20" s="650"/>
      <c r="DP20" s="650"/>
      <c r="DQ20" s="650"/>
      <c r="DR20" s="650"/>
      <c r="DS20" s="650"/>
      <c r="DT20" s="650"/>
      <c r="DU20" s="650"/>
      <c r="DV20" s="650"/>
      <c r="DW20" s="650"/>
      <c r="DX20" s="650"/>
      <c r="DY20" s="650"/>
      <c r="DZ20" s="650"/>
      <c r="EA20" s="650"/>
      <c r="EB20" s="650"/>
      <c r="EC20" s="650"/>
      <c r="ED20" s="650"/>
      <c r="EE20" s="650"/>
      <c r="EF20" s="650"/>
      <c r="EG20" s="650"/>
      <c r="EH20" s="650"/>
      <c r="EI20" s="650"/>
      <c r="EJ20" s="650"/>
      <c r="EK20" s="650"/>
      <c r="EL20" s="650"/>
      <c r="EM20" s="650"/>
      <c r="EN20" s="650"/>
      <c r="EO20" s="650"/>
      <c r="EP20" s="650"/>
      <c r="EQ20" s="650"/>
      <c r="ER20" s="650"/>
      <c r="ES20" s="650"/>
      <c r="ET20" s="650"/>
      <c r="EU20" s="650"/>
      <c r="EV20" s="650"/>
      <c r="EW20" s="650"/>
      <c r="EX20" s="650"/>
      <c r="EY20" s="650"/>
      <c r="EZ20" s="650"/>
      <c r="FA20" s="650"/>
      <c r="FB20" s="650"/>
      <c r="FC20" s="650"/>
      <c r="FD20" s="650"/>
      <c r="FE20" s="650"/>
      <c r="FF20" s="650"/>
      <c r="FG20" s="650"/>
      <c r="FH20" s="650"/>
      <c r="FI20" s="650"/>
      <c r="FJ20" s="650"/>
      <c r="FK20" s="650"/>
      <c r="FL20" s="650"/>
      <c r="FM20" s="650"/>
    </row>
    <row r="21" spans="1:170">
      <c r="A21" s="627" t="s">
        <v>486</v>
      </c>
      <c r="B21" s="653"/>
      <c r="C21" s="654">
        <v>0</v>
      </c>
      <c r="D21" s="654">
        <v>3.4055814965426006</v>
      </c>
      <c r="E21" s="654">
        <v>-392856.70103092783</v>
      </c>
      <c r="F21" s="654">
        <v>-4.5367042733567748</v>
      </c>
      <c r="G21" s="654">
        <v>0</v>
      </c>
      <c r="H21" s="654">
        <v>2.3151781586017934</v>
      </c>
      <c r="I21" s="654">
        <v>47.919249894076003</v>
      </c>
      <c r="J21" s="654">
        <v>-3.0171445260905635E-2</v>
      </c>
      <c r="K21" s="654">
        <v>0</v>
      </c>
      <c r="L21" s="654">
        <v>21.461372625195271</v>
      </c>
      <c r="M21" s="654">
        <v>0</v>
      </c>
      <c r="N21" s="654">
        <v>22.51251317906214</v>
      </c>
      <c r="O21" s="654">
        <v>4.7387245262662487</v>
      </c>
      <c r="P21" s="654">
        <v>0.76774477756999093</v>
      </c>
      <c r="Q21" s="654">
        <v>16.937560849469733</v>
      </c>
      <c r="R21" s="654">
        <v>0</v>
      </c>
      <c r="S21" s="654">
        <v>7.2890974456121013E-2</v>
      </c>
      <c r="T21" s="654">
        <v>15.500048526676547</v>
      </c>
      <c r="U21" s="649"/>
      <c r="V21" s="649"/>
      <c r="W21" s="649"/>
      <c r="X21" s="649"/>
      <c r="Y21" s="649"/>
      <c r="Z21" s="649"/>
      <c r="AA21" s="649"/>
      <c r="AB21" s="650"/>
      <c r="AC21" s="650"/>
      <c r="AD21" s="650"/>
      <c r="AE21" s="650"/>
      <c r="AF21" s="650"/>
      <c r="AG21" s="650"/>
      <c r="AH21" s="650"/>
      <c r="AI21" s="650"/>
      <c r="AJ21" s="650"/>
      <c r="AK21" s="650"/>
      <c r="AL21" s="650"/>
      <c r="AM21" s="650"/>
      <c r="AN21" s="650"/>
      <c r="AO21" s="650"/>
      <c r="AP21" s="650"/>
      <c r="AQ21" s="650"/>
      <c r="AR21" s="650"/>
      <c r="AS21" s="650"/>
      <c r="AT21" s="650"/>
      <c r="AU21" s="650"/>
      <c r="AV21" s="650"/>
      <c r="AW21" s="650"/>
      <c r="AX21" s="650"/>
      <c r="AY21" s="650"/>
      <c r="AZ21" s="650"/>
      <c r="BA21" s="650"/>
      <c r="BB21" s="650"/>
      <c r="BC21" s="650"/>
      <c r="BD21" s="650"/>
      <c r="BE21" s="650"/>
      <c r="BF21" s="650"/>
      <c r="BG21" s="650"/>
      <c r="BH21" s="650"/>
      <c r="BI21" s="650"/>
      <c r="BJ21" s="650"/>
      <c r="BK21" s="650"/>
      <c r="BL21" s="650"/>
      <c r="BM21" s="650"/>
      <c r="BN21" s="650"/>
      <c r="BO21" s="650"/>
      <c r="BP21" s="650"/>
      <c r="BQ21" s="650"/>
      <c r="BR21" s="650"/>
      <c r="BS21" s="650"/>
      <c r="BT21" s="650"/>
      <c r="BU21" s="650"/>
      <c r="BV21" s="650"/>
      <c r="BW21" s="650"/>
      <c r="BX21" s="650"/>
      <c r="BY21" s="650"/>
      <c r="BZ21" s="650"/>
      <c r="CA21" s="650"/>
      <c r="CB21" s="650"/>
      <c r="CC21" s="650"/>
      <c r="CD21" s="650"/>
      <c r="CE21" s="650"/>
      <c r="CF21" s="650"/>
      <c r="CG21" s="650"/>
      <c r="CH21" s="650"/>
      <c r="CI21" s="650"/>
      <c r="CJ21" s="650"/>
      <c r="CK21" s="650"/>
      <c r="CL21" s="650"/>
      <c r="CM21" s="650"/>
      <c r="CN21" s="650"/>
      <c r="CO21" s="650"/>
      <c r="CP21" s="650"/>
      <c r="CQ21" s="650"/>
      <c r="CR21" s="650"/>
      <c r="CS21" s="650"/>
      <c r="CT21" s="650"/>
      <c r="CU21" s="650"/>
      <c r="CV21" s="650"/>
      <c r="CW21" s="650"/>
      <c r="CX21" s="650"/>
      <c r="CY21" s="650"/>
      <c r="CZ21" s="650"/>
      <c r="DA21" s="650"/>
      <c r="DB21" s="650"/>
      <c r="DC21" s="650"/>
      <c r="DD21" s="650"/>
      <c r="DE21" s="650"/>
      <c r="DF21" s="650"/>
      <c r="DG21" s="650"/>
      <c r="DH21" s="650"/>
      <c r="DI21" s="650"/>
      <c r="DJ21" s="650"/>
      <c r="DK21" s="650"/>
      <c r="DL21" s="650"/>
      <c r="DM21" s="650"/>
      <c r="DN21" s="650"/>
      <c r="DO21" s="650"/>
      <c r="DP21" s="650"/>
      <c r="DQ21" s="650"/>
      <c r="DR21" s="650"/>
      <c r="DS21" s="650"/>
      <c r="DT21" s="650"/>
      <c r="DU21" s="650"/>
      <c r="DV21" s="650"/>
      <c r="DW21" s="650"/>
      <c r="DX21" s="650"/>
      <c r="DY21" s="650"/>
      <c r="DZ21" s="650"/>
      <c r="EA21" s="650"/>
      <c r="EB21" s="650"/>
      <c r="EC21" s="650"/>
      <c r="ED21" s="650"/>
      <c r="EE21" s="650"/>
      <c r="EF21" s="650"/>
      <c r="EG21" s="650"/>
      <c r="EH21" s="650"/>
      <c r="EI21" s="650"/>
      <c r="EJ21" s="650"/>
      <c r="EK21" s="650"/>
      <c r="EL21" s="650"/>
      <c r="EM21" s="650"/>
      <c r="EN21" s="650"/>
      <c r="EO21" s="650"/>
      <c r="EP21" s="650"/>
      <c r="EQ21" s="650"/>
      <c r="ER21" s="650"/>
      <c r="ES21" s="650"/>
      <c r="ET21" s="650"/>
      <c r="EU21" s="650"/>
      <c r="EV21" s="650"/>
      <c r="EW21" s="650"/>
      <c r="EX21" s="650"/>
      <c r="EY21" s="650"/>
      <c r="EZ21" s="650"/>
      <c r="FA21" s="650"/>
      <c r="FB21" s="650"/>
      <c r="FC21" s="650"/>
      <c r="FD21" s="650"/>
      <c r="FE21" s="650"/>
      <c r="FF21" s="650"/>
      <c r="FG21" s="650"/>
      <c r="FH21" s="650"/>
      <c r="FI21" s="650"/>
      <c r="FJ21" s="650"/>
      <c r="FK21" s="650"/>
      <c r="FL21" s="650"/>
      <c r="FM21" s="650"/>
    </row>
    <row r="22" spans="1:170">
      <c r="B22" s="653"/>
      <c r="C22" s="654"/>
      <c r="D22" s="654"/>
      <c r="E22" s="654"/>
      <c r="F22" s="654"/>
      <c r="G22" s="654"/>
      <c r="H22" s="654"/>
      <c r="I22" s="654"/>
      <c r="J22" s="654"/>
      <c r="K22" s="654"/>
      <c r="L22" s="654"/>
      <c r="M22" s="654"/>
      <c r="N22" s="654"/>
      <c r="O22" s="654"/>
      <c r="P22" s="654"/>
      <c r="Q22" s="654"/>
      <c r="R22" s="654"/>
      <c r="S22" s="654"/>
      <c r="T22" s="654"/>
      <c r="U22" s="649"/>
      <c r="V22" s="649"/>
      <c r="W22" s="649"/>
      <c r="X22" s="649"/>
      <c r="Y22" s="649"/>
      <c r="Z22" s="649"/>
      <c r="AA22" s="649"/>
      <c r="AB22" s="650"/>
      <c r="AC22" s="650"/>
      <c r="AD22" s="650"/>
      <c r="AE22" s="650"/>
      <c r="AF22" s="650"/>
      <c r="AG22" s="650"/>
      <c r="AH22" s="650"/>
      <c r="AI22" s="650"/>
      <c r="AJ22" s="650"/>
      <c r="AK22" s="650"/>
      <c r="AL22" s="650"/>
      <c r="AM22" s="650"/>
      <c r="AN22" s="650"/>
      <c r="AO22" s="650"/>
      <c r="AP22" s="650"/>
      <c r="AQ22" s="650"/>
      <c r="AR22" s="650"/>
      <c r="AS22" s="650"/>
      <c r="AT22" s="650"/>
      <c r="AU22" s="650"/>
      <c r="AV22" s="650"/>
      <c r="AW22" s="650"/>
      <c r="AX22" s="650"/>
      <c r="AY22" s="650"/>
      <c r="AZ22" s="650"/>
      <c r="BA22" s="650"/>
      <c r="BB22" s="650"/>
      <c r="BC22" s="650"/>
      <c r="BD22" s="650"/>
      <c r="BE22" s="650"/>
      <c r="BF22" s="650"/>
      <c r="BG22" s="650"/>
      <c r="BH22" s="650"/>
      <c r="BI22" s="650"/>
      <c r="BJ22" s="650"/>
      <c r="BK22" s="650"/>
      <c r="BL22" s="650"/>
      <c r="BM22" s="650"/>
      <c r="BN22" s="650"/>
      <c r="BO22" s="650"/>
      <c r="BP22" s="650"/>
      <c r="BQ22" s="650"/>
      <c r="BR22" s="650"/>
      <c r="BS22" s="650"/>
      <c r="BT22" s="650"/>
      <c r="BU22" s="650"/>
      <c r="BV22" s="650"/>
      <c r="BW22" s="650"/>
      <c r="BX22" s="650"/>
      <c r="BY22" s="650"/>
      <c r="BZ22" s="650"/>
      <c r="CA22" s="650"/>
      <c r="CB22" s="650"/>
      <c r="CC22" s="650"/>
      <c r="CD22" s="650"/>
      <c r="CE22" s="650"/>
      <c r="CF22" s="650"/>
      <c r="CG22" s="650"/>
      <c r="CH22" s="650"/>
      <c r="CI22" s="650"/>
      <c r="CJ22" s="650"/>
      <c r="CK22" s="650"/>
      <c r="CL22" s="650"/>
      <c r="CM22" s="650"/>
      <c r="CN22" s="650"/>
      <c r="CO22" s="650"/>
      <c r="CP22" s="650"/>
      <c r="CQ22" s="650"/>
      <c r="CR22" s="650"/>
      <c r="CS22" s="650"/>
      <c r="CT22" s="650"/>
      <c r="CU22" s="650"/>
      <c r="CV22" s="650"/>
      <c r="CW22" s="650"/>
      <c r="CX22" s="650"/>
      <c r="CY22" s="650"/>
      <c r="CZ22" s="650"/>
      <c r="DA22" s="650"/>
      <c r="DB22" s="650"/>
      <c r="DC22" s="650"/>
      <c r="DD22" s="650"/>
      <c r="DE22" s="650"/>
      <c r="DF22" s="650"/>
      <c r="DG22" s="650"/>
      <c r="DH22" s="650"/>
      <c r="DI22" s="650"/>
      <c r="DJ22" s="650"/>
      <c r="DK22" s="650"/>
      <c r="DL22" s="650"/>
      <c r="DM22" s="650"/>
      <c r="DN22" s="650"/>
      <c r="DO22" s="650"/>
      <c r="DP22" s="650"/>
      <c r="DQ22" s="650"/>
      <c r="DR22" s="650"/>
      <c r="DS22" s="650"/>
      <c r="DT22" s="650"/>
      <c r="DU22" s="650"/>
      <c r="DV22" s="650"/>
      <c r="DW22" s="650"/>
      <c r="DX22" s="650"/>
      <c r="DY22" s="650"/>
      <c r="DZ22" s="650"/>
      <c r="EA22" s="650"/>
      <c r="EB22" s="650"/>
      <c r="EC22" s="650"/>
      <c r="ED22" s="650"/>
      <c r="EE22" s="650"/>
      <c r="EF22" s="650"/>
      <c r="EG22" s="650"/>
      <c r="EH22" s="650"/>
      <c r="EI22" s="650"/>
      <c r="EJ22" s="650"/>
      <c r="EK22" s="650"/>
      <c r="EL22" s="650"/>
      <c r="EM22" s="650"/>
      <c r="EN22" s="650"/>
      <c r="EO22" s="650"/>
      <c r="EP22" s="650"/>
      <c r="EQ22" s="650"/>
      <c r="ER22" s="650"/>
      <c r="ES22" s="650"/>
      <c r="ET22" s="650"/>
      <c r="EU22" s="650"/>
      <c r="EV22" s="650"/>
      <c r="EW22" s="650"/>
      <c r="EX22" s="650"/>
      <c r="EY22" s="650"/>
      <c r="EZ22" s="650"/>
      <c r="FA22" s="650"/>
      <c r="FB22" s="650"/>
      <c r="FC22" s="650"/>
      <c r="FD22" s="650"/>
      <c r="FE22" s="650"/>
      <c r="FF22" s="650"/>
      <c r="FG22" s="650"/>
      <c r="FH22" s="650"/>
      <c r="FI22" s="650"/>
      <c r="FJ22" s="650"/>
      <c r="FK22" s="650"/>
      <c r="FL22" s="650"/>
      <c r="FM22" s="650"/>
    </row>
    <row r="23" spans="1:170">
      <c r="A23" s="627" t="s">
        <v>487</v>
      </c>
      <c r="B23" s="653"/>
      <c r="C23" s="654">
        <v>0</v>
      </c>
      <c r="D23" s="654">
        <v>66.171882590437534</v>
      </c>
      <c r="E23" s="654">
        <v>-192280.41237113404</v>
      </c>
      <c r="F23" s="654">
        <v>34.364346269171861</v>
      </c>
      <c r="G23" s="654">
        <v>0</v>
      </c>
      <c r="H23" s="654">
        <v>15.273568995301121</v>
      </c>
      <c r="I23" s="654">
        <v>0</v>
      </c>
      <c r="J23" s="654">
        <v>33.286636118549175</v>
      </c>
      <c r="K23" s="654">
        <v>0</v>
      </c>
      <c r="L23" s="654">
        <v>37.731665941732501</v>
      </c>
      <c r="M23" s="654">
        <v>-3.9922739935213425</v>
      </c>
      <c r="N23" s="654">
        <v>28.763527428859021</v>
      </c>
      <c r="O23" s="654">
        <v>45.356211076598726</v>
      </c>
      <c r="P23" s="654">
        <v>0</v>
      </c>
      <c r="Q23" s="654">
        <v>15.536194851813409</v>
      </c>
      <c r="R23" s="654">
        <v>0</v>
      </c>
      <c r="S23" s="654">
        <v>1.9573207934502477</v>
      </c>
      <c r="T23" s="654">
        <v>21.15894913203898</v>
      </c>
      <c r="U23" s="649"/>
      <c r="V23" s="649"/>
      <c r="W23" s="649"/>
      <c r="X23" s="649"/>
      <c r="Y23" s="649"/>
      <c r="Z23" s="649"/>
      <c r="AA23" s="649"/>
      <c r="AB23" s="650"/>
      <c r="AC23" s="650"/>
      <c r="AD23" s="650"/>
      <c r="AE23" s="650"/>
      <c r="AF23" s="650"/>
      <c r="AG23" s="650"/>
      <c r="AH23" s="650"/>
      <c r="AI23" s="650"/>
      <c r="AJ23" s="650"/>
      <c r="AK23" s="650"/>
      <c r="AL23" s="650"/>
      <c r="AM23" s="650"/>
      <c r="AN23" s="650"/>
      <c r="AO23" s="650"/>
      <c r="AP23" s="650"/>
      <c r="AQ23" s="650"/>
      <c r="AR23" s="650"/>
      <c r="AS23" s="650"/>
      <c r="AT23" s="650"/>
      <c r="AU23" s="650"/>
      <c r="AV23" s="650"/>
      <c r="AW23" s="650"/>
      <c r="AX23" s="650"/>
      <c r="AY23" s="650"/>
      <c r="AZ23" s="650"/>
      <c r="BA23" s="650"/>
      <c r="BB23" s="650"/>
      <c r="BC23" s="650"/>
      <c r="BD23" s="650"/>
      <c r="BE23" s="650"/>
      <c r="BF23" s="650"/>
      <c r="BG23" s="650"/>
      <c r="BH23" s="650"/>
      <c r="BI23" s="650"/>
      <c r="BJ23" s="650"/>
      <c r="BK23" s="650"/>
      <c r="BL23" s="650"/>
      <c r="BM23" s="650"/>
      <c r="BN23" s="650"/>
      <c r="BO23" s="650"/>
      <c r="BP23" s="650"/>
      <c r="BQ23" s="650"/>
      <c r="BR23" s="650"/>
      <c r="BS23" s="650"/>
      <c r="BT23" s="650"/>
      <c r="BU23" s="650"/>
      <c r="BV23" s="650"/>
      <c r="BW23" s="650"/>
      <c r="BX23" s="650"/>
      <c r="BY23" s="650"/>
      <c r="BZ23" s="650"/>
      <c r="CA23" s="650"/>
      <c r="CB23" s="650"/>
      <c r="CC23" s="650"/>
      <c r="CD23" s="650"/>
      <c r="CE23" s="650"/>
      <c r="CF23" s="650"/>
      <c r="CG23" s="650"/>
      <c r="CH23" s="650"/>
      <c r="CI23" s="650"/>
      <c r="CJ23" s="650"/>
      <c r="CK23" s="650"/>
      <c r="CL23" s="650"/>
      <c r="CM23" s="650"/>
      <c r="CN23" s="650"/>
      <c r="CO23" s="650"/>
      <c r="CP23" s="650"/>
      <c r="CQ23" s="650"/>
      <c r="CR23" s="650"/>
      <c r="CS23" s="650"/>
      <c r="CT23" s="650"/>
      <c r="CU23" s="650"/>
      <c r="CV23" s="650"/>
      <c r="CW23" s="650"/>
      <c r="CX23" s="650"/>
      <c r="CY23" s="650"/>
      <c r="CZ23" s="650"/>
      <c r="DA23" s="650"/>
      <c r="DB23" s="650"/>
      <c r="DC23" s="650"/>
      <c r="DD23" s="650"/>
      <c r="DE23" s="650"/>
      <c r="DF23" s="650"/>
      <c r="DG23" s="650"/>
      <c r="DH23" s="650"/>
      <c r="DI23" s="650"/>
      <c r="DJ23" s="650"/>
      <c r="DK23" s="650"/>
      <c r="DL23" s="650"/>
      <c r="DM23" s="650"/>
      <c r="DN23" s="650"/>
      <c r="DO23" s="650"/>
      <c r="DP23" s="650"/>
      <c r="DQ23" s="650"/>
      <c r="DR23" s="650"/>
      <c r="DS23" s="650"/>
      <c r="DT23" s="650"/>
      <c r="DU23" s="650"/>
      <c r="DV23" s="650"/>
      <c r="DW23" s="650"/>
      <c r="DX23" s="650"/>
      <c r="DY23" s="650"/>
      <c r="DZ23" s="650"/>
      <c r="EA23" s="650"/>
      <c r="EB23" s="650"/>
      <c r="EC23" s="650"/>
      <c r="ED23" s="650"/>
      <c r="EE23" s="650"/>
      <c r="EF23" s="650"/>
      <c r="EG23" s="650"/>
      <c r="EH23" s="650"/>
      <c r="EI23" s="650"/>
      <c r="EJ23" s="650"/>
      <c r="EK23" s="650"/>
      <c r="EL23" s="650"/>
      <c r="EM23" s="650"/>
      <c r="EN23" s="650"/>
      <c r="EO23" s="650"/>
      <c r="EP23" s="650"/>
      <c r="EQ23" s="650"/>
      <c r="ER23" s="650"/>
      <c r="ES23" s="650"/>
      <c r="ET23" s="650"/>
      <c r="EU23" s="650"/>
      <c r="EV23" s="650"/>
      <c r="EW23" s="650"/>
      <c r="EX23" s="650"/>
      <c r="EY23" s="650"/>
      <c r="EZ23" s="650"/>
      <c r="FA23" s="650"/>
      <c r="FB23" s="650"/>
      <c r="FC23" s="650"/>
      <c r="FD23" s="650"/>
      <c r="FE23" s="650"/>
      <c r="FF23" s="650"/>
      <c r="FG23" s="650"/>
      <c r="FH23" s="650"/>
      <c r="FI23" s="650"/>
      <c r="FJ23" s="650"/>
      <c r="FK23" s="650"/>
      <c r="FL23" s="650"/>
      <c r="FM23" s="650"/>
    </row>
    <row r="24" spans="1:170">
      <c r="B24" s="653"/>
      <c r="C24" s="654"/>
      <c r="D24" s="654"/>
      <c r="E24" s="654"/>
      <c r="F24" s="654"/>
      <c r="G24" s="654"/>
      <c r="H24" s="654"/>
      <c r="I24" s="654"/>
      <c r="J24" s="654"/>
      <c r="K24" s="654"/>
      <c r="L24" s="654"/>
      <c r="M24" s="654"/>
      <c r="N24" s="654"/>
      <c r="O24" s="654"/>
      <c r="P24" s="654"/>
      <c r="Q24" s="654"/>
      <c r="R24" s="654"/>
      <c r="S24" s="654"/>
      <c r="T24" s="654"/>
      <c r="U24" s="649"/>
      <c r="V24" s="649"/>
      <c r="W24" s="649"/>
      <c r="X24" s="649"/>
      <c r="Y24" s="649"/>
      <c r="Z24" s="649"/>
      <c r="AA24" s="649"/>
      <c r="AB24" s="650"/>
      <c r="AC24" s="650"/>
      <c r="AD24" s="650"/>
      <c r="AE24" s="650"/>
      <c r="AF24" s="650"/>
      <c r="AG24" s="650"/>
      <c r="AH24" s="650"/>
      <c r="AI24" s="650"/>
      <c r="AJ24" s="650"/>
      <c r="AK24" s="650"/>
      <c r="AL24" s="650"/>
      <c r="AM24" s="650"/>
      <c r="AN24" s="650"/>
      <c r="AO24" s="650"/>
      <c r="AP24" s="650"/>
      <c r="AQ24" s="650"/>
      <c r="AR24" s="650"/>
      <c r="AS24" s="650"/>
      <c r="AT24" s="650"/>
      <c r="AU24" s="650"/>
      <c r="AV24" s="650"/>
      <c r="AW24" s="650"/>
      <c r="AX24" s="650"/>
      <c r="AY24" s="650"/>
      <c r="AZ24" s="650"/>
      <c r="BA24" s="650"/>
      <c r="BB24" s="650"/>
      <c r="BC24" s="650"/>
      <c r="BD24" s="650"/>
      <c r="BE24" s="650"/>
      <c r="BF24" s="650"/>
      <c r="BG24" s="650"/>
      <c r="BH24" s="650"/>
      <c r="BI24" s="650"/>
      <c r="BJ24" s="650"/>
      <c r="BK24" s="650"/>
      <c r="BL24" s="650"/>
      <c r="BM24" s="650"/>
      <c r="BN24" s="650"/>
      <c r="BO24" s="650"/>
      <c r="BP24" s="650"/>
      <c r="BQ24" s="650"/>
      <c r="BR24" s="650"/>
      <c r="BS24" s="650"/>
      <c r="BT24" s="650"/>
      <c r="BU24" s="650"/>
      <c r="BV24" s="650"/>
      <c r="BW24" s="650"/>
      <c r="BX24" s="650"/>
      <c r="BY24" s="650"/>
      <c r="BZ24" s="650"/>
      <c r="CA24" s="650"/>
      <c r="CB24" s="650"/>
      <c r="CC24" s="650"/>
      <c r="CD24" s="650"/>
      <c r="CE24" s="650"/>
      <c r="CF24" s="650"/>
      <c r="CG24" s="650"/>
      <c r="CH24" s="650"/>
      <c r="CI24" s="650"/>
      <c r="CJ24" s="650"/>
      <c r="CK24" s="650"/>
      <c r="CL24" s="650"/>
      <c r="CM24" s="650"/>
      <c r="CN24" s="650"/>
      <c r="CO24" s="650"/>
      <c r="CP24" s="650"/>
      <c r="CQ24" s="650"/>
      <c r="CR24" s="650"/>
      <c r="CS24" s="650"/>
      <c r="CT24" s="650"/>
      <c r="CU24" s="650"/>
      <c r="CV24" s="650"/>
      <c r="CW24" s="650"/>
      <c r="CX24" s="650"/>
      <c r="CY24" s="650"/>
      <c r="CZ24" s="650"/>
      <c r="DA24" s="650"/>
      <c r="DB24" s="650"/>
      <c r="DC24" s="650"/>
      <c r="DD24" s="650"/>
      <c r="DE24" s="650"/>
      <c r="DF24" s="650"/>
      <c r="DG24" s="650"/>
      <c r="DH24" s="650"/>
      <c r="DI24" s="650"/>
      <c r="DJ24" s="650"/>
      <c r="DK24" s="650"/>
      <c r="DL24" s="650"/>
      <c r="DM24" s="650"/>
      <c r="DN24" s="650"/>
      <c r="DO24" s="650"/>
      <c r="DP24" s="650"/>
      <c r="DQ24" s="650"/>
      <c r="DR24" s="650"/>
      <c r="DS24" s="650"/>
      <c r="DT24" s="650"/>
      <c r="DU24" s="650"/>
      <c r="DV24" s="650"/>
      <c r="DW24" s="650"/>
      <c r="DX24" s="650"/>
      <c r="DY24" s="650"/>
      <c r="DZ24" s="650"/>
      <c r="EA24" s="650"/>
      <c r="EB24" s="650"/>
      <c r="EC24" s="650"/>
      <c r="ED24" s="650"/>
      <c r="EE24" s="650"/>
      <c r="EF24" s="650"/>
      <c r="EG24" s="650"/>
      <c r="EH24" s="650"/>
      <c r="EI24" s="650"/>
      <c r="EJ24" s="650"/>
      <c r="EK24" s="650"/>
      <c r="EL24" s="650"/>
      <c r="EM24" s="650"/>
      <c r="EN24" s="650"/>
      <c r="EO24" s="650"/>
      <c r="EP24" s="650"/>
      <c r="EQ24" s="650"/>
      <c r="ER24" s="650"/>
      <c r="ES24" s="650"/>
      <c r="ET24" s="650"/>
      <c r="EU24" s="650"/>
      <c r="EV24" s="650"/>
      <c r="EW24" s="650"/>
      <c r="EX24" s="650"/>
      <c r="EY24" s="650"/>
      <c r="EZ24" s="650"/>
      <c r="FA24" s="650"/>
      <c r="FB24" s="650"/>
      <c r="FC24" s="650"/>
      <c r="FD24" s="650"/>
      <c r="FE24" s="650"/>
      <c r="FF24" s="650"/>
      <c r="FG24" s="650"/>
      <c r="FH24" s="650"/>
      <c r="FI24" s="650"/>
      <c r="FJ24" s="650"/>
      <c r="FK24" s="650"/>
      <c r="FL24" s="650"/>
      <c r="FM24" s="650"/>
    </row>
    <row r="25" spans="1:170">
      <c r="A25" s="627" t="s">
        <v>488</v>
      </c>
      <c r="B25" s="653"/>
      <c r="C25" s="654">
        <v>0</v>
      </c>
      <c r="D25" s="654">
        <v>0</v>
      </c>
      <c r="E25" s="654">
        <v>0</v>
      </c>
      <c r="F25" s="654">
        <v>12.667774014711911</v>
      </c>
      <c r="G25" s="654">
        <v>0</v>
      </c>
      <c r="H25" s="654">
        <v>79.850606697894492</v>
      </c>
      <c r="I25" s="654">
        <v>0</v>
      </c>
      <c r="J25" s="654">
        <v>66.743530980493745</v>
      </c>
      <c r="K25" s="654">
        <v>0</v>
      </c>
      <c r="L25" s="654">
        <v>0</v>
      </c>
      <c r="M25" s="654">
        <v>103.99227399352134</v>
      </c>
      <c r="N25" s="654">
        <v>15.557032198910523</v>
      </c>
      <c r="O25" s="654">
        <v>49.905064397135021</v>
      </c>
      <c r="P25" s="654">
        <v>0</v>
      </c>
      <c r="Q25" s="654">
        <v>22.564704816115448</v>
      </c>
      <c r="R25" s="654">
        <v>0</v>
      </c>
      <c r="S25" s="654">
        <v>97.969788232093634</v>
      </c>
      <c r="T25" s="654">
        <v>31.71898118499929</v>
      </c>
      <c r="U25" s="649"/>
      <c r="V25" s="649"/>
      <c r="W25" s="649"/>
      <c r="X25" s="649"/>
      <c r="Y25" s="649"/>
      <c r="Z25" s="649"/>
      <c r="AA25" s="649"/>
      <c r="AB25" s="650"/>
      <c r="AC25" s="650"/>
      <c r="AD25" s="650"/>
      <c r="AE25" s="650"/>
      <c r="AF25" s="650"/>
      <c r="AG25" s="650"/>
      <c r="AH25" s="650"/>
      <c r="AI25" s="650"/>
      <c r="AJ25" s="650"/>
      <c r="AK25" s="650"/>
      <c r="AL25" s="650"/>
      <c r="AM25" s="650"/>
      <c r="AN25" s="650"/>
      <c r="AO25" s="650"/>
      <c r="AP25" s="650"/>
      <c r="AQ25" s="650"/>
      <c r="AR25" s="650"/>
      <c r="AS25" s="650"/>
      <c r="AT25" s="650"/>
      <c r="AU25" s="650"/>
      <c r="AV25" s="650"/>
      <c r="AW25" s="650"/>
      <c r="AX25" s="650"/>
      <c r="AY25" s="650"/>
      <c r="AZ25" s="650"/>
      <c r="BA25" s="650"/>
      <c r="BB25" s="650"/>
      <c r="BC25" s="650"/>
      <c r="BD25" s="650"/>
      <c r="BE25" s="650"/>
      <c r="BF25" s="650"/>
      <c r="BG25" s="650"/>
      <c r="BH25" s="650"/>
      <c r="BI25" s="650"/>
      <c r="BJ25" s="650"/>
      <c r="BK25" s="650"/>
      <c r="BL25" s="650"/>
      <c r="BM25" s="650"/>
      <c r="BN25" s="650"/>
      <c r="BO25" s="650"/>
      <c r="BP25" s="650"/>
      <c r="BQ25" s="650"/>
      <c r="BR25" s="650"/>
      <c r="BS25" s="650"/>
      <c r="BT25" s="650"/>
      <c r="BU25" s="650"/>
      <c r="BV25" s="650"/>
      <c r="BW25" s="650"/>
      <c r="BX25" s="650"/>
      <c r="BY25" s="650"/>
      <c r="BZ25" s="650"/>
      <c r="CA25" s="650"/>
      <c r="CB25" s="650"/>
      <c r="CC25" s="650"/>
      <c r="CD25" s="650"/>
      <c r="CE25" s="650"/>
      <c r="CF25" s="650"/>
      <c r="CG25" s="650"/>
      <c r="CH25" s="650"/>
      <c r="CI25" s="650"/>
      <c r="CJ25" s="650"/>
      <c r="CK25" s="650"/>
      <c r="CL25" s="650"/>
      <c r="CM25" s="650"/>
      <c r="CN25" s="650"/>
      <c r="CO25" s="650"/>
      <c r="CP25" s="650"/>
      <c r="CQ25" s="650"/>
      <c r="CR25" s="650"/>
      <c r="CS25" s="650"/>
      <c r="CT25" s="650"/>
      <c r="CU25" s="650"/>
      <c r="CV25" s="650"/>
      <c r="CW25" s="650"/>
      <c r="CX25" s="650"/>
      <c r="CY25" s="650"/>
      <c r="CZ25" s="650"/>
      <c r="DA25" s="650"/>
      <c r="DB25" s="650"/>
      <c r="DC25" s="650"/>
      <c r="DD25" s="650"/>
      <c r="DE25" s="650"/>
      <c r="DF25" s="650"/>
      <c r="DG25" s="650"/>
      <c r="DH25" s="650"/>
      <c r="DI25" s="650"/>
      <c r="DJ25" s="650"/>
      <c r="DK25" s="650"/>
      <c r="DL25" s="650"/>
      <c r="DM25" s="650"/>
      <c r="DN25" s="650"/>
      <c r="DO25" s="650"/>
      <c r="DP25" s="650"/>
      <c r="DQ25" s="650"/>
      <c r="DR25" s="650"/>
      <c r="DS25" s="650"/>
      <c r="DT25" s="650"/>
      <c r="DU25" s="650"/>
      <c r="DV25" s="650"/>
      <c r="DW25" s="650"/>
      <c r="DX25" s="650"/>
      <c r="DY25" s="650"/>
      <c r="DZ25" s="650"/>
      <c r="EA25" s="650"/>
      <c r="EB25" s="650"/>
      <c r="EC25" s="650"/>
      <c r="ED25" s="650"/>
      <c r="EE25" s="650"/>
      <c r="EF25" s="650"/>
      <c r="EG25" s="650"/>
      <c r="EH25" s="650"/>
      <c r="EI25" s="650"/>
      <c r="EJ25" s="650"/>
      <c r="EK25" s="650"/>
      <c r="EL25" s="650"/>
      <c r="EM25" s="650"/>
      <c r="EN25" s="650"/>
      <c r="EO25" s="650"/>
      <c r="EP25" s="650"/>
      <c r="EQ25" s="650"/>
      <c r="ER25" s="650"/>
      <c r="ES25" s="650"/>
      <c r="ET25" s="650"/>
      <c r="EU25" s="650"/>
      <c r="EV25" s="650"/>
      <c r="EW25" s="650"/>
      <c r="EX25" s="650"/>
      <c r="EY25" s="650"/>
      <c r="EZ25" s="650"/>
      <c r="FA25" s="650"/>
      <c r="FB25" s="650"/>
      <c r="FC25" s="650"/>
      <c r="FD25" s="650"/>
      <c r="FE25" s="650"/>
      <c r="FF25" s="650"/>
      <c r="FG25" s="650"/>
      <c r="FH25" s="650"/>
      <c r="FI25" s="650"/>
      <c r="FJ25" s="650"/>
      <c r="FK25" s="650"/>
      <c r="FL25" s="650"/>
      <c r="FM25" s="650"/>
    </row>
    <row r="26" spans="1:170" ht="14.4" thickBot="1">
      <c r="A26" s="660"/>
      <c r="B26" s="660"/>
      <c r="C26" s="660"/>
      <c r="D26" s="661"/>
      <c r="E26" s="661"/>
      <c r="F26" s="661"/>
      <c r="G26" s="661"/>
      <c r="H26" s="661"/>
      <c r="I26" s="661"/>
      <c r="J26" s="661"/>
      <c r="K26" s="661"/>
      <c r="L26" s="661"/>
      <c r="M26" s="661"/>
      <c r="N26" s="661"/>
      <c r="O26" s="661"/>
      <c r="P26" s="661"/>
      <c r="Q26" s="661"/>
      <c r="R26" s="661"/>
      <c r="S26" s="661"/>
      <c r="T26" s="661"/>
      <c r="U26" s="649"/>
      <c r="V26" s="649"/>
      <c r="W26" s="649"/>
      <c r="X26" s="649"/>
      <c r="Y26" s="649"/>
      <c r="Z26" s="649"/>
      <c r="AA26" s="649"/>
      <c r="AB26" s="650"/>
      <c r="AC26" s="650"/>
      <c r="AD26" s="650"/>
      <c r="AE26" s="650"/>
      <c r="AF26" s="650"/>
      <c r="AG26" s="650"/>
      <c r="AH26" s="650"/>
      <c r="AI26" s="650"/>
      <c r="AJ26" s="650"/>
      <c r="AK26" s="650"/>
      <c r="AL26" s="650"/>
      <c r="AM26" s="650"/>
      <c r="AN26" s="650"/>
      <c r="AO26" s="650"/>
      <c r="AP26" s="650"/>
      <c r="AQ26" s="650"/>
      <c r="AR26" s="650"/>
      <c r="AS26" s="650"/>
      <c r="AT26" s="650"/>
      <c r="AU26" s="650"/>
      <c r="AV26" s="650"/>
      <c r="AW26" s="650"/>
      <c r="AX26" s="650"/>
      <c r="AY26" s="650"/>
      <c r="AZ26" s="650"/>
      <c r="BA26" s="650"/>
      <c r="BB26" s="650"/>
      <c r="BC26" s="650"/>
      <c r="BD26" s="650"/>
      <c r="BE26" s="650"/>
      <c r="BF26" s="650"/>
      <c r="BG26" s="650"/>
      <c r="BH26" s="650"/>
      <c r="BI26" s="650"/>
      <c r="BJ26" s="650"/>
      <c r="BK26" s="650"/>
      <c r="BL26" s="650"/>
      <c r="BM26" s="650"/>
      <c r="BN26" s="650"/>
      <c r="BO26" s="650"/>
      <c r="BP26" s="650"/>
      <c r="BQ26" s="650"/>
      <c r="BR26" s="650"/>
      <c r="BS26" s="650"/>
      <c r="BT26" s="650"/>
      <c r="BU26" s="650"/>
      <c r="BV26" s="650"/>
      <c r="BW26" s="650"/>
      <c r="BX26" s="650"/>
      <c r="BY26" s="650"/>
      <c r="BZ26" s="650"/>
      <c r="CA26" s="650"/>
      <c r="CB26" s="650"/>
      <c r="CC26" s="650"/>
      <c r="CD26" s="650"/>
      <c r="CE26" s="650"/>
      <c r="CF26" s="650"/>
      <c r="CG26" s="650"/>
      <c r="CH26" s="650"/>
      <c r="CI26" s="650"/>
      <c r="CJ26" s="650"/>
      <c r="CK26" s="650"/>
      <c r="CL26" s="650"/>
      <c r="CM26" s="650"/>
      <c r="CN26" s="650"/>
      <c r="CO26" s="650"/>
      <c r="CP26" s="650"/>
      <c r="CQ26" s="650"/>
      <c r="CR26" s="650"/>
      <c r="CS26" s="650"/>
      <c r="CT26" s="650"/>
      <c r="CU26" s="650"/>
      <c r="CV26" s="650"/>
      <c r="CW26" s="650"/>
      <c r="CX26" s="650"/>
      <c r="CY26" s="650"/>
      <c r="CZ26" s="650"/>
      <c r="DA26" s="650"/>
      <c r="DB26" s="650"/>
      <c r="DC26" s="650"/>
      <c r="DD26" s="650"/>
      <c r="DE26" s="650"/>
      <c r="DF26" s="650"/>
      <c r="DG26" s="650"/>
      <c r="DH26" s="650"/>
      <c r="DI26" s="650"/>
      <c r="DJ26" s="650"/>
      <c r="DK26" s="650"/>
      <c r="DL26" s="650"/>
      <c r="DM26" s="650"/>
      <c r="DN26" s="650"/>
      <c r="DO26" s="650"/>
      <c r="DP26" s="650"/>
      <c r="DQ26" s="650"/>
      <c r="DR26" s="650"/>
      <c r="DS26" s="650"/>
      <c r="DT26" s="650"/>
      <c r="DU26" s="650"/>
      <c r="DV26" s="650"/>
      <c r="DW26" s="650"/>
      <c r="DX26" s="650"/>
      <c r="DY26" s="650"/>
      <c r="DZ26" s="650"/>
      <c r="EA26" s="650"/>
      <c r="EB26" s="650"/>
      <c r="EC26" s="650"/>
      <c r="ED26" s="650"/>
      <c r="EE26" s="650"/>
      <c r="EF26" s="650"/>
      <c r="EG26" s="650"/>
      <c r="EH26" s="650"/>
      <c r="EI26" s="650"/>
      <c r="EJ26" s="650"/>
      <c r="EK26" s="650"/>
      <c r="EL26" s="650"/>
      <c r="EM26" s="650"/>
      <c r="EN26" s="650"/>
      <c r="EO26" s="650"/>
      <c r="EP26" s="650"/>
      <c r="EQ26" s="650"/>
      <c r="ER26" s="650"/>
      <c r="ES26" s="650"/>
      <c r="ET26" s="650"/>
      <c r="EU26" s="650"/>
      <c r="EV26" s="650"/>
      <c r="EW26" s="650"/>
      <c r="EX26" s="650"/>
      <c r="EY26" s="650"/>
      <c r="EZ26" s="650"/>
      <c r="FA26" s="650"/>
      <c r="FB26" s="650"/>
      <c r="FC26" s="650"/>
      <c r="FD26" s="650"/>
      <c r="FE26" s="650"/>
      <c r="FF26" s="650"/>
      <c r="FG26" s="650"/>
      <c r="FH26" s="650"/>
      <c r="FI26" s="650"/>
      <c r="FJ26" s="650"/>
      <c r="FK26" s="650"/>
      <c r="FL26" s="650"/>
      <c r="FM26" s="650"/>
    </row>
    <row r="27" spans="1:170" ht="14.4" thickTop="1">
      <c r="A27" s="662"/>
      <c r="B27" s="316" t="s">
        <v>41</v>
      </c>
      <c r="C27" s="569"/>
      <c r="D27" s="663"/>
      <c r="E27" s="663"/>
      <c r="F27" s="663"/>
      <c r="G27" s="663"/>
      <c r="H27" s="663"/>
      <c r="I27" s="663"/>
      <c r="J27" s="663"/>
      <c r="K27" s="663"/>
      <c r="L27" s="663"/>
      <c r="M27" s="663"/>
      <c r="N27" s="663"/>
      <c r="O27" s="663"/>
      <c r="P27" s="663"/>
      <c r="Q27" s="663"/>
      <c r="R27" s="663"/>
      <c r="S27" s="663"/>
      <c r="T27" s="663"/>
      <c r="U27" s="649"/>
      <c r="V27" s="649"/>
      <c r="W27" s="649"/>
      <c r="X27" s="649"/>
      <c r="Y27" s="649"/>
      <c r="Z27" s="649"/>
      <c r="AA27" s="649"/>
      <c r="AB27" s="650"/>
      <c r="AC27" s="650"/>
      <c r="AD27" s="650"/>
      <c r="AE27" s="650"/>
      <c r="AF27" s="650"/>
      <c r="AG27" s="650"/>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0"/>
      <c r="BD27" s="650"/>
      <c r="BE27" s="650"/>
      <c r="BF27" s="650"/>
      <c r="BG27" s="650"/>
      <c r="BH27" s="650"/>
      <c r="BI27" s="650"/>
      <c r="BJ27" s="650"/>
      <c r="BK27" s="650"/>
      <c r="BL27" s="650"/>
      <c r="BM27" s="650"/>
      <c r="BN27" s="650"/>
      <c r="BO27" s="650"/>
      <c r="BP27" s="650"/>
      <c r="BQ27" s="650"/>
      <c r="BR27" s="650"/>
      <c r="BS27" s="650"/>
      <c r="BT27" s="650"/>
      <c r="BU27" s="650"/>
      <c r="BV27" s="650"/>
      <c r="BW27" s="650"/>
      <c r="BX27" s="650"/>
      <c r="BY27" s="650"/>
      <c r="BZ27" s="650"/>
      <c r="CA27" s="650"/>
      <c r="CB27" s="650"/>
      <c r="CC27" s="650"/>
      <c r="CD27" s="650"/>
      <c r="CE27" s="650"/>
      <c r="CF27" s="650"/>
      <c r="CG27" s="650"/>
      <c r="CH27" s="650"/>
      <c r="CI27" s="650"/>
      <c r="CJ27" s="650"/>
      <c r="CK27" s="650"/>
      <c r="CL27" s="650"/>
      <c r="CM27" s="650"/>
      <c r="CN27" s="650"/>
      <c r="CO27" s="650"/>
      <c r="CP27" s="650"/>
      <c r="CQ27" s="650"/>
      <c r="CR27" s="650"/>
      <c r="CS27" s="650"/>
      <c r="CT27" s="650"/>
      <c r="CU27" s="650"/>
      <c r="CV27" s="650"/>
      <c r="CW27" s="650"/>
      <c r="CX27" s="650"/>
      <c r="CY27" s="650"/>
      <c r="CZ27" s="650"/>
      <c r="DA27" s="650"/>
      <c r="DB27" s="650"/>
      <c r="DC27" s="650"/>
      <c r="DD27" s="650"/>
      <c r="DE27" s="650"/>
      <c r="DF27" s="650"/>
      <c r="DG27" s="650"/>
      <c r="DH27" s="650"/>
      <c r="DI27" s="650"/>
      <c r="DJ27" s="650"/>
      <c r="DK27" s="650"/>
      <c r="DL27" s="650"/>
      <c r="DM27" s="650"/>
      <c r="DN27" s="650"/>
      <c r="DO27" s="650"/>
      <c r="DP27" s="650"/>
      <c r="DQ27" s="650"/>
      <c r="DR27" s="650"/>
      <c r="DS27" s="650"/>
      <c r="DT27" s="650"/>
      <c r="DU27" s="650"/>
      <c r="DV27" s="650"/>
      <c r="DW27" s="650"/>
      <c r="DX27" s="650"/>
      <c r="DY27" s="650"/>
      <c r="DZ27" s="650"/>
      <c r="EA27" s="650"/>
      <c r="EB27" s="650"/>
      <c r="EC27" s="650"/>
      <c r="ED27" s="650"/>
      <c r="EE27" s="650"/>
      <c r="EF27" s="650"/>
      <c r="EG27" s="650"/>
      <c r="EH27" s="650"/>
      <c r="EI27" s="650"/>
      <c r="EJ27" s="650"/>
      <c r="EK27" s="650"/>
      <c r="EL27" s="650"/>
      <c r="EM27" s="650"/>
      <c r="EN27" s="650"/>
      <c r="EO27" s="650"/>
      <c r="EP27" s="650"/>
      <c r="EQ27" s="650"/>
      <c r="ER27" s="650"/>
      <c r="ES27" s="650"/>
      <c r="ET27" s="650"/>
      <c r="EU27" s="650"/>
      <c r="EV27" s="650"/>
      <c r="EW27" s="650"/>
      <c r="EX27" s="650"/>
      <c r="EY27" s="650"/>
      <c r="EZ27" s="650"/>
      <c r="FA27" s="650"/>
      <c r="FB27" s="650"/>
      <c r="FC27" s="650"/>
      <c r="FD27" s="650"/>
      <c r="FE27" s="650"/>
      <c r="FF27" s="650"/>
      <c r="FG27" s="650"/>
      <c r="FH27" s="650"/>
      <c r="FI27" s="650"/>
      <c r="FJ27" s="650"/>
      <c r="FK27" s="650"/>
      <c r="FL27" s="650"/>
      <c r="FM27" s="650"/>
    </row>
    <row r="28" spans="1:170">
      <c r="A28" s="664"/>
      <c r="B28" s="665" t="s">
        <v>124</v>
      </c>
      <c r="C28" s="664"/>
      <c r="D28" s="666"/>
      <c r="E28" s="666"/>
      <c r="F28" s="666"/>
      <c r="G28" s="666"/>
      <c r="H28" s="666"/>
      <c r="I28" s="666"/>
      <c r="J28" s="666"/>
      <c r="K28" s="666"/>
      <c r="L28" s="666"/>
      <c r="M28" s="666"/>
      <c r="N28" s="666"/>
      <c r="O28" s="666"/>
      <c r="P28" s="666"/>
      <c r="Q28" s="666"/>
      <c r="R28" s="666"/>
      <c r="S28" s="666"/>
      <c r="T28" s="650"/>
      <c r="U28" s="650"/>
      <c r="V28" s="650"/>
      <c r="W28" s="650"/>
      <c r="X28" s="650"/>
      <c r="Y28" s="650"/>
      <c r="Z28" s="650"/>
      <c r="AA28" s="650"/>
      <c r="AB28" s="650"/>
      <c r="AC28" s="650"/>
      <c r="AD28" s="650"/>
      <c r="AE28" s="650"/>
      <c r="AF28" s="650"/>
      <c r="AG28" s="650"/>
      <c r="AH28" s="650"/>
      <c r="AI28" s="650"/>
      <c r="AJ28" s="650"/>
      <c r="AK28" s="650"/>
      <c r="AL28" s="650"/>
      <c r="AM28" s="650"/>
      <c r="AN28" s="650"/>
      <c r="AO28" s="650"/>
      <c r="AP28" s="650"/>
      <c r="AQ28" s="650"/>
      <c r="AR28" s="650"/>
      <c r="AS28" s="650"/>
      <c r="AT28" s="650"/>
      <c r="AU28" s="650"/>
      <c r="AV28" s="650"/>
      <c r="AW28" s="650"/>
      <c r="AX28" s="650"/>
      <c r="AY28" s="650"/>
      <c r="AZ28" s="650"/>
      <c r="BA28" s="650"/>
      <c r="BB28" s="650"/>
      <c r="BC28" s="650"/>
      <c r="BD28" s="650"/>
      <c r="BE28" s="650"/>
      <c r="BF28" s="650"/>
      <c r="BG28" s="650"/>
      <c r="BH28" s="650"/>
      <c r="BI28" s="650"/>
      <c r="BJ28" s="650"/>
      <c r="BK28" s="650"/>
      <c r="BL28" s="650"/>
      <c r="BM28" s="650"/>
      <c r="BN28" s="650"/>
      <c r="BO28" s="650"/>
      <c r="BP28" s="650"/>
      <c r="BQ28" s="650"/>
      <c r="BR28" s="650"/>
      <c r="BS28" s="650"/>
      <c r="BT28" s="650"/>
      <c r="BU28" s="650"/>
      <c r="BV28" s="650"/>
      <c r="BW28" s="650"/>
      <c r="BX28" s="650"/>
      <c r="BY28" s="650"/>
      <c r="BZ28" s="650"/>
      <c r="CA28" s="650"/>
      <c r="CB28" s="650"/>
      <c r="CC28" s="650"/>
      <c r="CD28" s="650"/>
      <c r="CE28" s="650"/>
      <c r="CF28" s="650"/>
      <c r="CG28" s="650"/>
      <c r="CH28" s="650"/>
      <c r="CI28" s="650"/>
      <c r="CJ28" s="650"/>
      <c r="CK28" s="650"/>
      <c r="CL28" s="650"/>
      <c r="CM28" s="650"/>
      <c r="CN28" s="650"/>
      <c r="CO28" s="650"/>
      <c r="CP28" s="650"/>
      <c r="CQ28" s="650"/>
      <c r="CR28" s="650"/>
      <c r="CS28" s="650"/>
      <c r="CT28" s="650"/>
      <c r="CU28" s="650"/>
      <c r="CV28" s="650"/>
      <c r="CW28" s="650"/>
      <c r="CX28" s="650"/>
      <c r="CY28" s="650"/>
      <c r="CZ28" s="650"/>
      <c r="DA28" s="650"/>
      <c r="DB28" s="650"/>
      <c r="DC28" s="650"/>
      <c r="DD28" s="650"/>
      <c r="DE28" s="650"/>
      <c r="DF28" s="650"/>
      <c r="DG28" s="650"/>
      <c r="DH28" s="650"/>
      <c r="DI28" s="650"/>
      <c r="DJ28" s="650"/>
      <c r="DK28" s="650"/>
      <c r="DL28" s="650"/>
      <c r="DM28" s="650"/>
      <c r="DN28" s="650"/>
      <c r="DO28" s="650"/>
      <c r="DP28" s="650"/>
      <c r="DQ28" s="650"/>
      <c r="DR28" s="650"/>
      <c r="DS28" s="650"/>
      <c r="DT28" s="650"/>
      <c r="DU28" s="650"/>
      <c r="DV28" s="650"/>
      <c r="DW28" s="650"/>
      <c r="DX28" s="650"/>
      <c r="DY28" s="650"/>
      <c r="DZ28" s="650"/>
      <c r="EA28" s="650"/>
      <c r="EB28" s="650"/>
      <c r="EC28" s="650"/>
      <c r="ED28" s="650"/>
      <c r="EE28" s="650"/>
      <c r="EF28" s="650"/>
      <c r="EG28" s="650"/>
      <c r="EH28" s="650"/>
      <c r="EI28" s="650"/>
      <c r="EJ28" s="650"/>
      <c r="EK28" s="650"/>
      <c r="EL28" s="650"/>
      <c r="EM28" s="650"/>
      <c r="EN28" s="650"/>
      <c r="EO28" s="650"/>
      <c r="EP28" s="650"/>
      <c r="EQ28" s="650"/>
      <c r="ER28" s="650"/>
      <c r="ES28" s="650"/>
      <c r="ET28" s="650"/>
      <c r="EU28" s="650"/>
      <c r="EV28" s="650"/>
      <c r="EW28" s="650"/>
      <c r="EX28" s="650"/>
      <c r="EY28" s="650"/>
      <c r="EZ28" s="650"/>
      <c r="FA28" s="650"/>
      <c r="FB28" s="650"/>
      <c r="FC28" s="650"/>
      <c r="FD28" s="650"/>
      <c r="FE28" s="650"/>
      <c r="FF28" s="650"/>
      <c r="FG28" s="650"/>
      <c r="FH28" s="650"/>
      <c r="FI28" s="650"/>
      <c r="FJ28" s="650"/>
      <c r="FK28" s="650"/>
      <c r="FL28" s="650"/>
      <c r="FM28" s="650"/>
      <c r="FN28" s="650"/>
    </row>
    <row r="29" spans="1:170">
      <c r="A29" s="664"/>
      <c r="B29" s="665" t="s">
        <v>125</v>
      </c>
      <c r="C29" s="664"/>
      <c r="D29" s="666"/>
      <c r="E29" s="666"/>
      <c r="F29" s="666"/>
      <c r="G29" s="666"/>
      <c r="H29" s="666"/>
      <c r="I29" s="666"/>
      <c r="J29" s="666"/>
      <c r="K29" s="666"/>
      <c r="L29" s="666"/>
      <c r="M29" s="666"/>
      <c r="N29" s="666"/>
      <c r="O29" s="666"/>
      <c r="P29" s="666"/>
      <c r="Q29" s="666"/>
      <c r="R29" s="666"/>
      <c r="S29" s="666"/>
      <c r="T29" s="650"/>
      <c r="U29" s="650"/>
      <c r="V29" s="650"/>
      <c r="W29" s="650"/>
      <c r="X29" s="650"/>
      <c r="Y29" s="650"/>
      <c r="Z29" s="650"/>
      <c r="AA29" s="650"/>
      <c r="AB29" s="650"/>
      <c r="AC29" s="650"/>
      <c r="AD29" s="650"/>
      <c r="AE29" s="650"/>
      <c r="AF29" s="650"/>
      <c r="AG29" s="650"/>
      <c r="AH29" s="650"/>
      <c r="AI29" s="650"/>
      <c r="AJ29" s="650"/>
      <c r="AK29" s="650"/>
      <c r="AL29" s="650"/>
      <c r="AM29" s="650"/>
      <c r="AN29" s="650"/>
      <c r="AO29" s="650"/>
      <c r="AP29" s="650"/>
      <c r="AQ29" s="650"/>
      <c r="AR29" s="650"/>
      <c r="AS29" s="650"/>
      <c r="AT29" s="650"/>
      <c r="AU29" s="650"/>
      <c r="AV29" s="650"/>
      <c r="AW29" s="650"/>
      <c r="AX29" s="650"/>
      <c r="AY29" s="650"/>
      <c r="AZ29" s="650"/>
      <c r="BA29" s="650"/>
      <c r="BB29" s="650"/>
      <c r="BC29" s="650"/>
      <c r="BD29" s="650"/>
      <c r="BE29" s="650"/>
      <c r="BF29" s="650"/>
      <c r="BG29" s="650"/>
      <c r="BH29" s="650"/>
      <c r="BI29" s="650"/>
      <c r="BJ29" s="650"/>
      <c r="BK29" s="650"/>
      <c r="BL29" s="650"/>
      <c r="BM29" s="650"/>
      <c r="BN29" s="650"/>
      <c r="BO29" s="650"/>
      <c r="BP29" s="650"/>
      <c r="BQ29" s="650"/>
      <c r="BR29" s="650"/>
      <c r="BS29" s="650"/>
      <c r="BT29" s="650"/>
      <c r="BU29" s="650"/>
      <c r="BV29" s="650"/>
      <c r="BW29" s="650"/>
      <c r="BX29" s="650"/>
      <c r="BY29" s="650"/>
      <c r="BZ29" s="650"/>
      <c r="CA29" s="650"/>
      <c r="CB29" s="650"/>
      <c r="CC29" s="650"/>
      <c r="CD29" s="650"/>
      <c r="CE29" s="650"/>
      <c r="CF29" s="650"/>
      <c r="CG29" s="650"/>
      <c r="CH29" s="650"/>
      <c r="CI29" s="650"/>
      <c r="CJ29" s="650"/>
      <c r="CK29" s="650"/>
      <c r="CL29" s="650"/>
      <c r="CM29" s="650"/>
      <c r="CN29" s="650"/>
      <c r="CO29" s="650"/>
      <c r="CP29" s="650"/>
      <c r="CQ29" s="650"/>
      <c r="CR29" s="650"/>
      <c r="CS29" s="650"/>
      <c r="CT29" s="650"/>
      <c r="CU29" s="650"/>
      <c r="CV29" s="650"/>
      <c r="CW29" s="650"/>
      <c r="CX29" s="650"/>
      <c r="CY29" s="650"/>
      <c r="CZ29" s="650"/>
      <c r="DA29" s="650"/>
      <c r="DB29" s="650"/>
      <c r="DC29" s="650"/>
      <c r="DD29" s="650"/>
      <c r="DE29" s="650"/>
      <c r="DF29" s="650"/>
      <c r="DG29" s="650"/>
      <c r="DH29" s="650"/>
      <c r="DI29" s="650"/>
      <c r="DJ29" s="650"/>
      <c r="DK29" s="650"/>
      <c r="DL29" s="650"/>
      <c r="DM29" s="650"/>
      <c r="DN29" s="650"/>
      <c r="DO29" s="650"/>
      <c r="DP29" s="650"/>
      <c r="DQ29" s="650"/>
      <c r="DR29" s="650"/>
      <c r="DS29" s="650"/>
      <c r="DT29" s="650"/>
      <c r="DU29" s="650"/>
      <c r="DV29" s="650"/>
      <c r="DW29" s="650"/>
      <c r="DX29" s="650"/>
      <c r="DY29" s="650"/>
      <c r="DZ29" s="650"/>
      <c r="EA29" s="650"/>
      <c r="EB29" s="650"/>
      <c r="EC29" s="650"/>
      <c r="ED29" s="650"/>
      <c r="EE29" s="650"/>
      <c r="EF29" s="650"/>
      <c r="EG29" s="650"/>
      <c r="EH29" s="650"/>
      <c r="EI29" s="650"/>
      <c r="EJ29" s="650"/>
      <c r="EK29" s="650"/>
      <c r="EL29" s="650"/>
      <c r="EM29" s="650"/>
      <c r="EN29" s="650"/>
      <c r="EO29" s="650"/>
      <c r="EP29" s="650"/>
      <c r="EQ29" s="650"/>
      <c r="ER29" s="650"/>
      <c r="ES29" s="650"/>
      <c r="ET29" s="650"/>
      <c r="EU29" s="650"/>
      <c r="EV29" s="650"/>
      <c r="EW29" s="650"/>
      <c r="EX29" s="650"/>
      <c r="EY29" s="650"/>
      <c r="EZ29" s="650"/>
      <c r="FA29" s="650"/>
      <c r="FB29" s="650"/>
      <c r="FC29" s="650"/>
      <c r="FD29" s="650"/>
      <c r="FE29" s="650"/>
      <c r="FF29" s="650"/>
      <c r="FG29" s="650"/>
      <c r="FH29" s="650"/>
      <c r="FI29" s="650"/>
      <c r="FJ29" s="650"/>
      <c r="FK29" s="650"/>
      <c r="FL29" s="650"/>
      <c r="FM29" s="650"/>
      <c r="FN29" s="650"/>
    </row>
    <row r="30" spans="1:170">
      <c r="A30" s="664"/>
      <c r="B30" s="665" t="s">
        <v>126</v>
      </c>
      <c r="C30" s="664"/>
      <c r="D30" s="666"/>
      <c r="E30" s="666"/>
      <c r="F30" s="666"/>
      <c r="G30" s="666"/>
      <c r="H30" s="666"/>
      <c r="I30" s="666"/>
      <c r="J30" s="666"/>
      <c r="K30" s="666"/>
      <c r="L30" s="666"/>
      <c r="M30" s="666"/>
      <c r="N30" s="666"/>
      <c r="O30" s="666"/>
      <c r="P30" s="666"/>
      <c r="Q30" s="666"/>
      <c r="R30" s="666"/>
      <c r="S30" s="666"/>
      <c r="T30" s="650"/>
      <c r="U30" s="650"/>
      <c r="V30" s="650"/>
      <c r="W30" s="650"/>
      <c r="X30" s="650"/>
      <c r="Y30" s="650"/>
      <c r="Z30" s="650"/>
      <c r="AA30" s="650"/>
      <c r="AB30" s="650"/>
      <c r="AC30" s="650"/>
      <c r="AD30" s="650"/>
      <c r="AE30" s="65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0"/>
      <c r="BD30" s="650"/>
      <c r="BE30" s="650"/>
      <c r="BF30" s="650"/>
      <c r="BG30" s="650"/>
      <c r="BH30" s="650"/>
      <c r="BI30" s="650"/>
      <c r="BJ30" s="650"/>
      <c r="BK30" s="650"/>
      <c r="BL30" s="650"/>
      <c r="BM30" s="650"/>
      <c r="BN30" s="650"/>
      <c r="BO30" s="650"/>
      <c r="BP30" s="650"/>
      <c r="BQ30" s="650"/>
      <c r="BR30" s="650"/>
      <c r="BS30" s="650"/>
      <c r="BT30" s="650"/>
      <c r="BU30" s="650"/>
      <c r="BV30" s="650"/>
      <c r="BW30" s="650"/>
      <c r="BX30" s="650"/>
      <c r="BY30" s="650"/>
      <c r="BZ30" s="650"/>
      <c r="CA30" s="650"/>
      <c r="CB30" s="650"/>
      <c r="CC30" s="650"/>
      <c r="CD30" s="650"/>
      <c r="CE30" s="650"/>
      <c r="CF30" s="650"/>
      <c r="CG30" s="650"/>
      <c r="CH30" s="650"/>
      <c r="CI30" s="650"/>
      <c r="CJ30" s="650"/>
      <c r="CK30" s="650"/>
      <c r="CL30" s="650"/>
      <c r="CM30" s="650"/>
      <c r="CN30" s="650"/>
      <c r="CO30" s="650"/>
      <c r="CP30" s="650"/>
      <c r="CQ30" s="650"/>
      <c r="CR30" s="650"/>
      <c r="CS30" s="650"/>
      <c r="CT30" s="650"/>
      <c r="CU30" s="650"/>
      <c r="CV30" s="650"/>
      <c r="CW30" s="650"/>
      <c r="CX30" s="650"/>
      <c r="CY30" s="650"/>
      <c r="CZ30" s="650"/>
      <c r="DA30" s="650"/>
      <c r="DB30" s="650"/>
      <c r="DC30" s="650"/>
      <c r="DD30" s="650"/>
      <c r="DE30" s="650"/>
      <c r="DF30" s="650"/>
      <c r="DG30" s="650"/>
      <c r="DH30" s="650"/>
      <c r="DI30" s="650"/>
      <c r="DJ30" s="650"/>
      <c r="DK30" s="650"/>
      <c r="DL30" s="650"/>
      <c r="DM30" s="650"/>
      <c r="DN30" s="650"/>
      <c r="DO30" s="650"/>
      <c r="DP30" s="650"/>
      <c r="DQ30" s="650"/>
      <c r="DR30" s="650"/>
      <c r="DS30" s="650"/>
      <c r="DT30" s="650"/>
      <c r="DU30" s="650"/>
      <c r="DV30" s="650"/>
      <c r="DW30" s="650"/>
      <c r="DX30" s="650"/>
      <c r="DY30" s="650"/>
      <c r="DZ30" s="650"/>
      <c r="EA30" s="650"/>
      <c r="EB30" s="650"/>
      <c r="EC30" s="650"/>
      <c r="ED30" s="650"/>
      <c r="EE30" s="650"/>
      <c r="EF30" s="650"/>
      <c r="EG30" s="650"/>
      <c r="EH30" s="650"/>
      <c r="EI30" s="650"/>
      <c r="EJ30" s="650"/>
      <c r="EK30" s="650"/>
      <c r="EL30" s="650"/>
      <c r="EM30" s="650"/>
      <c r="EN30" s="650"/>
      <c r="EO30" s="650"/>
      <c r="EP30" s="650"/>
      <c r="EQ30" s="650"/>
      <c r="ER30" s="650"/>
      <c r="ES30" s="650"/>
      <c r="ET30" s="650"/>
      <c r="EU30" s="650"/>
      <c r="EV30" s="650"/>
      <c r="EW30" s="650"/>
      <c r="EX30" s="650"/>
      <c r="EY30" s="650"/>
      <c r="EZ30" s="650"/>
      <c r="FA30" s="650"/>
      <c r="FB30" s="650"/>
      <c r="FC30" s="650"/>
      <c r="FD30" s="650"/>
      <c r="FE30" s="650"/>
      <c r="FF30" s="650"/>
      <c r="FG30" s="650"/>
      <c r="FH30" s="650"/>
      <c r="FI30" s="650"/>
      <c r="FJ30" s="650"/>
      <c r="FK30" s="650"/>
      <c r="FL30" s="650"/>
      <c r="FM30" s="650"/>
      <c r="FN30" s="650"/>
    </row>
    <row r="31" spans="1:170">
      <c r="A31" s="664"/>
      <c r="B31" s="665" t="s">
        <v>127</v>
      </c>
      <c r="C31" s="664"/>
      <c r="D31" s="666"/>
      <c r="E31" s="666"/>
      <c r="F31" s="666"/>
      <c r="G31" s="666"/>
      <c r="H31" s="666"/>
      <c r="I31" s="666"/>
      <c r="J31" s="666"/>
      <c r="K31" s="666"/>
      <c r="L31" s="666"/>
      <c r="M31" s="666"/>
      <c r="N31" s="666"/>
      <c r="O31" s="666"/>
      <c r="P31" s="666"/>
      <c r="Q31" s="666"/>
      <c r="R31" s="666"/>
      <c r="S31" s="666"/>
      <c r="T31" s="650"/>
      <c r="U31" s="650"/>
      <c r="V31" s="650"/>
      <c r="W31" s="650"/>
      <c r="X31" s="650"/>
      <c r="Y31" s="650"/>
      <c r="Z31" s="650"/>
      <c r="AA31" s="650"/>
      <c r="AB31" s="650"/>
      <c r="AC31" s="650"/>
      <c r="AD31" s="650"/>
      <c r="AE31" s="650"/>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0"/>
      <c r="BD31" s="650"/>
      <c r="BE31" s="650"/>
      <c r="BF31" s="650"/>
      <c r="BG31" s="650"/>
      <c r="BH31" s="650"/>
      <c r="BI31" s="650"/>
      <c r="BJ31" s="650"/>
      <c r="BK31" s="650"/>
      <c r="BL31" s="650"/>
      <c r="BM31" s="650"/>
      <c r="BN31" s="650"/>
      <c r="BO31" s="650"/>
      <c r="BP31" s="650"/>
      <c r="BQ31" s="650"/>
      <c r="BR31" s="650"/>
      <c r="BS31" s="650"/>
      <c r="BT31" s="650"/>
      <c r="BU31" s="650"/>
      <c r="BV31" s="650"/>
      <c r="BW31" s="650"/>
      <c r="BX31" s="650"/>
      <c r="BY31" s="650"/>
      <c r="BZ31" s="650"/>
      <c r="CA31" s="650"/>
      <c r="CB31" s="650"/>
      <c r="CC31" s="650"/>
      <c r="CD31" s="650"/>
      <c r="CE31" s="650"/>
      <c r="CF31" s="650"/>
      <c r="CG31" s="650"/>
      <c r="CH31" s="650"/>
      <c r="CI31" s="650"/>
      <c r="CJ31" s="650"/>
      <c r="CK31" s="650"/>
      <c r="CL31" s="650"/>
      <c r="CM31" s="650"/>
      <c r="CN31" s="650"/>
      <c r="CO31" s="650"/>
      <c r="CP31" s="650"/>
      <c r="CQ31" s="650"/>
      <c r="CR31" s="650"/>
      <c r="CS31" s="650"/>
      <c r="CT31" s="650"/>
      <c r="CU31" s="650"/>
      <c r="CV31" s="650"/>
      <c r="CW31" s="650"/>
      <c r="CX31" s="650"/>
      <c r="CY31" s="650"/>
      <c r="CZ31" s="650"/>
      <c r="DA31" s="650"/>
      <c r="DB31" s="650"/>
      <c r="DC31" s="650"/>
      <c r="DD31" s="650"/>
      <c r="DE31" s="650"/>
      <c r="DF31" s="650"/>
      <c r="DG31" s="650"/>
      <c r="DH31" s="650"/>
      <c r="DI31" s="650"/>
      <c r="DJ31" s="650"/>
      <c r="DK31" s="650"/>
      <c r="DL31" s="650"/>
      <c r="DM31" s="650"/>
      <c r="DN31" s="650"/>
      <c r="DO31" s="650"/>
      <c r="DP31" s="650"/>
      <c r="DQ31" s="650"/>
      <c r="DR31" s="650"/>
      <c r="DS31" s="650"/>
      <c r="DT31" s="650"/>
      <c r="DU31" s="650"/>
      <c r="DV31" s="650"/>
      <c r="DW31" s="650"/>
      <c r="DX31" s="650"/>
      <c r="DY31" s="650"/>
      <c r="DZ31" s="650"/>
      <c r="EA31" s="650"/>
      <c r="EB31" s="650"/>
      <c r="EC31" s="650"/>
      <c r="ED31" s="650"/>
      <c r="EE31" s="650"/>
      <c r="EF31" s="650"/>
      <c r="EG31" s="650"/>
      <c r="EH31" s="650"/>
      <c r="EI31" s="650"/>
      <c r="EJ31" s="650"/>
      <c r="EK31" s="650"/>
      <c r="EL31" s="650"/>
      <c r="EM31" s="650"/>
      <c r="EN31" s="650"/>
      <c r="EO31" s="650"/>
      <c r="EP31" s="650"/>
      <c r="EQ31" s="650"/>
      <c r="ER31" s="650"/>
      <c r="ES31" s="650"/>
      <c r="ET31" s="650"/>
      <c r="EU31" s="650"/>
      <c r="EV31" s="650"/>
      <c r="EW31" s="650"/>
      <c r="EX31" s="650"/>
      <c r="EY31" s="650"/>
      <c r="EZ31" s="650"/>
      <c r="FA31" s="650"/>
      <c r="FB31" s="650"/>
      <c r="FC31" s="650"/>
      <c r="FD31" s="650"/>
      <c r="FE31" s="650"/>
      <c r="FF31" s="650"/>
      <c r="FG31" s="650"/>
      <c r="FH31" s="650"/>
      <c r="FI31" s="650"/>
      <c r="FJ31" s="650"/>
      <c r="FK31" s="650"/>
      <c r="FL31" s="650"/>
      <c r="FM31" s="650"/>
      <c r="FN31" s="650"/>
    </row>
    <row r="32" spans="1:170">
      <c r="A32" s="664"/>
      <c r="B32" s="665" t="s">
        <v>128</v>
      </c>
      <c r="C32" s="664"/>
      <c r="D32" s="666"/>
      <c r="E32" s="666"/>
      <c r="F32" s="666"/>
      <c r="G32" s="666"/>
      <c r="H32" s="666"/>
      <c r="I32" s="666"/>
      <c r="J32" s="666"/>
      <c r="K32" s="666"/>
      <c r="L32" s="666"/>
      <c r="M32" s="666"/>
      <c r="N32" s="666"/>
      <c r="O32" s="666"/>
      <c r="P32" s="666"/>
      <c r="Q32" s="666"/>
      <c r="R32" s="666"/>
      <c r="S32" s="666"/>
      <c r="T32" s="650"/>
      <c r="U32" s="650"/>
      <c r="V32" s="650"/>
      <c r="W32" s="650"/>
      <c r="X32" s="650"/>
      <c r="Y32" s="650"/>
      <c r="Z32" s="650"/>
      <c r="AA32" s="650"/>
      <c r="AB32" s="650"/>
      <c r="AC32" s="650"/>
      <c r="AD32" s="650"/>
      <c r="AE32" s="650"/>
      <c r="AF32" s="650"/>
      <c r="AG32" s="650"/>
      <c r="AH32" s="650"/>
      <c r="AI32" s="650"/>
      <c r="AJ32" s="650"/>
      <c r="AK32" s="650"/>
      <c r="AL32" s="650"/>
      <c r="AM32" s="650"/>
      <c r="AN32" s="650"/>
      <c r="AO32" s="650"/>
      <c r="AP32" s="650"/>
      <c r="AQ32" s="650"/>
      <c r="AR32" s="650"/>
      <c r="AS32" s="650"/>
      <c r="AT32" s="650"/>
      <c r="AU32" s="650"/>
      <c r="AV32" s="650"/>
      <c r="AW32" s="650"/>
      <c r="AX32" s="650"/>
      <c r="AY32" s="650"/>
      <c r="AZ32" s="650"/>
      <c r="BA32" s="650"/>
      <c r="BB32" s="650"/>
      <c r="BC32" s="650"/>
      <c r="BD32" s="650"/>
      <c r="BE32" s="650"/>
      <c r="BF32" s="650"/>
      <c r="BG32" s="650"/>
      <c r="BH32" s="650"/>
      <c r="BI32" s="650"/>
      <c r="BJ32" s="650"/>
      <c r="BK32" s="650"/>
      <c r="BL32" s="650"/>
      <c r="BM32" s="650"/>
      <c r="BN32" s="650"/>
      <c r="BO32" s="650"/>
      <c r="BP32" s="650"/>
      <c r="BQ32" s="650"/>
      <c r="BR32" s="650"/>
      <c r="BS32" s="650"/>
      <c r="BT32" s="650"/>
      <c r="BU32" s="650"/>
      <c r="BV32" s="650"/>
      <c r="BW32" s="650"/>
      <c r="BX32" s="650"/>
      <c r="BY32" s="650"/>
      <c r="BZ32" s="650"/>
      <c r="CA32" s="650"/>
      <c r="CB32" s="650"/>
      <c r="CC32" s="650"/>
      <c r="CD32" s="650"/>
      <c r="CE32" s="650"/>
      <c r="CF32" s="650"/>
      <c r="CG32" s="650"/>
      <c r="CH32" s="650"/>
      <c r="CI32" s="650"/>
      <c r="CJ32" s="650"/>
      <c r="CK32" s="650"/>
      <c r="CL32" s="650"/>
      <c r="CM32" s="650"/>
      <c r="CN32" s="650"/>
      <c r="CO32" s="650"/>
      <c r="CP32" s="650"/>
      <c r="CQ32" s="650"/>
      <c r="CR32" s="650"/>
      <c r="CS32" s="650"/>
      <c r="CT32" s="650"/>
      <c r="CU32" s="650"/>
      <c r="CV32" s="650"/>
      <c r="CW32" s="650"/>
      <c r="CX32" s="650"/>
      <c r="CY32" s="650"/>
      <c r="CZ32" s="650"/>
      <c r="DA32" s="650"/>
      <c r="DB32" s="650"/>
      <c r="DC32" s="650"/>
      <c r="DD32" s="650"/>
      <c r="DE32" s="650"/>
      <c r="DF32" s="650"/>
      <c r="DG32" s="650"/>
      <c r="DH32" s="650"/>
      <c r="DI32" s="650"/>
      <c r="DJ32" s="650"/>
      <c r="DK32" s="650"/>
      <c r="DL32" s="650"/>
      <c r="DM32" s="650"/>
      <c r="DN32" s="650"/>
      <c r="DO32" s="650"/>
      <c r="DP32" s="650"/>
      <c r="DQ32" s="650"/>
      <c r="DR32" s="650"/>
      <c r="DS32" s="650"/>
      <c r="DT32" s="650"/>
      <c r="DU32" s="650"/>
      <c r="DV32" s="650"/>
      <c r="DW32" s="650"/>
      <c r="DX32" s="650"/>
      <c r="DY32" s="650"/>
      <c r="DZ32" s="650"/>
      <c r="EA32" s="650"/>
      <c r="EB32" s="650"/>
      <c r="EC32" s="650"/>
      <c r="ED32" s="650"/>
      <c r="EE32" s="650"/>
      <c r="EF32" s="650"/>
      <c r="EG32" s="650"/>
      <c r="EH32" s="650"/>
      <c r="EI32" s="650"/>
      <c r="EJ32" s="650"/>
      <c r="EK32" s="650"/>
      <c r="EL32" s="650"/>
      <c r="EM32" s="650"/>
      <c r="EN32" s="650"/>
      <c r="EO32" s="650"/>
      <c r="EP32" s="650"/>
      <c r="EQ32" s="650"/>
      <c r="ER32" s="650"/>
      <c r="ES32" s="650"/>
      <c r="ET32" s="650"/>
      <c r="EU32" s="650"/>
      <c r="EV32" s="650"/>
      <c r="EW32" s="650"/>
      <c r="EX32" s="650"/>
      <c r="EY32" s="650"/>
      <c r="EZ32" s="650"/>
      <c r="FA32" s="650"/>
      <c r="FB32" s="650"/>
      <c r="FC32" s="650"/>
      <c r="FD32" s="650"/>
      <c r="FE32" s="650"/>
      <c r="FF32" s="650"/>
      <c r="FG32" s="650"/>
      <c r="FH32" s="650"/>
      <c r="FI32" s="650"/>
      <c r="FJ32" s="650"/>
      <c r="FK32" s="650"/>
      <c r="FL32" s="650"/>
      <c r="FM32" s="650"/>
      <c r="FN32" s="650"/>
    </row>
    <row r="33" spans="1:170">
      <c r="A33" s="664"/>
      <c r="B33" s="665" t="s">
        <v>129</v>
      </c>
      <c r="C33" s="664"/>
      <c r="D33" s="666"/>
      <c r="E33" s="666"/>
      <c r="F33" s="666"/>
      <c r="G33" s="666"/>
      <c r="H33" s="666"/>
      <c r="I33" s="666"/>
      <c r="J33" s="666"/>
      <c r="K33" s="666"/>
      <c r="L33" s="666"/>
      <c r="M33" s="666"/>
      <c r="N33" s="666"/>
      <c r="O33" s="666"/>
      <c r="P33" s="666"/>
      <c r="Q33" s="666"/>
      <c r="R33" s="666"/>
      <c r="S33" s="666"/>
      <c r="T33" s="650"/>
      <c r="U33" s="650"/>
      <c r="V33" s="650"/>
      <c r="W33" s="650"/>
      <c r="X33" s="650"/>
      <c r="Y33" s="650"/>
      <c r="Z33" s="650"/>
      <c r="AA33" s="650"/>
      <c r="AB33" s="650"/>
      <c r="AC33" s="650"/>
      <c r="AD33" s="650"/>
      <c r="AE33" s="650"/>
      <c r="AF33" s="650"/>
      <c r="AG33" s="650"/>
      <c r="AH33" s="650"/>
      <c r="AI33" s="650"/>
      <c r="AJ33" s="650"/>
      <c r="AK33" s="650"/>
      <c r="AL33" s="650"/>
      <c r="AM33" s="650"/>
      <c r="AN33" s="650"/>
      <c r="AO33" s="650"/>
      <c r="AP33" s="650"/>
      <c r="AQ33" s="650"/>
      <c r="AR33" s="650"/>
      <c r="AS33" s="650"/>
      <c r="AT33" s="650"/>
      <c r="AU33" s="650"/>
      <c r="AV33" s="650"/>
      <c r="AW33" s="650"/>
      <c r="AX33" s="650"/>
      <c r="AY33" s="650"/>
      <c r="AZ33" s="650"/>
      <c r="BA33" s="650"/>
      <c r="BB33" s="650"/>
      <c r="BC33" s="650"/>
      <c r="BD33" s="650"/>
      <c r="BE33" s="650"/>
      <c r="BF33" s="650"/>
      <c r="BG33" s="650"/>
      <c r="BH33" s="650"/>
      <c r="BI33" s="650"/>
      <c r="BJ33" s="650"/>
      <c r="BK33" s="650"/>
      <c r="BL33" s="650"/>
      <c r="BM33" s="650"/>
      <c r="BN33" s="650"/>
      <c r="BO33" s="650"/>
      <c r="BP33" s="650"/>
      <c r="BQ33" s="650"/>
      <c r="BR33" s="650"/>
      <c r="BS33" s="650"/>
      <c r="BT33" s="650"/>
      <c r="BU33" s="650"/>
      <c r="BV33" s="650"/>
      <c r="BW33" s="650"/>
      <c r="BX33" s="650"/>
      <c r="BY33" s="650"/>
      <c r="BZ33" s="650"/>
      <c r="CA33" s="650"/>
      <c r="CB33" s="650"/>
      <c r="CC33" s="650"/>
      <c r="CD33" s="650"/>
      <c r="CE33" s="650"/>
      <c r="CF33" s="650"/>
      <c r="CG33" s="650"/>
      <c r="CH33" s="650"/>
      <c r="CI33" s="650"/>
      <c r="CJ33" s="650"/>
      <c r="CK33" s="650"/>
      <c r="CL33" s="650"/>
      <c r="CM33" s="650"/>
      <c r="CN33" s="650"/>
      <c r="CO33" s="650"/>
      <c r="CP33" s="650"/>
      <c r="CQ33" s="650"/>
      <c r="CR33" s="650"/>
      <c r="CS33" s="650"/>
      <c r="CT33" s="650"/>
      <c r="CU33" s="650"/>
      <c r="CV33" s="650"/>
      <c r="CW33" s="650"/>
      <c r="CX33" s="650"/>
      <c r="CY33" s="650"/>
      <c r="CZ33" s="650"/>
      <c r="DA33" s="650"/>
      <c r="DB33" s="650"/>
      <c r="DC33" s="650"/>
      <c r="DD33" s="650"/>
      <c r="DE33" s="650"/>
      <c r="DF33" s="650"/>
      <c r="DG33" s="650"/>
      <c r="DH33" s="650"/>
      <c r="DI33" s="650"/>
      <c r="DJ33" s="650"/>
      <c r="DK33" s="650"/>
      <c r="DL33" s="650"/>
      <c r="DM33" s="650"/>
      <c r="DN33" s="650"/>
      <c r="DO33" s="650"/>
      <c r="DP33" s="650"/>
      <c r="DQ33" s="650"/>
      <c r="DR33" s="650"/>
      <c r="DS33" s="650"/>
      <c r="DT33" s="650"/>
      <c r="DU33" s="650"/>
      <c r="DV33" s="650"/>
      <c r="DW33" s="650"/>
      <c r="DX33" s="650"/>
      <c r="DY33" s="650"/>
      <c r="DZ33" s="650"/>
      <c r="EA33" s="650"/>
      <c r="EB33" s="650"/>
      <c r="EC33" s="650"/>
      <c r="ED33" s="650"/>
      <c r="EE33" s="650"/>
      <c r="EF33" s="650"/>
      <c r="EG33" s="650"/>
      <c r="EH33" s="650"/>
      <c r="EI33" s="650"/>
      <c r="EJ33" s="650"/>
      <c r="EK33" s="650"/>
      <c r="EL33" s="650"/>
      <c r="EM33" s="650"/>
      <c r="EN33" s="650"/>
      <c r="EO33" s="650"/>
      <c r="EP33" s="650"/>
      <c r="EQ33" s="650"/>
      <c r="ER33" s="650"/>
      <c r="ES33" s="650"/>
      <c r="ET33" s="650"/>
      <c r="EU33" s="650"/>
      <c r="EV33" s="650"/>
      <c r="EW33" s="650"/>
      <c r="EX33" s="650"/>
      <c r="EY33" s="650"/>
      <c r="EZ33" s="650"/>
      <c r="FA33" s="650"/>
      <c r="FB33" s="650"/>
      <c r="FC33" s="650"/>
      <c r="FD33" s="650"/>
      <c r="FE33" s="650"/>
      <c r="FF33" s="650"/>
      <c r="FG33" s="650"/>
      <c r="FH33" s="650"/>
      <c r="FI33" s="650"/>
      <c r="FJ33" s="650"/>
      <c r="FK33" s="650"/>
      <c r="FL33" s="650"/>
      <c r="FM33" s="650"/>
      <c r="FN33" s="650"/>
    </row>
    <row r="34" spans="1:170">
      <c r="A34" s="664"/>
      <c r="B34" s="665" t="s">
        <v>130</v>
      </c>
      <c r="C34" s="664"/>
      <c r="D34" s="666"/>
      <c r="E34" s="666"/>
      <c r="F34" s="666"/>
      <c r="G34" s="666"/>
      <c r="H34" s="666"/>
      <c r="I34" s="666"/>
      <c r="J34" s="666"/>
      <c r="K34" s="666"/>
      <c r="L34" s="666"/>
      <c r="M34" s="666"/>
      <c r="N34" s="666"/>
      <c r="O34" s="666"/>
      <c r="P34" s="666"/>
      <c r="Q34" s="666"/>
      <c r="R34" s="666"/>
      <c r="S34" s="666"/>
      <c r="T34" s="650"/>
      <c r="U34" s="650"/>
      <c r="V34" s="650"/>
      <c r="W34" s="650"/>
      <c r="X34" s="650"/>
      <c r="Y34" s="650"/>
      <c r="Z34" s="650"/>
      <c r="AA34" s="650"/>
      <c r="AB34" s="650"/>
      <c r="AC34" s="650"/>
      <c r="AD34" s="650"/>
      <c r="AE34" s="650"/>
      <c r="AF34" s="650"/>
      <c r="AG34" s="650"/>
      <c r="AH34" s="650"/>
      <c r="AI34" s="650"/>
      <c r="AJ34" s="650"/>
      <c r="AK34" s="650"/>
      <c r="AL34" s="650"/>
      <c r="AM34" s="650"/>
      <c r="AN34" s="650"/>
      <c r="AO34" s="650"/>
      <c r="AP34" s="650"/>
      <c r="AQ34" s="650"/>
      <c r="AR34" s="650"/>
      <c r="AS34" s="650"/>
      <c r="AT34" s="650"/>
      <c r="AU34" s="650"/>
      <c r="AV34" s="650"/>
      <c r="AW34" s="650"/>
      <c r="AX34" s="650"/>
      <c r="AY34" s="650"/>
      <c r="AZ34" s="650"/>
      <c r="BA34" s="650"/>
      <c r="BB34" s="650"/>
      <c r="BC34" s="650"/>
      <c r="BD34" s="650"/>
      <c r="BE34" s="650"/>
      <c r="BF34" s="650"/>
      <c r="BG34" s="650"/>
      <c r="BH34" s="650"/>
      <c r="BI34" s="650"/>
      <c r="BJ34" s="650"/>
      <c r="BK34" s="650"/>
      <c r="BL34" s="650"/>
      <c r="BM34" s="650"/>
      <c r="BN34" s="650"/>
      <c r="BO34" s="650"/>
      <c r="BP34" s="650"/>
      <c r="BQ34" s="650"/>
      <c r="BR34" s="650"/>
      <c r="BS34" s="650"/>
      <c r="BT34" s="650"/>
      <c r="BU34" s="650"/>
      <c r="BV34" s="650"/>
      <c r="BW34" s="650"/>
      <c r="BX34" s="650"/>
      <c r="BY34" s="650"/>
      <c r="BZ34" s="650"/>
      <c r="CA34" s="650"/>
      <c r="CB34" s="650"/>
      <c r="CC34" s="650"/>
      <c r="CD34" s="650"/>
      <c r="CE34" s="650"/>
      <c r="CF34" s="650"/>
      <c r="CG34" s="650"/>
      <c r="CH34" s="650"/>
      <c r="CI34" s="650"/>
      <c r="CJ34" s="650"/>
      <c r="CK34" s="650"/>
      <c r="CL34" s="650"/>
      <c r="CM34" s="650"/>
      <c r="CN34" s="650"/>
      <c r="CO34" s="650"/>
      <c r="CP34" s="650"/>
      <c r="CQ34" s="650"/>
      <c r="CR34" s="650"/>
      <c r="CS34" s="650"/>
      <c r="CT34" s="650"/>
      <c r="CU34" s="650"/>
      <c r="CV34" s="650"/>
      <c r="CW34" s="650"/>
      <c r="CX34" s="650"/>
      <c r="CY34" s="650"/>
      <c r="CZ34" s="650"/>
      <c r="DA34" s="650"/>
      <c r="DB34" s="650"/>
      <c r="DC34" s="650"/>
      <c r="DD34" s="650"/>
      <c r="DE34" s="650"/>
      <c r="DF34" s="650"/>
      <c r="DG34" s="650"/>
      <c r="DH34" s="650"/>
      <c r="DI34" s="650"/>
      <c r="DJ34" s="650"/>
      <c r="DK34" s="650"/>
      <c r="DL34" s="650"/>
      <c r="DM34" s="650"/>
      <c r="DN34" s="650"/>
      <c r="DO34" s="650"/>
      <c r="DP34" s="650"/>
      <c r="DQ34" s="650"/>
      <c r="DR34" s="650"/>
      <c r="DS34" s="650"/>
      <c r="DT34" s="650"/>
      <c r="DU34" s="650"/>
      <c r="DV34" s="650"/>
      <c r="DW34" s="650"/>
      <c r="DX34" s="650"/>
      <c r="DY34" s="650"/>
      <c r="DZ34" s="650"/>
      <c r="EA34" s="650"/>
      <c r="EB34" s="650"/>
      <c r="EC34" s="650"/>
      <c r="ED34" s="650"/>
      <c r="EE34" s="650"/>
      <c r="EF34" s="650"/>
      <c r="EG34" s="650"/>
      <c r="EH34" s="650"/>
      <c r="EI34" s="650"/>
      <c r="EJ34" s="650"/>
      <c r="EK34" s="650"/>
      <c r="EL34" s="650"/>
      <c r="EM34" s="650"/>
      <c r="EN34" s="650"/>
      <c r="EO34" s="650"/>
      <c r="EP34" s="650"/>
      <c r="EQ34" s="650"/>
      <c r="ER34" s="650"/>
      <c r="ES34" s="650"/>
      <c r="ET34" s="650"/>
      <c r="EU34" s="650"/>
      <c r="EV34" s="650"/>
      <c r="EW34" s="650"/>
      <c r="EX34" s="650"/>
      <c r="EY34" s="650"/>
      <c r="EZ34" s="650"/>
      <c r="FA34" s="650"/>
      <c r="FB34" s="650"/>
      <c r="FC34" s="650"/>
      <c r="FD34" s="650"/>
      <c r="FE34" s="650"/>
      <c r="FF34" s="650"/>
      <c r="FG34" s="650"/>
      <c r="FH34" s="650"/>
      <c r="FI34" s="650"/>
      <c r="FJ34" s="650"/>
      <c r="FK34" s="650"/>
      <c r="FL34" s="650"/>
      <c r="FM34" s="650"/>
      <c r="FN34" s="650"/>
    </row>
    <row r="35" spans="1:170">
      <c r="A35" s="664"/>
      <c r="B35" s="665" t="s">
        <v>131</v>
      </c>
      <c r="C35" s="664"/>
      <c r="D35" s="666"/>
      <c r="E35" s="666"/>
      <c r="F35" s="666"/>
      <c r="G35" s="666"/>
      <c r="H35" s="666"/>
      <c r="I35" s="666"/>
      <c r="J35" s="666"/>
      <c r="K35" s="666"/>
      <c r="L35" s="666"/>
      <c r="M35" s="666"/>
      <c r="N35" s="666"/>
      <c r="O35" s="666"/>
      <c r="P35" s="666"/>
      <c r="Q35" s="666"/>
      <c r="R35" s="666"/>
      <c r="S35" s="666"/>
      <c r="T35" s="650"/>
      <c r="U35" s="650"/>
      <c r="V35" s="650"/>
      <c r="W35" s="650"/>
      <c r="X35" s="650"/>
      <c r="Y35" s="650"/>
      <c r="Z35" s="650"/>
      <c r="AA35" s="650"/>
      <c r="AB35" s="650"/>
      <c r="AC35" s="650"/>
      <c r="AD35" s="650"/>
      <c r="AE35" s="650"/>
      <c r="AF35" s="650"/>
      <c r="AG35" s="650"/>
      <c r="AH35" s="650"/>
      <c r="AI35" s="650"/>
      <c r="AJ35" s="650"/>
      <c r="AK35" s="650"/>
      <c r="AL35" s="650"/>
      <c r="AM35" s="650"/>
      <c r="AN35" s="650"/>
      <c r="AO35" s="650"/>
      <c r="AP35" s="650"/>
      <c r="AQ35" s="650"/>
      <c r="AR35" s="650"/>
      <c r="AS35" s="650"/>
      <c r="AT35" s="650"/>
      <c r="AU35" s="650"/>
      <c r="AV35" s="650"/>
      <c r="AW35" s="650"/>
      <c r="AX35" s="650"/>
      <c r="AY35" s="650"/>
      <c r="AZ35" s="650"/>
      <c r="BA35" s="650"/>
      <c r="BB35" s="650"/>
      <c r="BC35" s="650"/>
      <c r="BD35" s="650"/>
      <c r="BE35" s="650"/>
      <c r="BF35" s="650"/>
      <c r="BG35" s="650"/>
      <c r="BH35" s="650"/>
      <c r="BI35" s="650"/>
      <c r="BJ35" s="650"/>
      <c r="BK35" s="650"/>
      <c r="BL35" s="650"/>
      <c r="BM35" s="650"/>
      <c r="BN35" s="650"/>
      <c r="BO35" s="650"/>
      <c r="BP35" s="650"/>
      <c r="BQ35" s="650"/>
      <c r="BR35" s="650"/>
      <c r="BS35" s="650"/>
      <c r="BT35" s="650"/>
      <c r="BU35" s="650"/>
      <c r="BV35" s="650"/>
      <c r="BW35" s="650"/>
      <c r="BX35" s="650"/>
      <c r="BY35" s="650"/>
      <c r="BZ35" s="650"/>
      <c r="CA35" s="650"/>
      <c r="CB35" s="650"/>
      <c r="CC35" s="650"/>
      <c r="CD35" s="650"/>
      <c r="CE35" s="650"/>
      <c r="CF35" s="650"/>
      <c r="CG35" s="650"/>
      <c r="CH35" s="650"/>
      <c r="CI35" s="650"/>
      <c r="CJ35" s="650"/>
      <c r="CK35" s="650"/>
      <c r="CL35" s="650"/>
      <c r="CM35" s="650"/>
      <c r="CN35" s="650"/>
      <c r="CO35" s="650"/>
      <c r="CP35" s="650"/>
      <c r="CQ35" s="650"/>
      <c r="CR35" s="650"/>
      <c r="CS35" s="650"/>
      <c r="CT35" s="650"/>
      <c r="CU35" s="650"/>
      <c r="CV35" s="650"/>
      <c r="CW35" s="650"/>
      <c r="CX35" s="650"/>
      <c r="CY35" s="650"/>
      <c r="CZ35" s="650"/>
      <c r="DA35" s="650"/>
      <c r="DB35" s="650"/>
      <c r="DC35" s="650"/>
      <c r="DD35" s="650"/>
      <c r="DE35" s="650"/>
      <c r="DF35" s="650"/>
      <c r="DG35" s="650"/>
      <c r="DH35" s="650"/>
      <c r="DI35" s="650"/>
      <c r="DJ35" s="650"/>
      <c r="DK35" s="650"/>
      <c r="DL35" s="650"/>
      <c r="DM35" s="650"/>
      <c r="DN35" s="650"/>
      <c r="DO35" s="650"/>
      <c r="DP35" s="650"/>
      <c r="DQ35" s="650"/>
      <c r="DR35" s="650"/>
      <c r="DS35" s="650"/>
      <c r="DT35" s="650"/>
      <c r="DU35" s="650"/>
      <c r="DV35" s="650"/>
      <c r="DW35" s="650"/>
      <c r="DX35" s="650"/>
      <c r="DY35" s="650"/>
      <c r="DZ35" s="650"/>
      <c r="EA35" s="650"/>
      <c r="EB35" s="650"/>
      <c r="EC35" s="650"/>
      <c r="ED35" s="650"/>
      <c r="EE35" s="650"/>
      <c r="EF35" s="650"/>
      <c r="EG35" s="650"/>
      <c r="EH35" s="650"/>
      <c r="EI35" s="650"/>
      <c r="EJ35" s="650"/>
      <c r="EK35" s="650"/>
      <c r="EL35" s="650"/>
      <c r="EM35" s="650"/>
      <c r="EN35" s="650"/>
      <c r="EO35" s="650"/>
      <c r="EP35" s="650"/>
      <c r="EQ35" s="650"/>
      <c r="ER35" s="650"/>
      <c r="ES35" s="650"/>
      <c r="ET35" s="650"/>
      <c r="EU35" s="650"/>
      <c r="EV35" s="650"/>
      <c r="EW35" s="650"/>
      <c r="EX35" s="650"/>
      <c r="EY35" s="650"/>
      <c r="EZ35" s="650"/>
      <c r="FA35" s="650"/>
      <c r="FB35" s="650"/>
      <c r="FC35" s="650"/>
      <c r="FD35" s="650"/>
      <c r="FE35" s="650"/>
      <c r="FF35" s="650"/>
      <c r="FG35" s="650"/>
      <c r="FH35" s="650"/>
      <c r="FI35" s="650"/>
      <c r="FJ35" s="650"/>
      <c r="FK35" s="650"/>
      <c r="FL35" s="650"/>
      <c r="FM35" s="650"/>
      <c r="FN35" s="650"/>
    </row>
    <row r="36" spans="1:170">
      <c r="A36" s="664"/>
      <c r="B36" s="665" t="s">
        <v>132</v>
      </c>
      <c r="C36" s="664"/>
      <c r="D36" s="666"/>
      <c r="E36" s="666"/>
      <c r="F36" s="666"/>
      <c r="G36" s="666"/>
      <c r="H36" s="666"/>
      <c r="I36" s="666"/>
      <c r="J36" s="666"/>
      <c r="K36" s="666"/>
      <c r="L36" s="666"/>
      <c r="M36" s="666"/>
      <c r="N36" s="666"/>
      <c r="O36" s="666"/>
      <c r="P36" s="666"/>
      <c r="Q36" s="666"/>
      <c r="R36" s="666"/>
      <c r="S36" s="666"/>
      <c r="T36" s="650"/>
      <c r="U36" s="650"/>
      <c r="V36" s="650"/>
      <c r="W36" s="650"/>
      <c r="X36" s="650"/>
      <c r="Y36" s="650"/>
      <c r="Z36" s="650"/>
      <c r="AA36" s="650"/>
      <c r="AB36" s="650"/>
      <c r="AC36" s="650"/>
      <c r="AD36" s="650"/>
      <c r="AE36" s="650"/>
      <c r="AF36" s="650"/>
      <c r="AG36" s="650"/>
      <c r="AH36" s="650"/>
      <c r="AI36" s="650"/>
      <c r="AJ36" s="650"/>
      <c r="AK36" s="650"/>
      <c r="AL36" s="650"/>
      <c r="AM36" s="650"/>
      <c r="AN36" s="650"/>
      <c r="AO36" s="650"/>
      <c r="AP36" s="650"/>
      <c r="AQ36" s="650"/>
      <c r="AR36" s="650"/>
      <c r="AS36" s="650"/>
      <c r="AT36" s="650"/>
      <c r="AU36" s="650"/>
      <c r="AV36" s="650"/>
      <c r="AW36" s="650"/>
      <c r="AX36" s="650"/>
      <c r="AY36" s="650"/>
      <c r="AZ36" s="650"/>
      <c r="BA36" s="650"/>
      <c r="BB36" s="650"/>
      <c r="BC36" s="650"/>
      <c r="BD36" s="650"/>
      <c r="BE36" s="650"/>
      <c r="BF36" s="650"/>
      <c r="BG36" s="650"/>
      <c r="BH36" s="650"/>
      <c r="BI36" s="650"/>
      <c r="BJ36" s="650"/>
      <c r="BK36" s="650"/>
      <c r="BL36" s="650"/>
      <c r="BM36" s="650"/>
      <c r="BN36" s="650"/>
      <c r="BO36" s="650"/>
      <c r="BP36" s="650"/>
      <c r="BQ36" s="650"/>
      <c r="BR36" s="650"/>
      <c r="BS36" s="650"/>
      <c r="BT36" s="650"/>
      <c r="BU36" s="650"/>
      <c r="BV36" s="650"/>
      <c r="BW36" s="650"/>
      <c r="BX36" s="650"/>
      <c r="BY36" s="650"/>
      <c r="BZ36" s="650"/>
      <c r="CA36" s="650"/>
      <c r="CB36" s="650"/>
      <c r="CC36" s="650"/>
      <c r="CD36" s="650"/>
      <c r="CE36" s="650"/>
      <c r="CF36" s="650"/>
      <c r="CG36" s="650"/>
      <c r="CH36" s="650"/>
      <c r="CI36" s="650"/>
      <c r="CJ36" s="650"/>
      <c r="CK36" s="650"/>
      <c r="CL36" s="650"/>
      <c r="CM36" s="650"/>
      <c r="CN36" s="650"/>
      <c r="CO36" s="650"/>
      <c r="CP36" s="650"/>
      <c r="CQ36" s="650"/>
      <c r="CR36" s="650"/>
      <c r="CS36" s="650"/>
      <c r="CT36" s="650"/>
      <c r="CU36" s="650"/>
      <c r="CV36" s="650"/>
      <c r="CW36" s="650"/>
      <c r="CX36" s="650"/>
      <c r="CY36" s="650"/>
      <c r="CZ36" s="650"/>
      <c r="DA36" s="650"/>
      <c r="DB36" s="650"/>
      <c r="DC36" s="650"/>
      <c r="DD36" s="650"/>
      <c r="DE36" s="650"/>
      <c r="DF36" s="650"/>
      <c r="DG36" s="650"/>
      <c r="DH36" s="650"/>
      <c r="DI36" s="650"/>
      <c r="DJ36" s="650"/>
      <c r="DK36" s="650"/>
      <c r="DL36" s="650"/>
      <c r="DM36" s="650"/>
      <c r="DN36" s="650"/>
      <c r="DO36" s="650"/>
      <c r="DP36" s="650"/>
      <c r="DQ36" s="650"/>
      <c r="DR36" s="650"/>
      <c r="DS36" s="650"/>
      <c r="DT36" s="650"/>
      <c r="DU36" s="650"/>
      <c r="DV36" s="650"/>
      <c r="DW36" s="650"/>
      <c r="DX36" s="650"/>
      <c r="DY36" s="650"/>
      <c r="DZ36" s="650"/>
      <c r="EA36" s="650"/>
      <c r="EB36" s="650"/>
      <c r="EC36" s="650"/>
      <c r="ED36" s="650"/>
      <c r="EE36" s="650"/>
      <c r="EF36" s="650"/>
      <c r="EG36" s="650"/>
      <c r="EH36" s="650"/>
      <c r="EI36" s="650"/>
      <c r="EJ36" s="650"/>
      <c r="EK36" s="650"/>
      <c r="EL36" s="650"/>
      <c r="EM36" s="650"/>
      <c r="EN36" s="650"/>
      <c r="EO36" s="650"/>
      <c r="EP36" s="650"/>
      <c r="EQ36" s="650"/>
      <c r="ER36" s="650"/>
      <c r="ES36" s="650"/>
      <c r="ET36" s="650"/>
      <c r="EU36" s="650"/>
      <c r="EV36" s="650"/>
      <c r="EW36" s="650"/>
      <c r="EX36" s="650"/>
      <c r="EY36" s="650"/>
      <c r="EZ36" s="650"/>
      <c r="FA36" s="650"/>
      <c r="FB36" s="650"/>
      <c r="FC36" s="650"/>
      <c r="FD36" s="650"/>
      <c r="FE36" s="650"/>
      <c r="FF36" s="650"/>
      <c r="FG36" s="650"/>
      <c r="FH36" s="650"/>
      <c r="FI36" s="650"/>
      <c r="FJ36" s="650"/>
      <c r="FK36" s="650"/>
      <c r="FL36" s="650"/>
      <c r="FM36" s="650"/>
      <c r="FN36" s="650"/>
    </row>
    <row r="37" spans="1:170">
      <c r="A37" s="664"/>
      <c r="B37" s="665" t="s">
        <v>133</v>
      </c>
      <c r="C37" s="664"/>
      <c r="D37" s="666"/>
      <c r="E37" s="666"/>
      <c r="F37" s="666"/>
      <c r="G37" s="666"/>
      <c r="H37" s="666"/>
      <c r="I37" s="666"/>
      <c r="J37" s="666"/>
      <c r="K37" s="666"/>
      <c r="L37" s="666"/>
      <c r="M37" s="666"/>
      <c r="N37" s="666"/>
      <c r="O37" s="666"/>
      <c r="P37" s="666"/>
      <c r="Q37" s="666"/>
      <c r="R37" s="666"/>
      <c r="S37" s="666"/>
      <c r="T37" s="650"/>
      <c r="U37" s="650"/>
      <c r="V37" s="650"/>
      <c r="W37" s="650"/>
      <c r="X37" s="650"/>
      <c r="Y37" s="650"/>
      <c r="Z37" s="650"/>
      <c r="AA37" s="650"/>
      <c r="AB37" s="650"/>
      <c r="AC37" s="650"/>
      <c r="AD37" s="650"/>
      <c r="AE37" s="650"/>
      <c r="AF37" s="650"/>
      <c r="AG37" s="650"/>
      <c r="AH37" s="650"/>
      <c r="AI37" s="650"/>
      <c r="AJ37" s="650"/>
      <c r="AK37" s="650"/>
      <c r="AL37" s="650"/>
      <c r="AM37" s="650"/>
      <c r="AN37" s="650"/>
      <c r="AO37" s="650"/>
      <c r="AP37" s="650"/>
      <c r="AQ37" s="650"/>
      <c r="AR37" s="650"/>
      <c r="AS37" s="650"/>
      <c r="AT37" s="650"/>
      <c r="AU37" s="650"/>
      <c r="AV37" s="650"/>
      <c r="AW37" s="650"/>
      <c r="AX37" s="650"/>
      <c r="AY37" s="650"/>
      <c r="AZ37" s="650"/>
      <c r="BA37" s="650"/>
      <c r="BB37" s="650"/>
      <c r="BC37" s="650"/>
      <c r="BD37" s="650"/>
      <c r="BE37" s="650"/>
      <c r="BF37" s="650"/>
      <c r="BG37" s="650"/>
      <c r="BH37" s="650"/>
      <c r="BI37" s="650"/>
      <c r="BJ37" s="650"/>
      <c r="BK37" s="650"/>
      <c r="BL37" s="650"/>
      <c r="BM37" s="650"/>
      <c r="BN37" s="650"/>
      <c r="BO37" s="650"/>
      <c r="BP37" s="650"/>
      <c r="BQ37" s="650"/>
      <c r="BR37" s="650"/>
      <c r="BS37" s="650"/>
      <c r="BT37" s="650"/>
      <c r="BU37" s="650"/>
      <c r="BV37" s="650"/>
      <c r="BW37" s="650"/>
      <c r="BX37" s="650"/>
      <c r="BY37" s="650"/>
      <c r="BZ37" s="650"/>
      <c r="CA37" s="650"/>
      <c r="CB37" s="650"/>
      <c r="CC37" s="650"/>
      <c r="CD37" s="650"/>
      <c r="CE37" s="650"/>
      <c r="CF37" s="650"/>
      <c r="CG37" s="650"/>
      <c r="CH37" s="650"/>
      <c r="CI37" s="650"/>
      <c r="CJ37" s="650"/>
      <c r="CK37" s="650"/>
      <c r="CL37" s="650"/>
      <c r="CM37" s="650"/>
      <c r="CN37" s="650"/>
      <c r="CO37" s="650"/>
      <c r="CP37" s="650"/>
      <c r="CQ37" s="650"/>
      <c r="CR37" s="650"/>
      <c r="CS37" s="650"/>
      <c r="CT37" s="650"/>
      <c r="CU37" s="650"/>
      <c r="CV37" s="650"/>
      <c r="CW37" s="650"/>
      <c r="CX37" s="650"/>
      <c r="CY37" s="650"/>
      <c r="CZ37" s="650"/>
      <c r="DA37" s="650"/>
      <c r="DB37" s="650"/>
      <c r="DC37" s="650"/>
      <c r="DD37" s="650"/>
      <c r="DE37" s="650"/>
      <c r="DF37" s="650"/>
      <c r="DG37" s="650"/>
      <c r="DH37" s="650"/>
      <c r="DI37" s="650"/>
      <c r="DJ37" s="650"/>
      <c r="DK37" s="650"/>
      <c r="DL37" s="650"/>
      <c r="DM37" s="650"/>
      <c r="DN37" s="650"/>
      <c r="DO37" s="650"/>
      <c r="DP37" s="650"/>
      <c r="DQ37" s="650"/>
      <c r="DR37" s="650"/>
      <c r="DS37" s="650"/>
      <c r="DT37" s="650"/>
      <c r="DU37" s="650"/>
      <c r="DV37" s="650"/>
      <c r="DW37" s="650"/>
      <c r="DX37" s="650"/>
      <c r="DY37" s="650"/>
      <c r="DZ37" s="650"/>
      <c r="EA37" s="650"/>
      <c r="EB37" s="650"/>
      <c r="EC37" s="650"/>
      <c r="ED37" s="650"/>
      <c r="EE37" s="650"/>
      <c r="EF37" s="650"/>
      <c r="EG37" s="650"/>
      <c r="EH37" s="650"/>
      <c r="EI37" s="650"/>
      <c r="EJ37" s="650"/>
      <c r="EK37" s="650"/>
      <c r="EL37" s="650"/>
      <c r="EM37" s="650"/>
      <c r="EN37" s="650"/>
      <c r="EO37" s="650"/>
      <c r="EP37" s="650"/>
      <c r="EQ37" s="650"/>
      <c r="ER37" s="650"/>
      <c r="ES37" s="650"/>
      <c r="ET37" s="650"/>
      <c r="EU37" s="650"/>
      <c r="EV37" s="650"/>
      <c r="EW37" s="650"/>
      <c r="EX37" s="650"/>
      <c r="EY37" s="650"/>
      <c r="EZ37" s="650"/>
      <c r="FA37" s="650"/>
      <c r="FB37" s="650"/>
      <c r="FC37" s="650"/>
      <c r="FD37" s="650"/>
      <c r="FE37" s="650"/>
      <c r="FF37" s="650"/>
      <c r="FG37" s="650"/>
      <c r="FH37" s="650"/>
      <c r="FI37" s="650"/>
      <c r="FJ37" s="650"/>
      <c r="FK37" s="650"/>
      <c r="FL37" s="650"/>
      <c r="FM37" s="650"/>
      <c r="FN37" s="650"/>
    </row>
    <row r="38" spans="1:170">
      <c r="A38" s="664"/>
      <c r="B38" s="665" t="s">
        <v>134</v>
      </c>
      <c r="C38" s="664"/>
      <c r="D38" s="666"/>
      <c r="E38" s="666"/>
      <c r="F38" s="666"/>
      <c r="G38" s="666"/>
      <c r="H38" s="666"/>
      <c r="I38" s="666"/>
      <c r="J38" s="666"/>
      <c r="K38" s="666"/>
      <c r="L38" s="666"/>
      <c r="M38" s="666"/>
      <c r="N38" s="666"/>
      <c r="O38" s="666"/>
      <c r="P38" s="666"/>
      <c r="Q38" s="666"/>
      <c r="R38" s="666"/>
      <c r="S38" s="666"/>
      <c r="T38" s="650"/>
      <c r="U38" s="650"/>
      <c r="V38" s="650"/>
      <c r="W38" s="650"/>
      <c r="X38" s="650"/>
      <c r="Y38" s="650"/>
      <c r="Z38" s="650"/>
      <c r="AA38" s="650"/>
      <c r="AB38" s="650"/>
      <c r="AC38" s="650"/>
      <c r="AD38" s="650"/>
      <c r="AE38" s="650"/>
      <c r="AF38" s="650"/>
      <c r="AG38" s="650"/>
      <c r="AH38" s="650"/>
      <c r="AI38" s="650"/>
      <c r="AJ38" s="650"/>
      <c r="AK38" s="650"/>
      <c r="AL38" s="650"/>
      <c r="AM38" s="650"/>
      <c r="AN38" s="650"/>
      <c r="AO38" s="650"/>
      <c r="AP38" s="650"/>
      <c r="AQ38" s="650"/>
      <c r="AR38" s="650"/>
      <c r="AS38" s="650"/>
      <c r="AT38" s="650"/>
      <c r="AU38" s="650"/>
      <c r="AV38" s="650"/>
      <c r="AW38" s="650"/>
      <c r="AX38" s="650"/>
      <c r="AY38" s="650"/>
      <c r="AZ38" s="650"/>
      <c r="BA38" s="650"/>
      <c r="BB38" s="650"/>
      <c r="BC38" s="650"/>
      <c r="BD38" s="650"/>
      <c r="BE38" s="650"/>
      <c r="BF38" s="650"/>
      <c r="BG38" s="650"/>
      <c r="BH38" s="650"/>
      <c r="BI38" s="650"/>
      <c r="BJ38" s="650"/>
      <c r="BK38" s="650"/>
      <c r="BL38" s="650"/>
      <c r="BM38" s="650"/>
      <c r="BN38" s="650"/>
      <c r="BO38" s="650"/>
      <c r="BP38" s="650"/>
      <c r="BQ38" s="650"/>
      <c r="BR38" s="650"/>
      <c r="BS38" s="650"/>
      <c r="BT38" s="650"/>
      <c r="BU38" s="650"/>
      <c r="BV38" s="650"/>
      <c r="BW38" s="650"/>
      <c r="BX38" s="650"/>
      <c r="BY38" s="650"/>
      <c r="BZ38" s="650"/>
      <c r="CA38" s="650"/>
      <c r="CB38" s="650"/>
      <c r="CC38" s="650"/>
      <c r="CD38" s="650"/>
      <c r="CE38" s="650"/>
      <c r="CF38" s="650"/>
      <c r="CG38" s="650"/>
      <c r="CH38" s="650"/>
      <c r="CI38" s="650"/>
      <c r="CJ38" s="650"/>
      <c r="CK38" s="650"/>
      <c r="CL38" s="650"/>
      <c r="CM38" s="650"/>
      <c r="CN38" s="650"/>
      <c r="CO38" s="650"/>
      <c r="CP38" s="650"/>
      <c r="CQ38" s="650"/>
      <c r="CR38" s="650"/>
      <c r="CS38" s="650"/>
      <c r="CT38" s="650"/>
      <c r="CU38" s="650"/>
      <c r="CV38" s="650"/>
      <c r="CW38" s="650"/>
      <c r="CX38" s="650"/>
      <c r="CY38" s="650"/>
      <c r="CZ38" s="650"/>
      <c r="DA38" s="650"/>
      <c r="DB38" s="650"/>
      <c r="DC38" s="650"/>
      <c r="DD38" s="650"/>
      <c r="DE38" s="650"/>
      <c r="DF38" s="650"/>
      <c r="DG38" s="650"/>
      <c r="DH38" s="650"/>
      <c r="DI38" s="650"/>
      <c r="DJ38" s="650"/>
      <c r="DK38" s="650"/>
      <c r="DL38" s="650"/>
      <c r="DM38" s="650"/>
      <c r="DN38" s="650"/>
      <c r="DO38" s="650"/>
      <c r="DP38" s="650"/>
      <c r="DQ38" s="650"/>
      <c r="DR38" s="650"/>
      <c r="DS38" s="650"/>
      <c r="DT38" s="650"/>
      <c r="DU38" s="650"/>
      <c r="DV38" s="650"/>
      <c r="DW38" s="650"/>
      <c r="DX38" s="650"/>
      <c r="DY38" s="650"/>
      <c r="DZ38" s="650"/>
      <c r="EA38" s="650"/>
      <c r="EB38" s="650"/>
      <c r="EC38" s="650"/>
      <c r="ED38" s="650"/>
      <c r="EE38" s="650"/>
      <c r="EF38" s="650"/>
      <c r="EG38" s="650"/>
      <c r="EH38" s="650"/>
      <c r="EI38" s="650"/>
      <c r="EJ38" s="650"/>
      <c r="EK38" s="650"/>
      <c r="EL38" s="650"/>
      <c r="EM38" s="650"/>
      <c r="EN38" s="650"/>
      <c r="EO38" s="650"/>
      <c r="EP38" s="650"/>
      <c r="EQ38" s="650"/>
      <c r="ER38" s="650"/>
      <c r="ES38" s="650"/>
      <c r="ET38" s="650"/>
      <c r="EU38" s="650"/>
      <c r="EV38" s="650"/>
      <c r="EW38" s="650"/>
      <c r="EX38" s="650"/>
      <c r="EY38" s="650"/>
      <c r="EZ38" s="650"/>
      <c r="FA38" s="650"/>
      <c r="FB38" s="650"/>
      <c r="FC38" s="650"/>
      <c r="FD38" s="650"/>
      <c r="FE38" s="650"/>
      <c r="FF38" s="650"/>
      <c r="FG38" s="650"/>
      <c r="FH38" s="650"/>
      <c r="FI38" s="650"/>
      <c r="FJ38" s="650"/>
      <c r="FK38" s="650"/>
      <c r="FL38" s="650"/>
      <c r="FM38" s="650"/>
      <c r="FN38" s="650"/>
    </row>
    <row r="39" spans="1:170">
      <c r="A39" s="664"/>
      <c r="B39" s="233"/>
      <c r="C39" s="664"/>
      <c r="D39" s="666"/>
      <c r="E39" s="666"/>
      <c r="F39" s="666"/>
      <c r="G39" s="666"/>
      <c r="H39" s="666"/>
      <c r="I39" s="666"/>
      <c r="J39" s="666"/>
      <c r="K39" s="666"/>
      <c r="L39" s="666"/>
      <c r="M39" s="666"/>
      <c r="N39" s="666"/>
      <c r="O39" s="666"/>
      <c r="P39" s="666"/>
      <c r="Q39" s="666"/>
      <c r="R39" s="666"/>
      <c r="S39" s="666"/>
      <c r="T39" s="650"/>
      <c r="U39" s="650"/>
      <c r="V39" s="650"/>
      <c r="W39" s="650"/>
      <c r="X39" s="650"/>
      <c r="Y39" s="650"/>
      <c r="Z39" s="650"/>
      <c r="AA39" s="650"/>
      <c r="AB39" s="650"/>
      <c r="AC39" s="650"/>
      <c r="AD39" s="650"/>
      <c r="AE39" s="650"/>
      <c r="AF39" s="650"/>
      <c r="AG39" s="650"/>
      <c r="AH39" s="650"/>
      <c r="AI39" s="650"/>
      <c r="AJ39" s="650"/>
      <c r="AK39" s="650"/>
      <c r="AL39" s="650"/>
      <c r="AM39" s="650"/>
      <c r="AN39" s="650"/>
      <c r="AO39" s="650"/>
      <c r="AP39" s="650"/>
      <c r="AQ39" s="650"/>
      <c r="AR39" s="650"/>
      <c r="AS39" s="650"/>
      <c r="AT39" s="650"/>
      <c r="AU39" s="650"/>
      <c r="AV39" s="650"/>
      <c r="AW39" s="650"/>
      <c r="AX39" s="650"/>
      <c r="AY39" s="650"/>
      <c r="AZ39" s="650"/>
      <c r="BA39" s="650"/>
      <c r="BB39" s="650"/>
      <c r="BC39" s="650"/>
      <c r="BD39" s="650"/>
      <c r="BE39" s="650"/>
      <c r="BF39" s="650"/>
      <c r="BG39" s="650"/>
      <c r="BH39" s="650"/>
      <c r="BI39" s="650"/>
      <c r="BJ39" s="650"/>
      <c r="BK39" s="650"/>
      <c r="BL39" s="650"/>
      <c r="BM39" s="650"/>
      <c r="BN39" s="650"/>
      <c r="BO39" s="650"/>
      <c r="BP39" s="650"/>
      <c r="BQ39" s="650"/>
      <c r="BR39" s="650"/>
      <c r="BS39" s="650"/>
      <c r="BT39" s="650"/>
      <c r="BU39" s="650"/>
      <c r="BV39" s="650"/>
      <c r="BW39" s="650"/>
      <c r="BX39" s="650"/>
      <c r="BY39" s="650"/>
      <c r="BZ39" s="650"/>
      <c r="CA39" s="650"/>
      <c r="CB39" s="650"/>
      <c r="CC39" s="650"/>
      <c r="CD39" s="650"/>
      <c r="CE39" s="650"/>
      <c r="CF39" s="650"/>
      <c r="CG39" s="650"/>
      <c r="CH39" s="650"/>
      <c r="CI39" s="650"/>
      <c r="CJ39" s="650"/>
      <c r="CK39" s="650"/>
      <c r="CL39" s="650"/>
      <c r="CM39" s="650"/>
      <c r="CN39" s="650"/>
      <c r="CO39" s="650"/>
      <c r="CP39" s="650"/>
      <c r="CQ39" s="650"/>
      <c r="CR39" s="650"/>
      <c r="CS39" s="650"/>
      <c r="CT39" s="650"/>
      <c r="CU39" s="650"/>
      <c r="CV39" s="650"/>
      <c r="CW39" s="650"/>
      <c r="CX39" s="650"/>
      <c r="CY39" s="650"/>
      <c r="CZ39" s="650"/>
      <c r="DA39" s="650"/>
      <c r="DB39" s="650"/>
      <c r="DC39" s="650"/>
      <c r="DD39" s="650"/>
      <c r="DE39" s="650"/>
      <c r="DF39" s="650"/>
      <c r="DG39" s="650"/>
      <c r="DH39" s="650"/>
      <c r="DI39" s="650"/>
      <c r="DJ39" s="650"/>
      <c r="DK39" s="650"/>
      <c r="DL39" s="650"/>
      <c r="DM39" s="650"/>
      <c r="DN39" s="650"/>
      <c r="DO39" s="650"/>
      <c r="DP39" s="650"/>
      <c r="DQ39" s="650"/>
      <c r="DR39" s="650"/>
      <c r="DS39" s="650"/>
      <c r="DT39" s="650"/>
      <c r="DU39" s="650"/>
      <c r="DV39" s="650"/>
      <c r="DW39" s="650"/>
      <c r="DX39" s="650"/>
      <c r="DY39" s="650"/>
      <c r="DZ39" s="650"/>
      <c r="EA39" s="650"/>
      <c r="EB39" s="650"/>
      <c r="EC39" s="650"/>
      <c r="ED39" s="650"/>
      <c r="EE39" s="650"/>
      <c r="EF39" s="650"/>
      <c r="EG39" s="650"/>
      <c r="EH39" s="650"/>
      <c r="EI39" s="650"/>
      <c r="EJ39" s="650"/>
      <c r="EK39" s="650"/>
      <c r="EL39" s="650"/>
      <c r="EM39" s="650"/>
      <c r="EN39" s="650"/>
      <c r="EO39" s="650"/>
      <c r="EP39" s="650"/>
      <c r="EQ39" s="650"/>
      <c r="ER39" s="650"/>
      <c r="ES39" s="650"/>
      <c r="ET39" s="650"/>
      <c r="EU39" s="650"/>
      <c r="EV39" s="650"/>
      <c r="EW39" s="650"/>
      <c r="EX39" s="650"/>
      <c r="EY39" s="650"/>
      <c r="EZ39" s="650"/>
      <c r="FA39" s="650"/>
      <c r="FB39" s="650"/>
      <c r="FC39" s="650"/>
      <c r="FD39" s="650"/>
      <c r="FE39" s="650"/>
      <c r="FF39" s="650"/>
      <c r="FG39" s="650"/>
      <c r="FH39" s="650"/>
      <c r="FI39" s="650"/>
      <c r="FJ39" s="650"/>
      <c r="FK39" s="650"/>
      <c r="FL39" s="650"/>
      <c r="FM39" s="650"/>
      <c r="FN39" s="650"/>
    </row>
    <row r="40" spans="1:170">
      <c r="A40" s="664"/>
      <c r="B40" s="67"/>
      <c r="C40" s="664"/>
      <c r="D40" s="666"/>
      <c r="E40" s="666"/>
      <c r="F40" s="666"/>
      <c r="G40" s="666"/>
      <c r="H40" s="666"/>
      <c r="I40" s="666"/>
      <c r="J40" s="666"/>
      <c r="K40" s="666"/>
      <c r="L40" s="666"/>
      <c r="M40" s="666"/>
      <c r="N40" s="666"/>
      <c r="O40" s="666"/>
      <c r="P40" s="666"/>
      <c r="Q40" s="666"/>
      <c r="R40" s="666"/>
      <c r="S40" s="666"/>
      <c r="T40" s="650"/>
      <c r="U40" s="650"/>
      <c r="V40" s="650"/>
      <c r="W40" s="650"/>
      <c r="X40" s="650"/>
      <c r="Y40" s="650"/>
      <c r="Z40" s="650"/>
      <c r="AA40" s="650"/>
      <c r="AB40" s="650"/>
      <c r="AC40" s="650"/>
      <c r="AD40" s="650"/>
      <c r="AE40" s="650"/>
      <c r="AF40" s="650"/>
      <c r="AG40" s="650"/>
      <c r="AH40" s="650"/>
      <c r="AI40" s="650"/>
      <c r="AJ40" s="650"/>
      <c r="AK40" s="650"/>
      <c r="AL40" s="650"/>
      <c r="AM40" s="650"/>
      <c r="AN40" s="650"/>
      <c r="AO40" s="650"/>
      <c r="AP40" s="650"/>
      <c r="AQ40" s="650"/>
      <c r="AR40" s="650"/>
      <c r="AS40" s="650"/>
      <c r="AT40" s="650"/>
      <c r="AU40" s="650"/>
      <c r="AV40" s="650"/>
      <c r="AW40" s="650"/>
      <c r="AX40" s="650"/>
      <c r="AY40" s="650"/>
      <c r="AZ40" s="650"/>
      <c r="BA40" s="650"/>
      <c r="BB40" s="650"/>
      <c r="BC40" s="650"/>
      <c r="BD40" s="650"/>
      <c r="BE40" s="650"/>
      <c r="BF40" s="650"/>
      <c r="BG40" s="650"/>
      <c r="BH40" s="650"/>
      <c r="BI40" s="650"/>
      <c r="BJ40" s="650"/>
      <c r="BK40" s="650"/>
      <c r="BL40" s="650"/>
      <c r="BM40" s="650"/>
      <c r="BN40" s="650"/>
      <c r="BO40" s="650"/>
      <c r="BP40" s="650"/>
      <c r="BQ40" s="650"/>
      <c r="BR40" s="650"/>
      <c r="BS40" s="650"/>
      <c r="BT40" s="650"/>
      <c r="BU40" s="650"/>
      <c r="BV40" s="650"/>
      <c r="BW40" s="650"/>
      <c r="BX40" s="650"/>
      <c r="BY40" s="650"/>
      <c r="BZ40" s="650"/>
      <c r="CA40" s="650"/>
      <c r="CB40" s="650"/>
      <c r="CC40" s="650"/>
      <c r="CD40" s="650"/>
      <c r="CE40" s="650"/>
      <c r="CF40" s="650"/>
      <c r="CG40" s="650"/>
      <c r="CH40" s="650"/>
      <c r="CI40" s="650"/>
      <c r="CJ40" s="650"/>
      <c r="CK40" s="650"/>
      <c r="CL40" s="650"/>
      <c r="CM40" s="650"/>
      <c r="CN40" s="650"/>
      <c r="CO40" s="650"/>
      <c r="CP40" s="650"/>
      <c r="CQ40" s="650"/>
      <c r="CR40" s="650"/>
      <c r="CS40" s="650"/>
      <c r="CT40" s="650"/>
      <c r="CU40" s="650"/>
      <c r="CV40" s="650"/>
      <c r="CW40" s="650"/>
      <c r="CX40" s="650"/>
      <c r="CY40" s="650"/>
      <c r="CZ40" s="650"/>
      <c r="DA40" s="650"/>
      <c r="DB40" s="650"/>
      <c r="DC40" s="650"/>
      <c r="DD40" s="650"/>
      <c r="DE40" s="650"/>
      <c r="DF40" s="650"/>
      <c r="DG40" s="650"/>
      <c r="DH40" s="650"/>
      <c r="DI40" s="650"/>
      <c r="DJ40" s="650"/>
      <c r="DK40" s="650"/>
      <c r="DL40" s="650"/>
      <c r="DM40" s="650"/>
      <c r="DN40" s="650"/>
      <c r="DO40" s="650"/>
      <c r="DP40" s="650"/>
      <c r="DQ40" s="650"/>
      <c r="DR40" s="650"/>
      <c r="DS40" s="650"/>
      <c r="DT40" s="650"/>
      <c r="DU40" s="650"/>
      <c r="DV40" s="650"/>
      <c r="DW40" s="650"/>
      <c r="DX40" s="650"/>
      <c r="DY40" s="650"/>
      <c r="DZ40" s="650"/>
      <c r="EA40" s="650"/>
      <c r="EB40" s="650"/>
      <c r="EC40" s="650"/>
      <c r="ED40" s="650"/>
      <c r="EE40" s="650"/>
      <c r="EF40" s="650"/>
      <c r="EG40" s="650"/>
      <c r="EH40" s="650"/>
      <c r="EI40" s="650"/>
      <c r="EJ40" s="650"/>
      <c r="EK40" s="650"/>
      <c r="EL40" s="650"/>
      <c r="EM40" s="650"/>
      <c r="EN40" s="650"/>
      <c r="EO40" s="650"/>
      <c r="EP40" s="650"/>
      <c r="EQ40" s="650"/>
      <c r="ER40" s="650"/>
      <c r="ES40" s="650"/>
      <c r="ET40" s="650"/>
      <c r="EU40" s="650"/>
      <c r="EV40" s="650"/>
      <c r="EW40" s="650"/>
      <c r="EX40" s="650"/>
      <c r="EY40" s="650"/>
      <c r="EZ40" s="650"/>
      <c r="FA40" s="650"/>
      <c r="FB40" s="650"/>
      <c r="FC40" s="650"/>
      <c r="FD40" s="650"/>
      <c r="FE40" s="650"/>
      <c r="FF40" s="650"/>
      <c r="FG40" s="650"/>
      <c r="FH40" s="650"/>
      <c r="FI40" s="650"/>
      <c r="FJ40" s="650"/>
      <c r="FK40" s="650"/>
      <c r="FL40" s="650"/>
      <c r="FM40" s="650"/>
      <c r="FN40" s="650"/>
    </row>
    <row r="41" spans="1:170">
      <c r="A41" s="664"/>
      <c r="B41" s="664"/>
      <c r="C41" s="664"/>
      <c r="D41" s="666"/>
      <c r="E41" s="666"/>
      <c r="F41" s="666"/>
      <c r="G41" s="666"/>
      <c r="H41" s="666"/>
      <c r="I41" s="666"/>
      <c r="J41" s="666"/>
      <c r="K41" s="666"/>
      <c r="L41" s="666"/>
      <c r="M41" s="666"/>
      <c r="N41" s="666"/>
      <c r="O41" s="666"/>
      <c r="P41" s="666"/>
      <c r="Q41" s="666"/>
      <c r="R41" s="666"/>
      <c r="S41" s="666"/>
      <c r="T41" s="650"/>
      <c r="U41" s="650"/>
      <c r="V41" s="650"/>
      <c r="W41" s="650"/>
      <c r="X41" s="650"/>
      <c r="Y41" s="650"/>
      <c r="Z41" s="650"/>
      <c r="AA41" s="650"/>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0"/>
      <c r="AZ41" s="650"/>
      <c r="BA41" s="650"/>
      <c r="BB41" s="650"/>
      <c r="BC41" s="650"/>
      <c r="BD41" s="650"/>
      <c r="BE41" s="650"/>
      <c r="BF41" s="650"/>
      <c r="BG41" s="650"/>
      <c r="BH41" s="650"/>
      <c r="BI41" s="650"/>
      <c r="BJ41" s="650"/>
      <c r="BK41" s="650"/>
      <c r="BL41" s="650"/>
      <c r="BM41" s="650"/>
      <c r="BN41" s="650"/>
      <c r="BO41" s="650"/>
      <c r="BP41" s="650"/>
      <c r="BQ41" s="650"/>
      <c r="BR41" s="650"/>
      <c r="BS41" s="650"/>
      <c r="BT41" s="650"/>
      <c r="BU41" s="650"/>
      <c r="BV41" s="650"/>
      <c r="BW41" s="650"/>
      <c r="BX41" s="650"/>
      <c r="BY41" s="650"/>
      <c r="BZ41" s="650"/>
      <c r="CA41" s="650"/>
      <c r="CB41" s="650"/>
      <c r="CC41" s="650"/>
      <c r="CD41" s="650"/>
      <c r="CE41" s="650"/>
      <c r="CF41" s="650"/>
      <c r="CG41" s="650"/>
      <c r="CH41" s="650"/>
      <c r="CI41" s="650"/>
      <c r="CJ41" s="650"/>
      <c r="CK41" s="650"/>
      <c r="CL41" s="650"/>
      <c r="CM41" s="650"/>
      <c r="CN41" s="650"/>
      <c r="CO41" s="650"/>
      <c r="CP41" s="650"/>
      <c r="CQ41" s="650"/>
      <c r="CR41" s="650"/>
      <c r="CS41" s="650"/>
      <c r="CT41" s="650"/>
      <c r="CU41" s="650"/>
      <c r="CV41" s="650"/>
      <c r="CW41" s="650"/>
      <c r="CX41" s="650"/>
      <c r="CY41" s="650"/>
      <c r="CZ41" s="650"/>
      <c r="DA41" s="650"/>
      <c r="DB41" s="650"/>
      <c r="DC41" s="650"/>
      <c r="DD41" s="650"/>
      <c r="DE41" s="650"/>
      <c r="DF41" s="650"/>
      <c r="DG41" s="650"/>
      <c r="DH41" s="650"/>
      <c r="DI41" s="650"/>
      <c r="DJ41" s="650"/>
      <c r="DK41" s="650"/>
      <c r="DL41" s="650"/>
      <c r="DM41" s="650"/>
      <c r="DN41" s="650"/>
      <c r="DO41" s="650"/>
      <c r="DP41" s="650"/>
      <c r="DQ41" s="650"/>
      <c r="DR41" s="650"/>
      <c r="DS41" s="650"/>
      <c r="DT41" s="650"/>
      <c r="DU41" s="650"/>
      <c r="DV41" s="650"/>
      <c r="DW41" s="650"/>
      <c r="DX41" s="650"/>
      <c r="DY41" s="650"/>
      <c r="DZ41" s="650"/>
      <c r="EA41" s="650"/>
      <c r="EB41" s="650"/>
      <c r="EC41" s="650"/>
      <c r="ED41" s="650"/>
      <c r="EE41" s="650"/>
      <c r="EF41" s="650"/>
      <c r="EG41" s="650"/>
      <c r="EH41" s="650"/>
      <c r="EI41" s="650"/>
      <c r="EJ41" s="650"/>
      <c r="EK41" s="650"/>
      <c r="EL41" s="650"/>
      <c r="EM41" s="650"/>
      <c r="EN41" s="650"/>
      <c r="EO41" s="650"/>
      <c r="EP41" s="650"/>
      <c r="EQ41" s="650"/>
      <c r="ER41" s="650"/>
      <c r="ES41" s="650"/>
      <c r="ET41" s="650"/>
      <c r="EU41" s="650"/>
      <c r="EV41" s="650"/>
      <c r="EW41" s="650"/>
      <c r="EX41" s="650"/>
      <c r="EY41" s="650"/>
      <c r="EZ41" s="650"/>
      <c r="FA41" s="650"/>
      <c r="FB41" s="650"/>
      <c r="FC41" s="650"/>
      <c r="FD41" s="650"/>
      <c r="FE41" s="650"/>
      <c r="FF41" s="650"/>
      <c r="FG41" s="650"/>
      <c r="FH41" s="650"/>
      <c r="FI41" s="650"/>
      <c r="FJ41" s="650"/>
      <c r="FK41" s="650"/>
      <c r="FL41" s="650"/>
      <c r="FM41" s="650"/>
      <c r="FN41" s="650"/>
    </row>
    <row r="42" spans="1:170">
      <c r="A42" s="664"/>
      <c r="B42" s="664"/>
      <c r="C42" s="664"/>
      <c r="D42" s="666"/>
      <c r="E42" s="666"/>
      <c r="F42" s="666"/>
      <c r="G42" s="666"/>
      <c r="H42" s="666"/>
      <c r="I42" s="666"/>
      <c r="J42" s="666"/>
      <c r="K42" s="666"/>
      <c r="L42" s="666"/>
      <c r="M42" s="666"/>
      <c r="N42" s="666"/>
      <c r="O42" s="666"/>
      <c r="P42" s="666"/>
      <c r="Q42" s="666"/>
      <c r="R42" s="666"/>
      <c r="S42" s="666"/>
      <c r="T42" s="650"/>
      <c r="U42" s="650"/>
      <c r="V42" s="650"/>
      <c r="W42" s="650"/>
      <c r="X42" s="650"/>
      <c r="Y42" s="650"/>
      <c r="Z42" s="650"/>
      <c r="AA42" s="650"/>
      <c r="AB42" s="650"/>
      <c r="AC42" s="650"/>
      <c r="AD42" s="650"/>
      <c r="AE42" s="650"/>
      <c r="AF42" s="650"/>
      <c r="AG42" s="650"/>
      <c r="AH42" s="650"/>
      <c r="AI42" s="650"/>
      <c r="AJ42" s="650"/>
      <c r="AK42" s="650"/>
      <c r="AL42" s="650"/>
      <c r="AM42" s="650"/>
      <c r="AN42" s="650"/>
      <c r="AO42" s="650"/>
      <c r="AP42" s="650"/>
      <c r="AQ42" s="650"/>
      <c r="AR42" s="650"/>
      <c r="AS42" s="650"/>
      <c r="AT42" s="650"/>
      <c r="AU42" s="650"/>
      <c r="AV42" s="650"/>
      <c r="AW42" s="650"/>
      <c r="AX42" s="650"/>
      <c r="AY42" s="650"/>
      <c r="AZ42" s="650"/>
      <c r="BA42" s="650"/>
      <c r="BB42" s="650"/>
      <c r="BC42" s="650"/>
      <c r="BD42" s="650"/>
      <c r="BE42" s="650"/>
      <c r="BF42" s="650"/>
      <c r="BG42" s="650"/>
      <c r="BH42" s="650"/>
      <c r="BI42" s="650"/>
      <c r="BJ42" s="650"/>
      <c r="BK42" s="650"/>
      <c r="BL42" s="650"/>
      <c r="BM42" s="650"/>
      <c r="BN42" s="650"/>
      <c r="BO42" s="650"/>
      <c r="BP42" s="650"/>
      <c r="BQ42" s="650"/>
      <c r="BR42" s="650"/>
      <c r="BS42" s="650"/>
      <c r="BT42" s="650"/>
      <c r="BU42" s="650"/>
      <c r="BV42" s="650"/>
      <c r="BW42" s="650"/>
      <c r="BX42" s="650"/>
      <c r="BY42" s="650"/>
      <c r="BZ42" s="650"/>
      <c r="CA42" s="650"/>
      <c r="CB42" s="650"/>
      <c r="CC42" s="650"/>
      <c r="CD42" s="650"/>
      <c r="CE42" s="650"/>
      <c r="CF42" s="650"/>
      <c r="CG42" s="650"/>
      <c r="CH42" s="650"/>
      <c r="CI42" s="650"/>
      <c r="CJ42" s="650"/>
      <c r="CK42" s="650"/>
      <c r="CL42" s="650"/>
      <c r="CM42" s="650"/>
      <c r="CN42" s="650"/>
      <c r="CO42" s="650"/>
      <c r="CP42" s="650"/>
      <c r="CQ42" s="650"/>
      <c r="CR42" s="650"/>
      <c r="CS42" s="650"/>
      <c r="CT42" s="650"/>
      <c r="CU42" s="650"/>
      <c r="CV42" s="650"/>
      <c r="CW42" s="650"/>
      <c r="CX42" s="650"/>
      <c r="CY42" s="650"/>
      <c r="CZ42" s="650"/>
      <c r="DA42" s="650"/>
      <c r="DB42" s="650"/>
      <c r="DC42" s="650"/>
      <c r="DD42" s="650"/>
      <c r="DE42" s="650"/>
      <c r="DF42" s="650"/>
      <c r="DG42" s="650"/>
      <c r="DH42" s="650"/>
      <c r="DI42" s="650"/>
      <c r="DJ42" s="650"/>
      <c r="DK42" s="650"/>
      <c r="DL42" s="650"/>
      <c r="DM42" s="650"/>
      <c r="DN42" s="650"/>
      <c r="DO42" s="650"/>
      <c r="DP42" s="650"/>
      <c r="DQ42" s="650"/>
      <c r="DR42" s="650"/>
      <c r="DS42" s="650"/>
      <c r="DT42" s="650"/>
      <c r="DU42" s="650"/>
      <c r="DV42" s="650"/>
      <c r="DW42" s="650"/>
      <c r="DX42" s="650"/>
      <c r="DY42" s="650"/>
      <c r="DZ42" s="650"/>
      <c r="EA42" s="650"/>
      <c r="EB42" s="650"/>
      <c r="EC42" s="650"/>
      <c r="ED42" s="650"/>
      <c r="EE42" s="650"/>
      <c r="EF42" s="650"/>
      <c r="EG42" s="650"/>
      <c r="EH42" s="650"/>
      <c r="EI42" s="650"/>
      <c r="EJ42" s="650"/>
      <c r="EK42" s="650"/>
      <c r="EL42" s="650"/>
      <c r="EM42" s="650"/>
      <c r="EN42" s="650"/>
      <c r="EO42" s="650"/>
      <c r="EP42" s="650"/>
      <c r="EQ42" s="650"/>
      <c r="ER42" s="650"/>
      <c r="ES42" s="650"/>
      <c r="ET42" s="650"/>
      <c r="EU42" s="650"/>
      <c r="EV42" s="650"/>
      <c r="EW42" s="650"/>
      <c r="EX42" s="650"/>
      <c r="EY42" s="650"/>
      <c r="EZ42" s="650"/>
      <c r="FA42" s="650"/>
      <c r="FB42" s="650"/>
      <c r="FC42" s="650"/>
      <c r="FD42" s="650"/>
      <c r="FE42" s="650"/>
      <c r="FF42" s="650"/>
      <c r="FG42" s="650"/>
      <c r="FH42" s="650"/>
      <c r="FI42" s="650"/>
      <c r="FJ42" s="650"/>
      <c r="FK42" s="650"/>
      <c r="FL42" s="650"/>
      <c r="FM42" s="650"/>
      <c r="FN42" s="650"/>
    </row>
    <row r="43" spans="1:170">
      <c r="A43" s="664"/>
      <c r="B43" s="664"/>
      <c r="C43" s="664"/>
      <c r="D43" s="666"/>
      <c r="E43" s="666"/>
      <c r="F43" s="666"/>
      <c r="G43" s="666"/>
      <c r="H43" s="666"/>
      <c r="I43" s="666"/>
      <c r="J43" s="666"/>
      <c r="K43" s="666"/>
      <c r="L43" s="666"/>
      <c r="M43" s="666"/>
      <c r="N43" s="666"/>
      <c r="O43" s="666"/>
      <c r="P43" s="666"/>
      <c r="Q43" s="666"/>
      <c r="R43" s="666"/>
      <c r="S43" s="666"/>
      <c r="T43" s="650"/>
      <c r="U43" s="650"/>
      <c r="V43" s="650"/>
      <c r="W43" s="650"/>
      <c r="X43" s="650"/>
      <c r="Y43" s="650"/>
      <c r="Z43" s="650"/>
      <c r="AA43" s="650"/>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50"/>
      <c r="BB43" s="650"/>
      <c r="BC43" s="650"/>
      <c r="BD43" s="650"/>
      <c r="BE43" s="650"/>
      <c r="BF43" s="650"/>
      <c r="BG43" s="650"/>
      <c r="BH43" s="650"/>
      <c r="BI43" s="650"/>
      <c r="BJ43" s="650"/>
      <c r="BK43" s="650"/>
      <c r="BL43" s="650"/>
      <c r="BM43" s="650"/>
      <c r="BN43" s="650"/>
      <c r="BO43" s="650"/>
      <c r="BP43" s="650"/>
      <c r="BQ43" s="650"/>
      <c r="BR43" s="650"/>
      <c r="BS43" s="650"/>
      <c r="BT43" s="650"/>
      <c r="BU43" s="650"/>
      <c r="BV43" s="650"/>
      <c r="BW43" s="650"/>
      <c r="BX43" s="650"/>
      <c r="BY43" s="650"/>
      <c r="BZ43" s="650"/>
      <c r="CA43" s="650"/>
      <c r="CB43" s="650"/>
      <c r="CC43" s="650"/>
      <c r="CD43" s="650"/>
      <c r="CE43" s="650"/>
      <c r="CF43" s="650"/>
      <c r="CG43" s="650"/>
      <c r="CH43" s="650"/>
      <c r="CI43" s="650"/>
      <c r="CJ43" s="650"/>
      <c r="CK43" s="650"/>
      <c r="CL43" s="650"/>
      <c r="CM43" s="650"/>
      <c r="CN43" s="650"/>
      <c r="CO43" s="650"/>
      <c r="CP43" s="650"/>
      <c r="CQ43" s="650"/>
      <c r="CR43" s="650"/>
      <c r="CS43" s="650"/>
      <c r="CT43" s="650"/>
      <c r="CU43" s="650"/>
      <c r="CV43" s="650"/>
      <c r="CW43" s="650"/>
      <c r="CX43" s="650"/>
      <c r="CY43" s="650"/>
      <c r="CZ43" s="650"/>
      <c r="DA43" s="650"/>
      <c r="DB43" s="650"/>
      <c r="DC43" s="650"/>
      <c r="DD43" s="650"/>
      <c r="DE43" s="650"/>
      <c r="DF43" s="650"/>
      <c r="DG43" s="650"/>
      <c r="DH43" s="650"/>
      <c r="DI43" s="650"/>
      <c r="DJ43" s="650"/>
      <c r="DK43" s="650"/>
      <c r="DL43" s="650"/>
      <c r="DM43" s="650"/>
      <c r="DN43" s="650"/>
      <c r="DO43" s="650"/>
      <c r="DP43" s="650"/>
      <c r="DQ43" s="650"/>
      <c r="DR43" s="650"/>
      <c r="DS43" s="650"/>
      <c r="DT43" s="650"/>
      <c r="DU43" s="650"/>
      <c r="DV43" s="650"/>
      <c r="DW43" s="650"/>
      <c r="DX43" s="650"/>
      <c r="DY43" s="650"/>
      <c r="DZ43" s="650"/>
      <c r="EA43" s="650"/>
      <c r="EB43" s="650"/>
      <c r="EC43" s="650"/>
      <c r="ED43" s="650"/>
      <c r="EE43" s="650"/>
      <c r="EF43" s="650"/>
      <c r="EG43" s="650"/>
      <c r="EH43" s="650"/>
      <c r="EI43" s="650"/>
      <c r="EJ43" s="650"/>
      <c r="EK43" s="650"/>
      <c r="EL43" s="650"/>
      <c r="EM43" s="650"/>
      <c r="EN43" s="650"/>
      <c r="EO43" s="650"/>
      <c r="EP43" s="650"/>
      <c r="EQ43" s="650"/>
      <c r="ER43" s="650"/>
      <c r="ES43" s="650"/>
      <c r="ET43" s="650"/>
      <c r="EU43" s="650"/>
      <c r="EV43" s="650"/>
      <c r="EW43" s="650"/>
      <c r="EX43" s="650"/>
      <c r="EY43" s="650"/>
      <c r="EZ43" s="650"/>
      <c r="FA43" s="650"/>
      <c r="FB43" s="650"/>
      <c r="FC43" s="650"/>
      <c r="FD43" s="650"/>
      <c r="FE43" s="650"/>
      <c r="FF43" s="650"/>
      <c r="FG43" s="650"/>
      <c r="FH43" s="650"/>
      <c r="FI43" s="650"/>
      <c r="FJ43" s="650"/>
      <c r="FK43" s="650"/>
      <c r="FL43" s="650"/>
      <c r="FM43" s="650"/>
      <c r="FN43" s="650"/>
    </row>
    <row r="44" spans="1:170">
      <c r="A44" s="664"/>
      <c r="B44" s="664"/>
      <c r="C44" s="664"/>
      <c r="D44" s="666"/>
      <c r="E44" s="666"/>
      <c r="F44" s="666"/>
      <c r="G44" s="666"/>
      <c r="H44" s="666"/>
      <c r="I44" s="666"/>
      <c r="J44" s="666"/>
      <c r="K44" s="666"/>
      <c r="L44" s="666"/>
      <c r="M44" s="666"/>
      <c r="N44" s="666"/>
      <c r="O44" s="666"/>
      <c r="P44" s="666"/>
      <c r="Q44" s="666"/>
      <c r="R44" s="666"/>
      <c r="S44" s="666"/>
      <c r="T44" s="650"/>
      <c r="U44" s="650"/>
      <c r="V44" s="650"/>
      <c r="W44" s="650"/>
      <c r="X44" s="650"/>
      <c r="Y44" s="650"/>
      <c r="Z44" s="650"/>
      <c r="AA44" s="650"/>
      <c r="AB44" s="650"/>
      <c r="AC44" s="650"/>
      <c r="AD44" s="650"/>
      <c r="AE44" s="650"/>
      <c r="AF44" s="650"/>
      <c r="AG44" s="650"/>
      <c r="AH44" s="650"/>
      <c r="AI44" s="650"/>
      <c r="AJ44" s="650"/>
      <c r="AK44" s="650"/>
      <c r="AL44" s="650"/>
      <c r="AM44" s="650"/>
      <c r="AN44" s="650"/>
      <c r="AO44" s="650"/>
      <c r="AP44" s="650"/>
      <c r="AQ44" s="650"/>
      <c r="AR44" s="650"/>
      <c r="AS44" s="650"/>
      <c r="AT44" s="650"/>
      <c r="AU44" s="650"/>
      <c r="AV44" s="650"/>
      <c r="AW44" s="650"/>
      <c r="AX44" s="650"/>
      <c r="AY44" s="650"/>
      <c r="AZ44" s="650"/>
      <c r="BA44" s="650"/>
      <c r="BB44" s="650"/>
      <c r="BC44" s="650"/>
      <c r="BD44" s="650"/>
      <c r="BE44" s="650"/>
      <c r="BF44" s="650"/>
      <c r="BG44" s="650"/>
      <c r="BH44" s="650"/>
      <c r="BI44" s="650"/>
      <c r="BJ44" s="650"/>
      <c r="BK44" s="650"/>
      <c r="BL44" s="650"/>
      <c r="BM44" s="650"/>
      <c r="BN44" s="650"/>
      <c r="BO44" s="650"/>
      <c r="BP44" s="650"/>
      <c r="BQ44" s="650"/>
      <c r="BR44" s="650"/>
      <c r="BS44" s="650"/>
      <c r="BT44" s="650"/>
      <c r="BU44" s="650"/>
      <c r="BV44" s="650"/>
      <c r="BW44" s="650"/>
      <c r="BX44" s="650"/>
      <c r="BY44" s="650"/>
      <c r="BZ44" s="650"/>
      <c r="CA44" s="650"/>
      <c r="CB44" s="650"/>
      <c r="CC44" s="650"/>
      <c r="CD44" s="650"/>
      <c r="CE44" s="650"/>
      <c r="CF44" s="650"/>
      <c r="CG44" s="650"/>
      <c r="CH44" s="650"/>
      <c r="CI44" s="650"/>
      <c r="CJ44" s="650"/>
      <c r="CK44" s="650"/>
      <c r="CL44" s="650"/>
      <c r="CM44" s="650"/>
      <c r="CN44" s="650"/>
      <c r="CO44" s="650"/>
      <c r="CP44" s="650"/>
      <c r="CQ44" s="650"/>
      <c r="CR44" s="650"/>
      <c r="CS44" s="650"/>
      <c r="CT44" s="650"/>
      <c r="CU44" s="650"/>
      <c r="CV44" s="650"/>
      <c r="CW44" s="650"/>
      <c r="CX44" s="650"/>
      <c r="CY44" s="650"/>
      <c r="CZ44" s="650"/>
      <c r="DA44" s="650"/>
      <c r="DB44" s="650"/>
      <c r="DC44" s="650"/>
      <c r="DD44" s="650"/>
      <c r="DE44" s="650"/>
      <c r="DF44" s="650"/>
      <c r="DG44" s="650"/>
      <c r="DH44" s="650"/>
      <c r="DI44" s="650"/>
      <c r="DJ44" s="650"/>
      <c r="DK44" s="650"/>
      <c r="DL44" s="650"/>
      <c r="DM44" s="650"/>
      <c r="DN44" s="650"/>
      <c r="DO44" s="650"/>
      <c r="DP44" s="650"/>
      <c r="DQ44" s="650"/>
      <c r="DR44" s="650"/>
      <c r="DS44" s="650"/>
      <c r="DT44" s="650"/>
      <c r="DU44" s="650"/>
      <c r="DV44" s="650"/>
      <c r="DW44" s="650"/>
      <c r="DX44" s="650"/>
      <c r="DY44" s="650"/>
      <c r="DZ44" s="650"/>
      <c r="EA44" s="650"/>
      <c r="EB44" s="650"/>
      <c r="EC44" s="650"/>
      <c r="ED44" s="650"/>
      <c r="EE44" s="650"/>
      <c r="EF44" s="650"/>
      <c r="EG44" s="650"/>
      <c r="EH44" s="650"/>
      <c r="EI44" s="650"/>
      <c r="EJ44" s="650"/>
      <c r="EK44" s="650"/>
      <c r="EL44" s="650"/>
      <c r="EM44" s="650"/>
      <c r="EN44" s="650"/>
      <c r="EO44" s="650"/>
      <c r="EP44" s="650"/>
      <c r="EQ44" s="650"/>
      <c r="ER44" s="650"/>
      <c r="ES44" s="650"/>
      <c r="ET44" s="650"/>
      <c r="EU44" s="650"/>
      <c r="EV44" s="650"/>
      <c r="EW44" s="650"/>
      <c r="EX44" s="650"/>
      <c r="EY44" s="650"/>
      <c r="EZ44" s="650"/>
      <c r="FA44" s="650"/>
      <c r="FB44" s="650"/>
      <c r="FC44" s="650"/>
      <c r="FD44" s="650"/>
      <c r="FE44" s="650"/>
      <c r="FF44" s="650"/>
      <c r="FG44" s="650"/>
      <c r="FH44" s="650"/>
      <c r="FI44" s="650"/>
      <c r="FJ44" s="650"/>
      <c r="FK44" s="650"/>
      <c r="FL44" s="650"/>
      <c r="FM44" s="650"/>
      <c r="FN44" s="650"/>
    </row>
    <row r="45" spans="1:170">
      <c r="A45" s="664"/>
      <c r="B45" s="664"/>
      <c r="C45" s="664"/>
      <c r="D45" s="666"/>
      <c r="E45" s="666"/>
      <c r="F45" s="666"/>
      <c r="G45" s="666"/>
      <c r="H45" s="666"/>
      <c r="I45" s="666"/>
      <c r="J45" s="666"/>
      <c r="K45" s="666"/>
      <c r="L45" s="666"/>
      <c r="M45" s="666"/>
      <c r="N45" s="666"/>
      <c r="O45" s="666"/>
      <c r="P45" s="666"/>
      <c r="Q45" s="666"/>
      <c r="R45" s="666"/>
      <c r="S45" s="666"/>
      <c r="T45" s="650"/>
      <c r="U45" s="650"/>
      <c r="V45" s="650"/>
      <c r="W45" s="650"/>
      <c r="X45" s="650"/>
      <c r="Y45" s="650"/>
      <c r="Z45" s="650"/>
      <c r="AA45" s="650"/>
      <c r="AB45" s="650"/>
      <c r="AC45" s="650"/>
      <c r="AD45" s="650"/>
      <c r="AE45" s="650"/>
      <c r="AF45" s="650"/>
      <c r="AG45" s="650"/>
      <c r="AH45" s="650"/>
      <c r="AI45" s="650"/>
      <c r="AJ45" s="650"/>
      <c r="AK45" s="650"/>
      <c r="AL45" s="650"/>
      <c r="AM45" s="650"/>
      <c r="AN45" s="650"/>
      <c r="AO45" s="650"/>
      <c r="AP45" s="650"/>
      <c r="AQ45" s="650"/>
      <c r="AR45" s="650"/>
      <c r="AS45" s="650"/>
      <c r="AT45" s="650"/>
      <c r="AU45" s="650"/>
      <c r="AV45" s="650"/>
      <c r="AW45" s="650"/>
      <c r="AX45" s="650"/>
      <c r="AY45" s="650"/>
      <c r="AZ45" s="650"/>
      <c r="BA45" s="650"/>
      <c r="BB45" s="650"/>
      <c r="BC45" s="650"/>
      <c r="BD45" s="650"/>
      <c r="BE45" s="650"/>
      <c r="BF45" s="650"/>
      <c r="BG45" s="650"/>
      <c r="BH45" s="650"/>
      <c r="BI45" s="650"/>
      <c r="BJ45" s="650"/>
      <c r="BK45" s="650"/>
      <c r="BL45" s="650"/>
      <c r="BM45" s="650"/>
      <c r="BN45" s="650"/>
      <c r="BO45" s="650"/>
      <c r="BP45" s="650"/>
      <c r="BQ45" s="650"/>
      <c r="BR45" s="650"/>
      <c r="BS45" s="650"/>
      <c r="BT45" s="650"/>
      <c r="BU45" s="650"/>
      <c r="BV45" s="650"/>
      <c r="BW45" s="650"/>
      <c r="BX45" s="650"/>
      <c r="BY45" s="650"/>
      <c r="BZ45" s="650"/>
      <c r="CA45" s="650"/>
      <c r="CB45" s="650"/>
      <c r="CC45" s="650"/>
      <c r="CD45" s="650"/>
      <c r="CE45" s="650"/>
      <c r="CF45" s="650"/>
      <c r="CG45" s="650"/>
      <c r="CH45" s="650"/>
      <c r="CI45" s="650"/>
      <c r="CJ45" s="650"/>
      <c r="CK45" s="650"/>
      <c r="CL45" s="650"/>
      <c r="CM45" s="650"/>
      <c r="CN45" s="650"/>
      <c r="CO45" s="650"/>
      <c r="CP45" s="650"/>
      <c r="CQ45" s="650"/>
      <c r="CR45" s="650"/>
      <c r="CS45" s="650"/>
      <c r="CT45" s="650"/>
      <c r="CU45" s="650"/>
      <c r="CV45" s="650"/>
      <c r="CW45" s="650"/>
      <c r="CX45" s="650"/>
      <c r="CY45" s="650"/>
      <c r="CZ45" s="650"/>
      <c r="DA45" s="650"/>
      <c r="DB45" s="650"/>
      <c r="DC45" s="650"/>
      <c r="DD45" s="650"/>
      <c r="DE45" s="650"/>
      <c r="DF45" s="650"/>
      <c r="DG45" s="650"/>
      <c r="DH45" s="650"/>
      <c r="DI45" s="650"/>
      <c r="DJ45" s="650"/>
      <c r="DK45" s="650"/>
      <c r="DL45" s="650"/>
      <c r="DM45" s="650"/>
      <c r="DN45" s="650"/>
      <c r="DO45" s="650"/>
      <c r="DP45" s="650"/>
      <c r="DQ45" s="650"/>
      <c r="DR45" s="650"/>
      <c r="DS45" s="650"/>
      <c r="DT45" s="650"/>
      <c r="DU45" s="650"/>
      <c r="DV45" s="650"/>
      <c r="DW45" s="650"/>
      <c r="DX45" s="650"/>
      <c r="DY45" s="650"/>
      <c r="DZ45" s="650"/>
      <c r="EA45" s="650"/>
      <c r="EB45" s="650"/>
      <c r="EC45" s="650"/>
      <c r="ED45" s="650"/>
      <c r="EE45" s="650"/>
      <c r="EF45" s="650"/>
      <c r="EG45" s="650"/>
      <c r="EH45" s="650"/>
      <c r="EI45" s="650"/>
      <c r="EJ45" s="650"/>
      <c r="EK45" s="650"/>
      <c r="EL45" s="650"/>
      <c r="EM45" s="650"/>
      <c r="EN45" s="650"/>
      <c r="EO45" s="650"/>
      <c r="EP45" s="650"/>
      <c r="EQ45" s="650"/>
      <c r="ER45" s="650"/>
      <c r="ES45" s="650"/>
      <c r="ET45" s="650"/>
      <c r="EU45" s="650"/>
      <c r="EV45" s="650"/>
      <c r="EW45" s="650"/>
      <c r="EX45" s="650"/>
      <c r="EY45" s="650"/>
      <c r="EZ45" s="650"/>
      <c r="FA45" s="650"/>
      <c r="FB45" s="650"/>
      <c r="FC45" s="650"/>
      <c r="FD45" s="650"/>
      <c r="FE45" s="650"/>
      <c r="FF45" s="650"/>
      <c r="FG45" s="650"/>
      <c r="FH45" s="650"/>
      <c r="FI45" s="650"/>
      <c r="FJ45" s="650"/>
      <c r="FK45" s="650"/>
      <c r="FL45" s="650"/>
      <c r="FM45" s="650"/>
      <c r="FN45" s="650"/>
    </row>
    <row r="46" spans="1:170">
      <c r="A46" s="664"/>
      <c r="B46" s="664"/>
      <c r="C46" s="664"/>
      <c r="D46" s="666"/>
      <c r="E46" s="666"/>
      <c r="F46" s="666"/>
      <c r="G46" s="666"/>
      <c r="H46" s="666"/>
      <c r="I46" s="666"/>
      <c r="J46" s="666"/>
      <c r="K46" s="666"/>
      <c r="L46" s="666"/>
      <c r="M46" s="666"/>
      <c r="N46" s="666"/>
      <c r="O46" s="666"/>
      <c r="P46" s="666"/>
      <c r="Q46" s="666"/>
      <c r="R46" s="666"/>
      <c r="S46" s="666"/>
      <c r="T46" s="650"/>
      <c r="U46" s="650"/>
      <c r="V46" s="650"/>
      <c r="W46" s="650"/>
      <c r="X46" s="650"/>
      <c r="Y46" s="650"/>
      <c r="Z46" s="650"/>
      <c r="AA46" s="650"/>
      <c r="AB46" s="650"/>
      <c r="AC46" s="650"/>
      <c r="AD46" s="650"/>
      <c r="AE46" s="650"/>
      <c r="AF46" s="650"/>
      <c r="AG46" s="650"/>
      <c r="AH46" s="650"/>
      <c r="AI46" s="650"/>
      <c r="AJ46" s="650"/>
      <c r="AK46" s="650"/>
      <c r="AL46" s="650"/>
      <c r="AM46" s="650"/>
      <c r="AN46" s="650"/>
      <c r="AO46" s="650"/>
      <c r="AP46" s="650"/>
      <c r="AQ46" s="650"/>
      <c r="AR46" s="650"/>
      <c r="AS46" s="650"/>
      <c r="AT46" s="650"/>
      <c r="AU46" s="650"/>
      <c r="AV46" s="650"/>
      <c r="AW46" s="650"/>
      <c r="AX46" s="650"/>
      <c r="AY46" s="650"/>
      <c r="AZ46" s="650"/>
      <c r="BA46" s="650"/>
      <c r="BB46" s="650"/>
      <c r="BC46" s="650"/>
      <c r="BD46" s="650"/>
      <c r="BE46" s="650"/>
      <c r="BF46" s="650"/>
      <c r="BG46" s="650"/>
      <c r="BH46" s="650"/>
      <c r="BI46" s="650"/>
      <c r="BJ46" s="650"/>
      <c r="BK46" s="650"/>
      <c r="BL46" s="650"/>
      <c r="BM46" s="650"/>
      <c r="BN46" s="650"/>
      <c r="BO46" s="650"/>
      <c r="BP46" s="650"/>
      <c r="BQ46" s="650"/>
      <c r="BR46" s="650"/>
      <c r="BS46" s="650"/>
      <c r="BT46" s="650"/>
      <c r="BU46" s="650"/>
      <c r="BV46" s="650"/>
      <c r="BW46" s="650"/>
      <c r="BX46" s="650"/>
      <c r="BY46" s="650"/>
      <c r="BZ46" s="650"/>
      <c r="CA46" s="650"/>
      <c r="CB46" s="650"/>
      <c r="CC46" s="650"/>
      <c r="CD46" s="650"/>
      <c r="CE46" s="650"/>
      <c r="CF46" s="650"/>
      <c r="CG46" s="650"/>
      <c r="CH46" s="650"/>
      <c r="CI46" s="650"/>
      <c r="CJ46" s="650"/>
      <c r="CK46" s="650"/>
      <c r="CL46" s="650"/>
      <c r="CM46" s="650"/>
      <c r="CN46" s="650"/>
      <c r="CO46" s="650"/>
      <c r="CP46" s="650"/>
      <c r="CQ46" s="650"/>
      <c r="CR46" s="650"/>
      <c r="CS46" s="650"/>
      <c r="CT46" s="650"/>
      <c r="CU46" s="650"/>
      <c r="CV46" s="650"/>
      <c r="CW46" s="650"/>
      <c r="CX46" s="650"/>
      <c r="CY46" s="650"/>
      <c r="CZ46" s="650"/>
      <c r="DA46" s="650"/>
      <c r="DB46" s="650"/>
      <c r="DC46" s="650"/>
      <c r="DD46" s="650"/>
      <c r="DE46" s="650"/>
      <c r="DF46" s="650"/>
      <c r="DG46" s="650"/>
      <c r="DH46" s="650"/>
      <c r="DI46" s="650"/>
      <c r="DJ46" s="650"/>
      <c r="DK46" s="650"/>
      <c r="DL46" s="650"/>
      <c r="DM46" s="650"/>
      <c r="DN46" s="650"/>
      <c r="DO46" s="650"/>
      <c r="DP46" s="650"/>
      <c r="DQ46" s="650"/>
      <c r="DR46" s="650"/>
      <c r="DS46" s="650"/>
      <c r="DT46" s="650"/>
      <c r="DU46" s="650"/>
      <c r="DV46" s="650"/>
      <c r="DW46" s="650"/>
      <c r="DX46" s="650"/>
      <c r="DY46" s="650"/>
      <c r="DZ46" s="650"/>
      <c r="EA46" s="650"/>
      <c r="EB46" s="650"/>
      <c r="EC46" s="650"/>
      <c r="ED46" s="650"/>
      <c r="EE46" s="650"/>
      <c r="EF46" s="650"/>
      <c r="EG46" s="650"/>
      <c r="EH46" s="650"/>
      <c r="EI46" s="650"/>
      <c r="EJ46" s="650"/>
      <c r="EK46" s="650"/>
      <c r="EL46" s="650"/>
      <c r="EM46" s="650"/>
      <c r="EN46" s="650"/>
      <c r="EO46" s="650"/>
      <c r="EP46" s="650"/>
      <c r="EQ46" s="650"/>
      <c r="ER46" s="650"/>
      <c r="ES46" s="650"/>
      <c r="ET46" s="650"/>
      <c r="EU46" s="650"/>
      <c r="EV46" s="650"/>
      <c r="EW46" s="650"/>
      <c r="EX46" s="650"/>
      <c r="EY46" s="650"/>
      <c r="EZ46" s="650"/>
      <c r="FA46" s="650"/>
      <c r="FB46" s="650"/>
      <c r="FC46" s="650"/>
      <c r="FD46" s="650"/>
      <c r="FE46" s="650"/>
      <c r="FF46" s="650"/>
      <c r="FG46" s="650"/>
      <c r="FH46" s="650"/>
      <c r="FI46" s="650"/>
      <c r="FJ46" s="650"/>
      <c r="FK46" s="650"/>
      <c r="FL46" s="650"/>
      <c r="FM46" s="650"/>
      <c r="FN46" s="650"/>
    </row>
    <row r="47" spans="1:170">
      <c r="A47" s="664"/>
      <c r="B47" s="664"/>
      <c r="C47" s="664"/>
      <c r="D47" s="666"/>
      <c r="E47" s="666"/>
      <c r="F47" s="666"/>
      <c r="G47" s="666"/>
      <c r="H47" s="666"/>
      <c r="I47" s="666"/>
      <c r="J47" s="666"/>
      <c r="K47" s="666"/>
      <c r="L47" s="666"/>
      <c r="M47" s="666"/>
      <c r="N47" s="666"/>
      <c r="O47" s="666"/>
      <c r="P47" s="666"/>
      <c r="Q47" s="666"/>
      <c r="R47" s="666"/>
      <c r="S47" s="666"/>
      <c r="T47" s="650"/>
      <c r="U47" s="650"/>
      <c r="V47" s="650"/>
      <c r="W47" s="650"/>
      <c r="X47" s="650"/>
      <c r="Y47" s="650"/>
      <c r="Z47" s="650"/>
      <c r="AA47" s="650"/>
      <c r="AB47" s="650"/>
      <c r="AC47" s="650"/>
      <c r="AD47" s="650"/>
      <c r="AE47" s="650"/>
      <c r="AF47" s="650"/>
      <c r="AG47" s="650"/>
      <c r="AH47" s="650"/>
      <c r="AI47" s="650"/>
      <c r="AJ47" s="650"/>
      <c r="AK47" s="650"/>
      <c r="AL47" s="650"/>
      <c r="AM47" s="650"/>
      <c r="AN47" s="650"/>
      <c r="AO47" s="650"/>
      <c r="AP47" s="650"/>
      <c r="AQ47" s="650"/>
      <c r="AR47" s="650"/>
      <c r="AS47" s="650"/>
      <c r="AT47" s="650"/>
      <c r="AU47" s="650"/>
      <c r="AV47" s="650"/>
      <c r="AW47" s="650"/>
      <c r="AX47" s="650"/>
      <c r="AY47" s="650"/>
      <c r="AZ47" s="650"/>
      <c r="BA47" s="650"/>
      <c r="BB47" s="650"/>
      <c r="BC47" s="650"/>
      <c r="BD47" s="650"/>
      <c r="BE47" s="650"/>
      <c r="BF47" s="650"/>
      <c r="BG47" s="650"/>
      <c r="BH47" s="650"/>
      <c r="BI47" s="650"/>
      <c r="BJ47" s="650"/>
      <c r="BK47" s="650"/>
      <c r="BL47" s="650"/>
      <c r="BM47" s="650"/>
      <c r="BN47" s="650"/>
      <c r="BO47" s="650"/>
      <c r="BP47" s="650"/>
      <c r="BQ47" s="650"/>
      <c r="BR47" s="650"/>
      <c r="BS47" s="650"/>
      <c r="BT47" s="650"/>
      <c r="BU47" s="650"/>
      <c r="BV47" s="650"/>
      <c r="BW47" s="650"/>
      <c r="BX47" s="650"/>
      <c r="BY47" s="650"/>
      <c r="BZ47" s="650"/>
      <c r="CA47" s="650"/>
      <c r="CB47" s="650"/>
      <c r="CC47" s="650"/>
      <c r="CD47" s="650"/>
      <c r="CE47" s="650"/>
      <c r="CF47" s="650"/>
      <c r="CG47" s="650"/>
      <c r="CH47" s="650"/>
      <c r="CI47" s="650"/>
      <c r="CJ47" s="650"/>
      <c r="CK47" s="650"/>
      <c r="CL47" s="650"/>
      <c r="CM47" s="650"/>
      <c r="CN47" s="650"/>
      <c r="CO47" s="650"/>
      <c r="CP47" s="650"/>
      <c r="CQ47" s="650"/>
      <c r="CR47" s="650"/>
      <c r="CS47" s="650"/>
      <c r="CT47" s="650"/>
      <c r="CU47" s="650"/>
      <c r="CV47" s="650"/>
      <c r="CW47" s="650"/>
      <c r="CX47" s="650"/>
      <c r="CY47" s="650"/>
      <c r="CZ47" s="650"/>
      <c r="DA47" s="650"/>
      <c r="DB47" s="650"/>
      <c r="DC47" s="650"/>
      <c r="DD47" s="650"/>
      <c r="DE47" s="650"/>
      <c r="DF47" s="650"/>
      <c r="DG47" s="650"/>
      <c r="DH47" s="650"/>
      <c r="DI47" s="650"/>
      <c r="DJ47" s="650"/>
      <c r="DK47" s="650"/>
      <c r="DL47" s="650"/>
      <c r="DM47" s="650"/>
      <c r="DN47" s="650"/>
      <c r="DO47" s="650"/>
      <c r="DP47" s="650"/>
      <c r="DQ47" s="650"/>
      <c r="DR47" s="650"/>
      <c r="DS47" s="650"/>
      <c r="DT47" s="650"/>
      <c r="DU47" s="650"/>
      <c r="DV47" s="650"/>
      <c r="DW47" s="650"/>
      <c r="DX47" s="650"/>
      <c r="DY47" s="650"/>
      <c r="DZ47" s="650"/>
      <c r="EA47" s="650"/>
      <c r="EB47" s="650"/>
      <c r="EC47" s="650"/>
      <c r="ED47" s="650"/>
      <c r="EE47" s="650"/>
      <c r="EF47" s="650"/>
      <c r="EG47" s="650"/>
      <c r="EH47" s="650"/>
      <c r="EI47" s="650"/>
      <c r="EJ47" s="650"/>
      <c r="EK47" s="650"/>
      <c r="EL47" s="650"/>
      <c r="EM47" s="650"/>
      <c r="EN47" s="650"/>
      <c r="EO47" s="650"/>
      <c r="EP47" s="650"/>
      <c r="EQ47" s="650"/>
      <c r="ER47" s="650"/>
      <c r="ES47" s="650"/>
      <c r="ET47" s="650"/>
      <c r="EU47" s="650"/>
      <c r="EV47" s="650"/>
      <c r="EW47" s="650"/>
      <c r="EX47" s="650"/>
      <c r="EY47" s="650"/>
      <c r="EZ47" s="650"/>
      <c r="FA47" s="650"/>
      <c r="FB47" s="650"/>
      <c r="FC47" s="650"/>
      <c r="FD47" s="650"/>
      <c r="FE47" s="650"/>
      <c r="FF47" s="650"/>
      <c r="FG47" s="650"/>
      <c r="FH47" s="650"/>
      <c r="FI47" s="650"/>
      <c r="FJ47" s="650"/>
      <c r="FK47" s="650"/>
      <c r="FL47" s="650"/>
      <c r="FM47" s="650"/>
      <c r="FN47" s="650"/>
    </row>
    <row r="48" spans="1:170">
      <c r="A48" s="664"/>
      <c r="B48" s="664"/>
      <c r="C48" s="664"/>
      <c r="D48" s="666"/>
      <c r="E48" s="666"/>
      <c r="F48" s="666"/>
      <c r="G48" s="666"/>
      <c r="H48" s="666"/>
      <c r="I48" s="666"/>
      <c r="J48" s="666"/>
      <c r="K48" s="666"/>
      <c r="L48" s="666"/>
      <c r="M48" s="666"/>
      <c r="N48" s="666"/>
      <c r="O48" s="666"/>
      <c r="P48" s="666"/>
      <c r="Q48" s="666"/>
      <c r="R48" s="666"/>
      <c r="S48" s="666"/>
      <c r="T48" s="650"/>
      <c r="U48" s="650"/>
      <c r="V48" s="650"/>
      <c r="W48" s="650"/>
      <c r="X48" s="650"/>
      <c r="Y48" s="650"/>
      <c r="Z48" s="650"/>
      <c r="AA48" s="650"/>
      <c r="AB48" s="650"/>
      <c r="AC48" s="650"/>
      <c r="AD48" s="650"/>
      <c r="AE48" s="650"/>
      <c r="AF48" s="650"/>
      <c r="AG48" s="650"/>
      <c r="AH48" s="650"/>
      <c r="AI48" s="650"/>
      <c r="AJ48" s="650"/>
      <c r="AK48" s="650"/>
      <c r="AL48" s="650"/>
      <c r="AM48" s="650"/>
      <c r="AN48" s="650"/>
      <c r="AO48" s="650"/>
      <c r="AP48" s="650"/>
      <c r="AQ48" s="650"/>
      <c r="AR48" s="650"/>
      <c r="AS48" s="650"/>
      <c r="AT48" s="650"/>
      <c r="AU48" s="650"/>
      <c r="AV48" s="650"/>
      <c r="AW48" s="650"/>
      <c r="AX48" s="650"/>
      <c r="AY48" s="650"/>
      <c r="AZ48" s="650"/>
      <c r="BA48" s="650"/>
      <c r="BB48" s="650"/>
      <c r="BC48" s="650"/>
      <c r="BD48" s="650"/>
      <c r="BE48" s="650"/>
      <c r="BF48" s="650"/>
      <c r="BG48" s="650"/>
      <c r="BH48" s="650"/>
      <c r="BI48" s="650"/>
      <c r="BJ48" s="650"/>
      <c r="BK48" s="650"/>
      <c r="BL48" s="650"/>
      <c r="BM48" s="650"/>
      <c r="BN48" s="650"/>
      <c r="BO48" s="650"/>
      <c r="BP48" s="650"/>
      <c r="BQ48" s="650"/>
      <c r="BR48" s="650"/>
      <c r="BS48" s="650"/>
      <c r="BT48" s="650"/>
      <c r="BU48" s="650"/>
      <c r="BV48" s="650"/>
      <c r="BW48" s="650"/>
      <c r="BX48" s="650"/>
      <c r="BY48" s="650"/>
      <c r="BZ48" s="650"/>
      <c r="CA48" s="650"/>
      <c r="CB48" s="650"/>
      <c r="CC48" s="650"/>
      <c r="CD48" s="650"/>
      <c r="CE48" s="650"/>
      <c r="CF48" s="650"/>
      <c r="CG48" s="650"/>
      <c r="CH48" s="650"/>
      <c r="CI48" s="650"/>
      <c r="CJ48" s="650"/>
      <c r="CK48" s="650"/>
      <c r="CL48" s="650"/>
      <c r="CM48" s="650"/>
      <c r="CN48" s="650"/>
      <c r="CO48" s="650"/>
      <c r="CP48" s="650"/>
      <c r="CQ48" s="650"/>
      <c r="CR48" s="650"/>
      <c r="CS48" s="650"/>
      <c r="CT48" s="650"/>
      <c r="CU48" s="650"/>
      <c r="CV48" s="650"/>
      <c r="CW48" s="650"/>
      <c r="CX48" s="650"/>
      <c r="CY48" s="650"/>
      <c r="CZ48" s="650"/>
      <c r="DA48" s="650"/>
      <c r="DB48" s="650"/>
      <c r="DC48" s="650"/>
      <c r="DD48" s="650"/>
      <c r="DE48" s="650"/>
      <c r="DF48" s="650"/>
      <c r="DG48" s="650"/>
      <c r="DH48" s="650"/>
      <c r="DI48" s="650"/>
      <c r="DJ48" s="650"/>
      <c r="DK48" s="650"/>
      <c r="DL48" s="650"/>
      <c r="DM48" s="650"/>
      <c r="DN48" s="650"/>
      <c r="DO48" s="650"/>
      <c r="DP48" s="650"/>
      <c r="DQ48" s="650"/>
      <c r="DR48" s="650"/>
      <c r="DS48" s="650"/>
      <c r="DT48" s="650"/>
      <c r="DU48" s="650"/>
      <c r="DV48" s="650"/>
      <c r="DW48" s="650"/>
      <c r="DX48" s="650"/>
      <c r="DY48" s="650"/>
      <c r="DZ48" s="650"/>
      <c r="EA48" s="650"/>
      <c r="EB48" s="650"/>
      <c r="EC48" s="650"/>
      <c r="ED48" s="650"/>
      <c r="EE48" s="650"/>
      <c r="EF48" s="650"/>
      <c r="EG48" s="650"/>
      <c r="EH48" s="650"/>
      <c r="EI48" s="650"/>
      <c r="EJ48" s="650"/>
      <c r="EK48" s="650"/>
      <c r="EL48" s="650"/>
      <c r="EM48" s="650"/>
      <c r="EN48" s="650"/>
      <c r="EO48" s="650"/>
      <c r="EP48" s="650"/>
      <c r="EQ48" s="650"/>
      <c r="ER48" s="650"/>
      <c r="ES48" s="650"/>
      <c r="ET48" s="650"/>
      <c r="EU48" s="650"/>
      <c r="EV48" s="650"/>
      <c r="EW48" s="650"/>
      <c r="EX48" s="650"/>
      <c r="EY48" s="650"/>
      <c r="EZ48" s="650"/>
      <c r="FA48" s="650"/>
      <c r="FB48" s="650"/>
      <c r="FC48" s="650"/>
      <c r="FD48" s="650"/>
      <c r="FE48" s="650"/>
      <c r="FF48" s="650"/>
      <c r="FG48" s="650"/>
      <c r="FH48" s="650"/>
      <c r="FI48" s="650"/>
      <c r="FJ48" s="650"/>
      <c r="FK48" s="650"/>
      <c r="FL48" s="650"/>
      <c r="FM48" s="650"/>
      <c r="FN48" s="650"/>
    </row>
    <row r="49" spans="1:170">
      <c r="A49" s="664"/>
      <c r="B49" s="664"/>
      <c r="C49" s="664"/>
      <c r="D49" s="666"/>
      <c r="E49" s="666"/>
      <c r="F49" s="666"/>
      <c r="G49" s="666"/>
      <c r="H49" s="666"/>
      <c r="I49" s="666"/>
      <c r="J49" s="666"/>
      <c r="K49" s="666"/>
      <c r="L49" s="666"/>
      <c r="M49" s="666"/>
      <c r="N49" s="666"/>
      <c r="O49" s="666"/>
      <c r="P49" s="666"/>
      <c r="Q49" s="666"/>
      <c r="R49" s="666"/>
      <c r="S49" s="666"/>
      <c r="T49" s="650"/>
      <c r="U49" s="650"/>
      <c r="V49" s="650"/>
      <c r="W49" s="650"/>
      <c r="X49" s="650"/>
      <c r="Y49" s="650"/>
      <c r="Z49" s="650"/>
      <c r="AA49" s="650"/>
      <c r="AB49" s="650"/>
      <c r="AC49" s="650"/>
      <c r="AD49" s="650"/>
      <c r="AE49" s="650"/>
      <c r="AF49" s="650"/>
      <c r="AG49" s="650"/>
      <c r="AH49" s="650"/>
      <c r="AI49" s="650"/>
      <c r="AJ49" s="650"/>
      <c r="AK49" s="650"/>
      <c r="AL49" s="650"/>
      <c r="AM49" s="650"/>
      <c r="AN49" s="650"/>
      <c r="AO49" s="650"/>
      <c r="AP49" s="650"/>
      <c r="AQ49" s="650"/>
      <c r="AR49" s="650"/>
      <c r="AS49" s="650"/>
      <c r="AT49" s="650"/>
      <c r="AU49" s="650"/>
      <c r="AV49" s="650"/>
      <c r="AW49" s="650"/>
      <c r="AX49" s="650"/>
      <c r="AY49" s="650"/>
      <c r="AZ49" s="650"/>
      <c r="BA49" s="650"/>
      <c r="BB49" s="650"/>
      <c r="BC49" s="650"/>
      <c r="BD49" s="650"/>
      <c r="BE49" s="650"/>
      <c r="BF49" s="650"/>
      <c r="BG49" s="650"/>
      <c r="BH49" s="650"/>
      <c r="BI49" s="650"/>
      <c r="BJ49" s="650"/>
      <c r="BK49" s="650"/>
      <c r="BL49" s="650"/>
      <c r="BM49" s="650"/>
      <c r="BN49" s="650"/>
      <c r="BO49" s="650"/>
      <c r="BP49" s="650"/>
      <c r="BQ49" s="650"/>
      <c r="BR49" s="650"/>
      <c r="BS49" s="650"/>
      <c r="BT49" s="650"/>
      <c r="BU49" s="650"/>
      <c r="BV49" s="650"/>
      <c r="BW49" s="650"/>
      <c r="BX49" s="650"/>
      <c r="BY49" s="650"/>
      <c r="BZ49" s="650"/>
      <c r="CA49" s="650"/>
      <c r="CB49" s="650"/>
      <c r="CC49" s="650"/>
      <c r="CD49" s="650"/>
      <c r="CE49" s="650"/>
      <c r="CF49" s="650"/>
      <c r="CG49" s="650"/>
      <c r="CH49" s="650"/>
      <c r="CI49" s="650"/>
      <c r="CJ49" s="650"/>
      <c r="CK49" s="650"/>
      <c r="CL49" s="650"/>
      <c r="CM49" s="650"/>
      <c r="CN49" s="650"/>
      <c r="CO49" s="650"/>
      <c r="CP49" s="650"/>
      <c r="CQ49" s="650"/>
      <c r="CR49" s="650"/>
      <c r="CS49" s="650"/>
      <c r="CT49" s="650"/>
      <c r="CU49" s="650"/>
      <c r="CV49" s="650"/>
      <c r="CW49" s="650"/>
      <c r="CX49" s="650"/>
      <c r="CY49" s="650"/>
      <c r="CZ49" s="650"/>
      <c r="DA49" s="650"/>
      <c r="DB49" s="650"/>
      <c r="DC49" s="650"/>
      <c r="DD49" s="650"/>
      <c r="DE49" s="650"/>
      <c r="DF49" s="650"/>
      <c r="DG49" s="650"/>
      <c r="DH49" s="650"/>
      <c r="DI49" s="650"/>
      <c r="DJ49" s="650"/>
      <c r="DK49" s="650"/>
      <c r="DL49" s="650"/>
      <c r="DM49" s="650"/>
      <c r="DN49" s="650"/>
      <c r="DO49" s="650"/>
      <c r="DP49" s="650"/>
      <c r="DQ49" s="650"/>
      <c r="DR49" s="650"/>
      <c r="DS49" s="650"/>
      <c r="DT49" s="650"/>
      <c r="DU49" s="650"/>
      <c r="DV49" s="650"/>
      <c r="DW49" s="650"/>
      <c r="DX49" s="650"/>
      <c r="DY49" s="650"/>
      <c r="DZ49" s="650"/>
      <c r="EA49" s="650"/>
      <c r="EB49" s="650"/>
      <c r="EC49" s="650"/>
      <c r="ED49" s="650"/>
      <c r="EE49" s="650"/>
      <c r="EF49" s="650"/>
      <c r="EG49" s="650"/>
      <c r="EH49" s="650"/>
      <c r="EI49" s="650"/>
      <c r="EJ49" s="650"/>
      <c r="EK49" s="650"/>
      <c r="EL49" s="650"/>
      <c r="EM49" s="650"/>
      <c r="EN49" s="650"/>
      <c r="EO49" s="650"/>
      <c r="EP49" s="650"/>
      <c r="EQ49" s="650"/>
      <c r="ER49" s="650"/>
      <c r="ES49" s="650"/>
      <c r="ET49" s="650"/>
      <c r="EU49" s="650"/>
      <c r="EV49" s="650"/>
      <c r="EW49" s="650"/>
      <c r="EX49" s="650"/>
      <c r="EY49" s="650"/>
      <c r="EZ49" s="650"/>
      <c r="FA49" s="650"/>
      <c r="FB49" s="650"/>
      <c r="FC49" s="650"/>
      <c r="FD49" s="650"/>
      <c r="FE49" s="650"/>
      <c r="FF49" s="650"/>
      <c r="FG49" s="650"/>
      <c r="FH49" s="650"/>
      <c r="FI49" s="650"/>
      <c r="FJ49" s="650"/>
      <c r="FK49" s="650"/>
      <c r="FL49" s="650"/>
      <c r="FM49" s="650"/>
      <c r="FN49" s="650"/>
    </row>
    <row r="50" spans="1:170">
      <c r="A50" s="664"/>
      <c r="B50" s="664"/>
      <c r="C50" s="664"/>
      <c r="D50" s="666"/>
      <c r="E50" s="666"/>
      <c r="F50" s="666"/>
      <c r="G50" s="666"/>
      <c r="H50" s="666"/>
      <c r="I50" s="666"/>
      <c r="J50" s="666"/>
      <c r="K50" s="666"/>
      <c r="L50" s="666"/>
      <c r="M50" s="666"/>
      <c r="N50" s="666"/>
      <c r="O50" s="666"/>
      <c r="P50" s="666"/>
      <c r="Q50" s="666"/>
      <c r="R50" s="666"/>
      <c r="S50" s="666"/>
      <c r="T50" s="650"/>
      <c r="U50" s="650"/>
      <c r="V50" s="650"/>
      <c r="W50" s="650"/>
      <c r="X50" s="650"/>
      <c r="Y50" s="650"/>
      <c r="Z50" s="650"/>
      <c r="AA50" s="650"/>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0"/>
      <c r="BD50" s="650"/>
      <c r="BE50" s="650"/>
      <c r="BF50" s="650"/>
      <c r="BG50" s="650"/>
      <c r="BH50" s="650"/>
      <c r="BI50" s="650"/>
      <c r="BJ50" s="650"/>
      <c r="BK50" s="650"/>
      <c r="BL50" s="650"/>
      <c r="BM50" s="650"/>
      <c r="BN50" s="650"/>
      <c r="BO50" s="650"/>
      <c r="BP50" s="650"/>
      <c r="BQ50" s="650"/>
      <c r="BR50" s="650"/>
      <c r="BS50" s="650"/>
      <c r="BT50" s="650"/>
      <c r="BU50" s="650"/>
      <c r="BV50" s="650"/>
      <c r="BW50" s="650"/>
      <c r="BX50" s="650"/>
      <c r="BY50" s="650"/>
      <c r="BZ50" s="650"/>
      <c r="CA50" s="650"/>
      <c r="CB50" s="650"/>
      <c r="CC50" s="650"/>
      <c r="CD50" s="650"/>
      <c r="CE50" s="650"/>
      <c r="CF50" s="650"/>
      <c r="CG50" s="650"/>
      <c r="CH50" s="650"/>
      <c r="CI50" s="650"/>
      <c r="CJ50" s="650"/>
      <c r="CK50" s="650"/>
      <c r="CL50" s="650"/>
      <c r="CM50" s="650"/>
      <c r="CN50" s="650"/>
      <c r="CO50" s="650"/>
      <c r="CP50" s="650"/>
      <c r="CQ50" s="650"/>
      <c r="CR50" s="650"/>
      <c r="CS50" s="650"/>
      <c r="CT50" s="650"/>
      <c r="CU50" s="650"/>
      <c r="CV50" s="650"/>
      <c r="CW50" s="650"/>
      <c r="CX50" s="650"/>
      <c r="CY50" s="650"/>
      <c r="CZ50" s="650"/>
      <c r="DA50" s="650"/>
      <c r="DB50" s="650"/>
      <c r="DC50" s="650"/>
      <c r="DD50" s="650"/>
      <c r="DE50" s="650"/>
      <c r="DF50" s="650"/>
      <c r="DG50" s="650"/>
      <c r="DH50" s="650"/>
      <c r="DI50" s="650"/>
      <c r="DJ50" s="650"/>
      <c r="DK50" s="650"/>
      <c r="DL50" s="650"/>
      <c r="DM50" s="650"/>
      <c r="DN50" s="650"/>
      <c r="DO50" s="650"/>
      <c r="DP50" s="650"/>
      <c r="DQ50" s="650"/>
      <c r="DR50" s="650"/>
      <c r="DS50" s="650"/>
      <c r="DT50" s="650"/>
      <c r="DU50" s="650"/>
      <c r="DV50" s="650"/>
      <c r="DW50" s="650"/>
      <c r="DX50" s="650"/>
      <c r="DY50" s="650"/>
      <c r="DZ50" s="650"/>
      <c r="EA50" s="650"/>
      <c r="EB50" s="650"/>
      <c r="EC50" s="650"/>
      <c r="ED50" s="650"/>
      <c r="EE50" s="650"/>
      <c r="EF50" s="650"/>
      <c r="EG50" s="650"/>
      <c r="EH50" s="650"/>
      <c r="EI50" s="650"/>
      <c r="EJ50" s="650"/>
      <c r="EK50" s="650"/>
      <c r="EL50" s="650"/>
      <c r="EM50" s="650"/>
      <c r="EN50" s="650"/>
      <c r="EO50" s="650"/>
      <c r="EP50" s="650"/>
      <c r="EQ50" s="650"/>
      <c r="ER50" s="650"/>
      <c r="ES50" s="650"/>
      <c r="ET50" s="650"/>
      <c r="EU50" s="650"/>
      <c r="EV50" s="650"/>
      <c r="EW50" s="650"/>
      <c r="EX50" s="650"/>
      <c r="EY50" s="650"/>
      <c r="EZ50" s="650"/>
      <c r="FA50" s="650"/>
      <c r="FB50" s="650"/>
      <c r="FC50" s="650"/>
      <c r="FD50" s="650"/>
      <c r="FE50" s="650"/>
      <c r="FF50" s="650"/>
      <c r="FG50" s="650"/>
      <c r="FH50" s="650"/>
      <c r="FI50" s="650"/>
      <c r="FJ50" s="650"/>
      <c r="FK50" s="650"/>
      <c r="FL50" s="650"/>
      <c r="FM50" s="650"/>
      <c r="FN50" s="650"/>
    </row>
    <row r="51" spans="1:170">
      <c r="A51" s="664"/>
      <c r="B51" s="664"/>
      <c r="C51" s="664"/>
      <c r="D51" s="666"/>
      <c r="E51" s="666"/>
      <c r="F51" s="666"/>
      <c r="G51" s="666"/>
      <c r="H51" s="666"/>
      <c r="I51" s="666"/>
      <c r="J51" s="666"/>
      <c r="K51" s="666"/>
      <c r="L51" s="666"/>
      <c r="M51" s="666"/>
      <c r="N51" s="666"/>
      <c r="O51" s="666"/>
      <c r="P51" s="666"/>
      <c r="Q51" s="666"/>
      <c r="R51" s="666"/>
      <c r="S51" s="666"/>
      <c r="T51" s="650"/>
      <c r="U51" s="650"/>
      <c r="V51" s="650"/>
      <c r="W51" s="650"/>
      <c r="X51" s="650"/>
      <c r="Y51" s="650"/>
      <c r="Z51" s="650"/>
      <c r="AA51" s="650"/>
      <c r="AB51" s="650"/>
      <c r="AC51" s="650"/>
      <c r="AD51" s="650"/>
      <c r="AE51" s="650"/>
      <c r="AF51" s="650"/>
      <c r="AG51" s="650"/>
      <c r="AH51" s="650"/>
      <c r="AI51" s="650"/>
      <c r="AJ51" s="650"/>
      <c r="AK51" s="650"/>
      <c r="AL51" s="650"/>
      <c r="AM51" s="650"/>
      <c r="AN51" s="650"/>
      <c r="AO51" s="650"/>
      <c r="AP51" s="650"/>
      <c r="AQ51" s="650"/>
      <c r="AR51" s="650"/>
      <c r="AS51" s="650"/>
      <c r="AT51" s="650"/>
      <c r="AU51" s="650"/>
      <c r="AV51" s="650"/>
      <c r="AW51" s="650"/>
      <c r="AX51" s="650"/>
      <c r="AY51" s="650"/>
      <c r="AZ51" s="650"/>
      <c r="BA51" s="650"/>
      <c r="BB51" s="650"/>
      <c r="BC51" s="650"/>
      <c r="BD51" s="650"/>
      <c r="BE51" s="650"/>
      <c r="BF51" s="650"/>
      <c r="BG51" s="650"/>
      <c r="BH51" s="650"/>
      <c r="BI51" s="650"/>
      <c r="BJ51" s="650"/>
      <c r="BK51" s="650"/>
      <c r="BL51" s="650"/>
      <c r="BM51" s="650"/>
      <c r="BN51" s="650"/>
      <c r="BO51" s="650"/>
      <c r="BP51" s="650"/>
      <c r="BQ51" s="650"/>
      <c r="BR51" s="650"/>
      <c r="BS51" s="650"/>
      <c r="BT51" s="650"/>
      <c r="BU51" s="650"/>
      <c r="BV51" s="650"/>
      <c r="BW51" s="650"/>
      <c r="BX51" s="650"/>
      <c r="BY51" s="650"/>
      <c r="BZ51" s="650"/>
      <c r="CA51" s="650"/>
      <c r="CB51" s="650"/>
      <c r="CC51" s="650"/>
      <c r="CD51" s="650"/>
      <c r="CE51" s="650"/>
      <c r="CF51" s="650"/>
      <c r="CG51" s="650"/>
      <c r="CH51" s="650"/>
      <c r="CI51" s="650"/>
      <c r="CJ51" s="650"/>
      <c r="CK51" s="650"/>
      <c r="CL51" s="650"/>
      <c r="CM51" s="650"/>
      <c r="CN51" s="650"/>
      <c r="CO51" s="650"/>
      <c r="CP51" s="650"/>
      <c r="CQ51" s="650"/>
      <c r="CR51" s="650"/>
      <c r="CS51" s="650"/>
      <c r="CT51" s="650"/>
      <c r="CU51" s="650"/>
      <c r="CV51" s="650"/>
      <c r="CW51" s="650"/>
      <c r="CX51" s="650"/>
      <c r="CY51" s="650"/>
      <c r="CZ51" s="650"/>
      <c r="DA51" s="650"/>
      <c r="DB51" s="650"/>
      <c r="DC51" s="650"/>
      <c r="DD51" s="650"/>
      <c r="DE51" s="650"/>
      <c r="DF51" s="650"/>
      <c r="DG51" s="650"/>
      <c r="DH51" s="650"/>
      <c r="DI51" s="650"/>
      <c r="DJ51" s="650"/>
      <c r="DK51" s="650"/>
      <c r="DL51" s="650"/>
      <c r="DM51" s="650"/>
      <c r="DN51" s="650"/>
      <c r="DO51" s="650"/>
      <c r="DP51" s="650"/>
      <c r="DQ51" s="650"/>
      <c r="DR51" s="650"/>
      <c r="DS51" s="650"/>
      <c r="DT51" s="650"/>
      <c r="DU51" s="650"/>
      <c r="DV51" s="650"/>
      <c r="DW51" s="650"/>
      <c r="DX51" s="650"/>
      <c r="DY51" s="650"/>
      <c r="DZ51" s="650"/>
      <c r="EA51" s="650"/>
      <c r="EB51" s="650"/>
      <c r="EC51" s="650"/>
      <c r="ED51" s="650"/>
      <c r="EE51" s="650"/>
      <c r="EF51" s="650"/>
      <c r="EG51" s="650"/>
      <c r="EH51" s="650"/>
      <c r="EI51" s="650"/>
      <c r="EJ51" s="650"/>
      <c r="EK51" s="650"/>
      <c r="EL51" s="650"/>
      <c r="EM51" s="650"/>
      <c r="EN51" s="650"/>
      <c r="EO51" s="650"/>
      <c r="EP51" s="650"/>
      <c r="EQ51" s="650"/>
      <c r="ER51" s="650"/>
      <c r="ES51" s="650"/>
      <c r="ET51" s="650"/>
      <c r="EU51" s="650"/>
      <c r="EV51" s="650"/>
      <c r="EW51" s="650"/>
      <c r="EX51" s="650"/>
      <c r="EY51" s="650"/>
      <c r="EZ51" s="650"/>
      <c r="FA51" s="650"/>
      <c r="FB51" s="650"/>
      <c r="FC51" s="650"/>
      <c r="FD51" s="650"/>
      <c r="FE51" s="650"/>
      <c r="FF51" s="650"/>
      <c r="FG51" s="650"/>
      <c r="FH51" s="650"/>
      <c r="FI51" s="650"/>
      <c r="FJ51" s="650"/>
      <c r="FK51" s="650"/>
      <c r="FL51" s="650"/>
      <c r="FM51" s="650"/>
      <c r="FN51" s="650"/>
    </row>
    <row r="52" spans="1:170">
      <c r="A52" s="664"/>
      <c r="B52" s="664"/>
      <c r="C52" s="664"/>
      <c r="D52" s="666"/>
      <c r="E52" s="666"/>
      <c r="F52" s="666"/>
      <c r="G52" s="666"/>
      <c r="H52" s="666"/>
      <c r="I52" s="666"/>
      <c r="J52" s="666"/>
      <c r="K52" s="666"/>
      <c r="L52" s="666"/>
      <c r="M52" s="666"/>
      <c r="N52" s="666"/>
      <c r="O52" s="666"/>
      <c r="P52" s="666"/>
      <c r="Q52" s="666"/>
      <c r="R52" s="666"/>
      <c r="S52" s="666"/>
      <c r="T52" s="650"/>
      <c r="U52" s="650"/>
      <c r="V52" s="650"/>
      <c r="W52" s="650"/>
      <c r="X52" s="650"/>
      <c r="Y52" s="650"/>
      <c r="Z52" s="650"/>
      <c r="AA52" s="650"/>
      <c r="AB52" s="650"/>
      <c r="AC52" s="650"/>
      <c r="AD52" s="650"/>
      <c r="AE52" s="650"/>
      <c r="AF52" s="650"/>
      <c r="AG52" s="650"/>
      <c r="AH52" s="650"/>
      <c r="AI52" s="650"/>
      <c r="AJ52" s="650"/>
      <c r="AK52" s="650"/>
      <c r="AL52" s="650"/>
      <c r="AM52" s="650"/>
      <c r="AN52" s="650"/>
      <c r="AO52" s="650"/>
      <c r="AP52" s="650"/>
      <c r="AQ52" s="650"/>
      <c r="AR52" s="650"/>
      <c r="AS52" s="650"/>
      <c r="AT52" s="650"/>
      <c r="AU52" s="650"/>
      <c r="AV52" s="650"/>
      <c r="AW52" s="650"/>
      <c r="AX52" s="650"/>
      <c r="AY52" s="650"/>
      <c r="AZ52" s="650"/>
      <c r="BA52" s="650"/>
      <c r="BB52" s="650"/>
      <c r="BC52" s="650"/>
      <c r="BD52" s="650"/>
      <c r="BE52" s="650"/>
      <c r="BF52" s="650"/>
      <c r="BG52" s="650"/>
      <c r="BH52" s="650"/>
      <c r="BI52" s="650"/>
      <c r="BJ52" s="650"/>
      <c r="BK52" s="650"/>
      <c r="BL52" s="650"/>
      <c r="BM52" s="650"/>
      <c r="BN52" s="650"/>
      <c r="BO52" s="650"/>
      <c r="BP52" s="650"/>
      <c r="BQ52" s="650"/>
      <c r="BR52" s="650"/>
      <c r="BS52" s="650"/>
      <c r="BT52" s="650"/>
      <c r="BU52" s="650"/>
      <c r="BV52" s="650"/>
      <c r="BW52" s="650"/>
      <c r="BX52" s="650"/>
      <c r="BY52" s="650"/>
      <c r="BZ52" s="650"/>
      <c r="CA52" s="650"/>
      <c r="CB52" s="650"/>
      <c r="CC52" s="650"/>
      <c r="CD52" s="650"/>
      <c r="CE52" s="650"/>
      <c r="CF52" s="650"/>
      <c r="CG52" s="650"/>
      <c r="CH52" s="650"/>
      <c r="CI52" s="650"/>
      <c r="CJ52" s="650"/>
      <c r="CK52" s="650"/>
      <c r="CL52" s="650"/>
      <c r="CM52" s="650"/>
      <c r="CN52" s="650"/>
      <c r="CO52" s="650"/>
      <c r="CP52" s="650"/>
      <c r="CQ52" s="650"/>
      <c r="CR52" s="650"/>
      <c r="CS52" s="650"/>
      <c r="CT52" s="650"/>
      <c r="CU52" s="650"/>
      <c r="CV52" s="650"/>
      <c r="CW52" s="650"/>
      <c r="CX52" s="650"/>
      <c r="CY52" s="650"/>
      <c r="CZ52" s="650"/>
      <c r="DA52" s="650"/>
      <c r="DB52" s="650"/>
      <c r="DC52" s="650"/>
      <c r="DD52" s="650"/>
      <c r="DE52" s="650"/>
      <c r="DF52" s="650"/>
      <c r="DG52" s="650"/>
      <c r="DH52" s="650"/>
      <c r="DI52" s="650"/>
      <c r="DJ52" s="650"/>
      <c r="DK52" s="650"/>
      <c r="DL52" s="650"/>
      <c r="DM52" s="650"/>
      <c r="DN52" s="650"/>
      <c r="DO52" s="650"/>
      <c r="DP52" s="650"/>
      <c r="DQ52" s="650"/>
      <c r="DR52" s="650"/>
      <c r="DS52" s="650"/>
      <c r="DT52" s="650"/>
      <c r="DU52" s="650"/>
      <c r="DV52" s="650"/>
      <c r="DW52" s="650"/>
      <c r="DX52" s="650"/>
      <c r="DY52" s="650"/>
      <c r="DZ52" s="650"/>
      <c r="EA52" s="650"/>
      <c r="EB52" s="650"/>
      <c r="EC52" s="650"/>
      <c r="ED52" s="650"/>
      <c r="EE52" s="650"/>
      <c r="EF52" s="650"/>
      <c r="EG52" s="650"/>
      <c r="EH52" s="650"/>
      <c r="EI52" s="650"/>
      <c r="EJ52" s="650"/>
      <c r="EK52" s="650"/>
      <c r="EL52" s="650"/>
      <c r="EM52" s="650"/>
      <c r="EN52" s="650"/>
      <c r="EO52" s="650"/>
      <c r="EP52" s="650"/>
      <c r="EQ52" s="650"/>
      <c r="ER52" s="650"/>
      <c r="ES52" s="650"/>
      <c r="ET52" s="650"/>
      <c r="EU52" s="650"/>
      <c r="EV52" s="650"/>
      <c r="EW52" s="650"/>
      <c r="EX52" s="650"/>
      <c r="EY52" s="650"/>
      <c r="EZ52" s="650"/>
      <c r="FA52" s="650"/>
      <c r="FB52" s="650"/>
      <c r="FC52" s="650"/>
      <c r="FD52" s="650"/>
      <c r="FE52" s="650"/>
      <c r="FF52" s="650"/>
      <c r="FG52" s="650"/>
      <c r="FH52" s="650"/>
      <c r="FI52" s="650"/>
      <c r="FJ52" s="650"/>
      <c r="FK52" s="650"/>
      <c r="FL52" s="650"/>
      <c r="FM52" s="650"/>
      <c r="FN52" s="650"/>
    </row>
    <row r="53" spans="1:170">
      <c r="A53" s="664"/>
      <c r="B53" s="664"/>
      <c r="C53" s="664"/>
      <c r="D53" s="666"/>
      <c r="E53" s="666"/>
      <c r="F53" s="666"/>
      <c r="G53" s="666"/>
      <c r="H53" s="666"/>
      <c r="I53" s="666"/>
      <c r="J53" s="666"/>
      <c r="K53" s="666"/>
      <c r="L53" s="666"/>
      <c r="M53" s="666"/>
      <c r="N53" s="666"/>
      <c r="O53" s="666"/>
      <c r="P53" s="666"/>
      <c r="Q53" s="666"/>
      <c r="R53" s="666"/>
      <c r="S53" s="666"/>
      <c r="T53" s="650"/>
      <c r="U53" s="650"/>
      <c r="V53" s="650"/>
      <c r="W53" s="650"/>
      <c r="X53" s="650"/>
      <c r="Y53" s="650"/>
      <c r="Z53" s="650"/>
      <c r="AA53" s="650"/>
      <c r="AB53" s="650"/>
      <c r="AC53" s="650"/>
      <c r="AD53" s="650"/>
      <c r="AE53" s="650"/>
      <c r="AF53" s="650"/>
      <c r="AG53" s="650"/>
      <c r="AH53" s="650"/>
      <c r="AI53" s="650"/>
      <c r="AJ53" s="650"/>
      <c r="AK53" s="650"/>
      <c r="AL53" s="650"/>
      <c r="AM53" s="650"/>
      <c r="AN53" s="650"/>
      <c r="AO53" s="650"/>
      <c r="AP53" s="650"/>
      <c r="AQ53" s="650"/>
      <c r="AR53" s="650"/>
      <c r="AS53" s="650"/>
      <c r="AT53" s="650"/>
      <c r="AU53" s="650"/>
      <c r="AV53" s="650"/>
      <c r="AW53" s="650"/>
      <c r="AX53" s="650"/>
      <c r="AY53" s="650"/>
      <c r="AZ53" s="650"/>
      <c r="BA53" s="650"/>
      <c r="BB53" s="650"/>
      <c r="BC53" s="650"/>
      <c r="BD53" s="650"/>
      <c r="BE53" s="650"/>
      <c r="BF53" s="650"/>
      <c r="BG53" s="650"/>
      <c r="BH53" s="650"/>
      <c r="BI53" s="650"/>
      <c r="BJ53" s="650"/>
      <c r="BK53" s="650"/>
      <c r="BL53" s="650"/>
      <c r="BM53" s="650"/>
      <c r="BN53" s="650"/>
      <c r="BO53" s="650"/>
      <c r="BP53" s="650"/>
      <c r="BQ53" s="650"/>
      <c r="BR53" s="650"/>
      <c r="BS53" s="650"/>
      <c r="BT53" s="650"/>
      <c r="BU53" s="650"/>
      <c r="BV53" s="650"/>
      <c r="BW53" s="650"/>
      <c r="BX53" s="650"/>
      <c r="BY53" s="650"/>
      <c r="BZ53" s="650"/>
      <c r="CA53" s="650"/>
      <c r="CB53" s="650"/>
      <c r="CC53" s="650"/>
      <c r="CD53" s="650"/>
      <c r="CE53" s="650"/>
      <c r="CF53" s="650"/>
      <c r="CG53" s="650"/>
      <c r="CH53" s="650"/>
      <c r="CI53" s="650"/>
      <c r="CJ53" s="650"/>
      <c r="CK53" s="650"/>
      <c r="CL53" s="650"/>
      <c r="CM53" s="650"/>
      <c r="CN53" s="650"/>
      <c r="CO53" s="650"/>
      <c r="CP53" s="650"/>
      <c r="CQ53" s="650"/>
      <c r="CR53" s="650"/>
      <c r="CS53" s="650"/>
      <c r="CT53" s="650"/>
      <c r="CU53" s="650"/>
      <c r="CV53" s="650"/>
      <c r="CW53" s="650"/>
      <c r="CX53" s="650"/>
      <c r="CY53" s="650"/>
      <c r="CZ53" s="650"/>
      <c r="DA53" s="650"/>
      <c r="DB53" s="650"/>
      <c r="DC53" s="650"/>
      <c r="DD53" s="650"/>
      <c r="DE53" s="650"/>
      <c r="DF53" s="650"/>
      <c r="DG53" s="650"/>
      <c r="DH53" s="650"/>
      <c r="DI53" s="650"/>
      <c r="DJ53" s="650"/>
      <c r="DK53" s="650"/>
      <c r="DL53" s="650"/>
      <c r="DM53" s="650"/>
      <c r="DN53" s="650"/>
      <c r="DO53" s="650"/>
      <c r="DP53" s="650"/>
      <c r="DQ53" s="650"/>
      <c r="DR53" s="650"/>
      <c r="DS53" s="650"/>
      <c r="DT53" s="650"/>
      <c r="DU53" s="650"/>
      <c r="DV53" s="650"/>
      <c r="DW53" s="650"/>
      <c r="DX53" s="650"/>
      <c r="DY53" s="650"/>
      <c r="DZ53" s="650"/>
      <c r="EA53" s="650"/>
      <c r="EB53" s="650"/>
      <c r="EC53" s="650"/>
      <c r="ED53" s="650"/>
      <c r="EE53" s="650"/>
      <c r="EF53" s="650"/>
      <c r="EG53" s="650"/>
      <c r="EH53" s="650"/>
      <c r="EI53" s="650"/>
      <c r="EJ53" s="650"/>
      <c r="EK53" s="650"/>
      <c r="EL53" s="650"/>
      <c r="EM53" s="650"/>
      <c r="EN53" s="650"/>
      <c r="EO53" s="650"/>
      <c r="EP53" s="650"/>
      <c r="EQ53" s="650"/>
      <c r="ER53" s="650"/>
      <c r="ES53" s="650"/>
      <c r="ET53" s="650"/>
      <c r="EU53" s="650"/>
      <c r="EV53" s="650"/>
      <c r="EW53" s="650"/>
      <c r="EX53" s="650"/>
      <c r="EY53" s="650"/>
      <c r="EZ53" s="650"/>
      <c r="FA53" s="650"/>
      <c r="FB53" s="650"/>
      <c r="FC53" s="650"/>
      <c r="FD53" s="650"/>
      <c r="FE53" s="650"/>
      <c r="FF53" s="650"/>
      <c r="FG53" s="650"/>
      <c r="FH53" s="650"/>
      <c r="FI53" s="650"/>
      <c r="FJ53" s="650"/>
      <c r="FK53" s="650"/>
      <c r="FL53" s="650"/>
      <c r="FM53" s="650"/>
      <c r="FN53" s="650"/>
    </row>
    <row r="54" spans="1:170">
      <c r="A54" s="664"/>
      <c r="B54" s="664"/>
      <c r="C54" s="664"/>
      <c r="D54" s="666"/>
      <c r="E54" s="666"/>
      <c r="F54" s="666"/>
      <c r="G54" s="666"/>
      <c r="H54" s="666"/>
      <c r="I54" s="666"/>
      <c r="J54" s="666"/>
      <c r="K54" s="666"/>
      <c r="L54" s="666"/>
      <c r="M54" s="666"/>
      <c r="N54" s="666"/>
      <c r="O54" s="666"/>
      <c r="P54" s="666"/>
      <c r="Q54" s="666"/>
      <c r="R54" s="666"/>
      <c r="S54" s="666"/>
      <c r="T54" s="650"/>
      <c r="U54" s="650"/>
      <c r="V54" s="650"/>
      <c r="W54" s="650"/>
      <c r="X54" s="650"/>
      <c r="Y54" s="650"/>
      <c r="Z54" s="650"/>
      <c r="AA54" s="650"/>
      <c r="AB54" s="650"/>
      <c r="AC54" s="650"/>
      <c r="AD54" s="650"/>
      <c r="AE54" s="650"/>
      <c r="AF54" s="650"/>
      <c r="AG54" s="650"/>
      <c r="AH54" s="650"/>
      <c r="AI54" s="650"/>
      <c r="AJ54" s="650"/>
      <c r="AK54" s="650"/>
      <c r="AL54" s="650"/>
      <c r="AM54" s="650"/>
      <c r="AN54" s="650"/>
      <c r="AO54" s="650"/>
      <c r="AP54" s="650"/>
      <c r="AQ54" s="650"/>
      <c r="AR54" s="650"/>
      <c r="AS54" s="650"/>
      <c r="AT54" s="650"/>
      <c r="AU54" s="650"/>
      <c r="AV54" s="650"/>
      <c r="AW54" s="650"/>
      <c r="AX54" s="650"/>
      <c r="AY54" s="650"/>
      <c r="AZ54" s="650"/>
      <c r="BA54" s="650"/>
      <c r="BB54" s="650"/>
      <c r="BC54" s="650"/>
      <c r="BD54" s="650"/>
      <c r="BE54" s="650"/>
      <c r="BF54" s="650"/>
      <c r="BG54" s="650"/>
      <c r="BH54" s="650"/>
      <c r="BI54" s="650"/>
      <c r="BJ54" s="650"/>
      <c r="BK54" s="650"/>
      <c r="BL54" s="650"/>
      <c r="BM54" s="650"/>
      <c r="BN54" s="650"/>
      <c r="BO54" s="650"/>
      <c r="BP54" s="650"/>
      <c r="BQ54" s="650"/>
      <c r="BR54" s="650"/>
      <c r="BS54" s="650"/>
      <c r="BT54" s="650"/>
      <c r="BU54" s="650"/>
      <c r="BV54" s="650"/>
      <c r="BW54" s="650"/>
      <c r="BX54" s="650"/>
      <c r="BY54" s="650"/>
      <c r="BZ54" s="650"/>
      <c r="CA54" s="650"/>
      <c r="CB54" s="650"/>
      <c r="CC54" s="650"/>
      <c r="CD54" s="650"/>
      <c r="CE54" s="650"/>
      <c r="CF54" s="650"/>
      <c r="CG54" s="650"/>
      <c r="CH54" s="650"/>
      <c r="CI54" s="650"/>
      <c r="CJ54" s="650"/>
      <c r="CK54" s="650"/>
      <c r="CL54" s="650"/>
      <c r="CM54" s="650"/>
      <c r="CN54" s="650"/>
      <c r="CO54" s="650"/>
      <c r="CP54" s="650"/>
      <c r="CQ54" s="650"/>
      <c r="CR54" s="650"/>
      <c r="CS54" s="650"/>
      <c r="CT54" s="650"/>
      <c r="CU54" s="650"/>
      <c r="CV54" s="650"/>
      <c r="CW54" s="650"/>
      <c r="CX54" s="650"/>
      <c r="CY54" s="650"/>
      <c r="CZ54" s="650"/>
      <c r="DA54" s="650"/>
      <c r="DB54" s="650"/>
      <c r="DC54" s="650"/>
      <c r="DD54" s="650"/>
      <c r="DE54" s="650"/>
      <c r="DF54" s="650"/>
      <c r="DG54" s="650"/>
      <c r="DH54" s="650"/>
      <c r="DI54" s="650"/>
      <c r="DJ54" s="650"/>
      <c r="DK54" s="650"/>
      <c r="DL54" s="650"/>
      <c r="DM54" s="650"/>
      <c r="DN54" s="650"/>
      <c r="DO54" s="650"/>
      <c r="DP54" s="650"/>
      <c r="DQ54" s="650"/>
      <c r="DR54" s="650"/>
      <c r="DS54" s="650"/>
      <c r="DT54" s="650"/>
      <c r="DU54" s="650"/>
      <c r="DV54" s="650"/>
      <c r="DW54" s="650"/>
      <c r="DX54" s="650"/>
      <c r="DY54" s="650"/>
      <c r="DZ54" s="650"/>
      <c r="EA54" s="650"/>
      <c r="EB54" s="650"/>
      <c r="EC54" s="650"/>
      <c r="ED54" s="650"/>
      <c r="EE54" s="650"/>
      <c r="EF54" s="650"/>
      <c r="EG54" s="650"/>
      <c r="EH54" s="650"/>
      <c r="EI54" s="650"/>
      <c r="EJ54" s="650"/>
      <c r="EK54" s="650"/>
      <c r="EL54" s="650"/>
      <c r="EM54" s="650"/>
      <c r="EN54" s="650"/>
      <c r="EO54" s="650"/>
      <c r="EP54" s="650"/>
      <c r="EQ54" s="650"/>
      <c r="ER54" s="650"/>
      <c r="ES54" s="650"/>
      <c r="ET54" s="650"/>
      <c r="EU54" s="650"/>
      <c r="EV54" s="650"/>
      <c r="EW54" s="650"/>
      <c r="EX54" s="650"/>
      <c r="EY54" s="650"/>
      <c r="EZ54" s="650"/>
      <c r="FA54" s="650"/>
      <c r="FB54" s="650"/>
      <c r="FC54" s="650"/>
      <c r="FD54" s="650"/>
      <c r="FE54" s="650"/>
      <c r="FF54" s="650"/>
      <c r="FG54" s="650"/>
      <c r="FH54" s="650"/>
      <c r="FI54" s="650"/>
      <c r="FJ54" s="650"/>
      <c r="FK54" s="650"/>
      <c r="FL54" s="650"/>
      <c r="FM54" s="650"/>
      <c r="FN54" s="650"/>
    </row>
    <row r="55" spans="1:170">
      <c r="A55" s="664"/>
      <c r="B55" s="664"/>
      <c r="C55" s="664"/>
      <c r="D55" s="666"/>
      <c r="E55" s="666"/>
      <c r="F55" s="666"/>
      <c r="G55" s="666"/>
      <c r="H55" s="666"/>
      <c r="I55" s="666"/>
      <c r="J55" s="666"/>
      <c r="K55" s="666"/>
      <c r="L55" s="666"/>
      <c r="M55" s="666"/>
      <c r="N55" s="666"/>
      <c r="O55" s="666"/>
      <c r="P55" s="666"/>
      <c r="Q55" s="666"/>
      <c r="R55" s="666"/>
      <c r="S55" s="666"/>
      <c r="T55" s="650"/>
      <c r="U55" s="650"/>
      <c r="V55" s="650"/>
      <c r="W55" s="650"/>
      <c r="X55" s="650"/>
      <c r="Y55" s="650"/>
      <c r="Z55" s="650"/>
      <c r="AA55" s="650"/>
      <c r="AB55" s="650"/>
      <c r="AC55" s="650"/>
      <c r="AD55" s="650"/>
      <c r="AE55" s="650"/>
      <c r="AF55" s="650"/>
      <c r="AG55" s="650"/>
      <c r="AH55" s="650"/>
      <c r="AI55" s="650"/>
      <c r="AJ55" s="650"/>
      <c r="AK55" s="650"/>
      <c r="AL55" s="650"/>
      <c r="AM55" s="650"/>
      <c r="AN55" s="650"/>
      <c r="AO55" s="650"/>
      <c r="AP55" s="650"/>
      <c r="AQ55" s="650"/>
      <c r="AR55" s="650"/>
      <c r="AS55" s="650"/>
      <c r="AT55" s="650"/>
      <c r="AU55" s="650"/>
      <c r="AV55" s="650"/>
      <c r="AW55" s="650"/>
      <c r="AX55" s="650"/>
      <c r="AY55" s="650"/>
      <c r="AZ55" s="650"/>
      <c r="BA55" s="650"/>
      <c r="BB55" s="650"/>
      <c r="BC55" s="650"/>
      <c r="BD55" s="650"/>
      <c r="BE55" s="650"/>
      <c r="BF55" s="650"/>
      <c r="BG55" s="650"/>
      <c r="BH55" s="650"/>
      <c r="BI55" s="650"/>
      <c r="BJ55" s="650"/>
      <c r="BK55" s="650"/>
      <c r="BL55" s="650"/>
      <c r="BM55" s="650"/>
      <c r="BN55" s="650"/>
      <c r="BO55" s="650"/>
      <c r="BP55" s="650"/>
      <c r="BQ55" s="650"/>
      <c r="BR55" s="650"/>
      <c r="BS55" s="650"/>
      <c r="BT55" s="650"/>
      <c r="BU55" s="650"/>
      <c r="BV55" s="650"/>
      <c r="BW55" s="650"/>
      <c r="BX55" s="650"/>
      <c r="BY55" s="650"/>
      <c r="BZ55" s="650"/>
      <c r="CA55" s="650"/>
      <c r="CB55" s="650"/>
      <c r="CC55" s="650"/>
      <c r="CD55" s="650"/>
      <c r="CE55" s="650"/>
      <c r="CF55" s="650"/>
      <c r="CG55" s="650"/>
      <c r="CH55" s="650"/>
      <c r="CI55" s="650"/>
      <c r="CJ55" s="650"/>
      <c r="CK55" s="650"/>
      <c r="CL55" s="650"/>
      <c r="CM55" s="650"/>
      <c r="CN55" s="650"/>
      <c r="CO55" s="650"/>
      <c r="CP55" s="650"/>
      <c r="CQ55" s="650"/>
      <c r="CR55" s="650"/>
      <c r="CS55" s="650"/>
      <c r="CT55" s="650"/>
      <c r="CU55" s="650"/>
      <c r="CV55" s="650"/>
      <c r="CW55" s="650"/>
      <c r="CX55" s="650"/>
      <c r="CY55" s="650"/>
      <c r="CZ55" s="650"/>
      <c r="DA55" s="650"/>
      <c r="DB55" s="650"/>
      <c r="DC55" s="650"/>
      <c r="DD55" s="650"/>
      <c r="DE55" s="650"/>
      <c r="DF55" s="650"/>
      <c r="DG55" s="650"/>
      <c r="DH55" s="650"/>
      <c r="DI55" s="650"/>
      <c r="DJ55" s="650"/>
      <c r="DK55" s="650"/>
      <c r="DL55" s="650"/>
      <c r="DM55" s="650"/>
      <c r="DN55" s="650"/>
      <c r="DO55" s="650"/>
      <c r="DP55" s="650"/>
      <c r="DQ55" s="650"/>
      <c r="DR55" s="650"/>
      <c r="DS55" s="650"/>
      <c r="DT55" s="650"/>
      <c r="DU55" s="650"/>
      <c r="DV55" s="650"/>
      <c r="DW55" s="650"/>
      <c r="DX55" s="650"/>
      <c r="DY55" s="650"/>
      <c r="DZ55" s="650"/>
      <c r="EA55" s="650"/>
      <c r="EB55" s="650"/>
      <c r="EC55" s="650"/>
      <c r="ED55" s="650"/>
      <c r="EE55" s="650"/>
      <c r="EF55" s="650"/>
      <c r="EG55" s="650"/>
      <c r="EH55" s="650"/>
      <c r="EI55" s="650"/>
      <c r="EJ55" s="650"/>
      <c r="EK55" s="650"/>
      <c r="EL55" s="650"/>
      <c r="EM55" s="650"/>
      <c r="EN55" s="650"/>
      <c r="EO55" s="650"/>
      <c r="EP55" s="650"/>
      <c r="EQ55" s="650"/>
      <c r="ER55" s="650"/>
      <c r="ES55" s="650"/>
      <c r="ET55" s="650"/>
      <c r="EU55" s="650"/>
      <c r="EV55" s="650"/>
      <c r="EW55" s="650"/>
      <c r="EX55" s="650"/>
      <c r="EY55" s="650"/>
      <c r="EZ55" s="650"/>
      <c r="FA55" s="650"/>
      <c r="FB55" s="650"/>
      <c r="FC55" s="650"/>
      <c r="FD55" s="650"/>
      <c r="FE55" s="650"/>
      <c r="FF55" s="650"/>
      <c r="FG55" s="650"/>
      <c r="FH55" s="650"/>
      <c r="FI55" s="650"/>
      <c r="FJ55" s="650"/>
      <c r="FK55" s="650"/>
      <c r="FL55" s="650"/>
      <c r="FM55" s="650"/>
      <c r="FN55" s="650"/>
    </row>
    <row r="56" spans="1:170">
      <c r="A56" s="664"/>
      <c r="B56" s="664"/>
      <c r="C56" s="664"/>
      <c r="D56" s="666"/>
      <c r="E56" s="666"/>
      <c r="F56" s="666"/>
      <c r="G56" s="666"/>
      <c r="H56" s="666"/>
      <c r="I56" s="666"/>
      <c r="J56" s="666"/>
      <c r="K56" s="666"/>
      <c r="L56" s="666"/>
      <c r="M56" s="666"/>
      <c r="N56" s="666"/>
      <c r="O56" s="666"/>
      <c r="P56" s="666"/>
      <c r="Q56" s="666"/>
      <c r="R56" s="666"/>
      <c r="S56" s="666"/>
      <c r="T56" s="650"/>
      <c r="U56" s="650"/>
      <c r="V56" s="650"/>
      <c r="W56" s="650"/>
      <c r="X56" s="650"/>
      <c r="Y56" s="650"/>
      <c r="Z56" s="650"/>
      <c r="AA56" s="650"/>
      <c r="AB56" s="650"/>
      <c r="AC56" s="650"/>
      <c r="AD56" s="650"/>
      <c r="AE56" s="650"/>
      <c r="AF56" s="650"/>
      <c r="AG56" s="650"/>
      <c r="AH56" s="650"/>
      <c r="AI56" s="650"/>
      <c r="AJ56" s="650"/>
      <c r="AK56" s="650"/>
      <c r="AL56" s="650"/>
      <c r="AM56" s="650"/>
      <c r="AN56" s="650"/>
      <c r="AO56" s="650"/>
      <c r="AP56" s="650"/>
      <c r="AQ56" s="650"/>
      <c r="AR56" s="650"/>
      <c r="AS56" s="650"/>
      <c r="AT56" s="650"/>
      <c r="AU56" s="650"/>
      <c r="AV56" s="650"/>
      <c r="AW56" s="650"/>
      <c r="AX56" s="650"/>
      <c r="AY56" s="650"/>
      <c r="AZ56" s="650"/>
      <c r="BA56" s="650"/>
      <c r="BB56" s="650"/>
      <c r="BC56" s="650"/>
      <c r="BD56" s="650"/>
      <c r="BE56" s="650"/>
      <c r="BF56" s="650"/>
      <c r="BG56" s="650"/>
      <c r="BH56" s="650"/>
      <c r="BI56" s="650"/>
      <c r="BJ56" s="650"/>
      <c r="BK56" s="650"/>
      <c r="BL56" s="650"/>
      <c r="BM56" s="650"/>
      <c r="BN56" s="650"/>
      <c r="BO56" s="650"/>
      <c r="BP56" s="650"/>
      <c r="BQ56" s="650"/>
      <c r="BR56" s="650"/>
      <c r="BS56" s="650"/>
      <c r="BT56" s="650"/>
      <c r="BU56" s="650"/>
      <c r="BV56" s="650"/>
      <c r="BW56" s="650"/>
      <c r="BX56" s="650"/>
      <c r="BY56" s="650"/>
      <c r="BZ56" s="650"/>
      <c r="CA56" s="650"/>
      <c r="CB56" s="650"/>
      <c r="CC56" s="650"/>
      <c r="CD56" s="650"/>
      <c r="CE56" s="650"/>
      <c r="CF56" s="650"/>
      <c r="CG56" s="650"/>
      <c r="CH56" s="650"/>
      <c r="CI56" s="650"/>
      <c r="CJ56" s="650"/>
      <c r="CK56" s="650"/>
      <c r="CL56" s="650"/>
      <c r="CM56" s="650"/>
      <c r="CN56" s="650"/>
      <c r="CO56" s="650"/>
      <c r="CP56" s="650"/>
      <c r="CQ56" s="650"/>
      <c r="CR56" s="650"/>
      <c r="CS56" s="650"/>
      <c r="CT56" s="650"/>
      <c r="CU56" s="650"/>
      <c r="CV56" s="650"/>
      <c r="CW56" s="650"/>
      <c r="CX56" s="650"/>
      <c r="CY56" s="650"/>
      <c r="CZ56" s="650"/>
      <c r="DA56" s="650"/>
      <c r="DB56" s="650"/>
      <c r="DC56" s="650"/>
      <c r="DD56" s="650"/>
      <c r="DE56" s="650"/>
      <c r="DF56" s="650"/>
      <c r="DG56" s="650"/>
      <c r="DH56" s="650"/>
      <c r="DI56" s="650"/>
      <c r="DJ56" s="650"/>
      <c r="DK56" s="650"/>
      <c r="DL56" s="650"/>
      <c r="DM56" s="650"/>
      <c r="DN56" s="650"/>
      <c r="DO56" s="650"/>
      <c r="DP56" s="650"/>
      <c r="DQ56" s="650"/>
      <c r="DR56" s="650"/>
      <c r="DS56" s="650"/>
      <c r="DT56" s="650"/>
      <c r="DU56" s="650"/>
      <c r="DV56" s="650"/>
      <c r="DW56" s="650"/>
      <c r="DX56" s="650"/>
      <c r="DY56" s="650"/>
      <c r="DZ56" s="650"/>
      <c r="EA56" s="650"/>
      <c r="EB56" s="650"/>
      <c r="EC56" s="650"/>
      <c r="ED56" s="650"/>
      <c r="EE56" s="650"/>
      <c r="EF56" s="650"/>
      <c r="EG56" s="650"/>
      <c r="EH56" s="650"/>
      <c r="EI56" s="650"/>
      <c r="EJ56" s="650"/>
      <c r="EK56" s="650"/>
      <c r="EL56" s="650"/>
      <c r="EM56" s="650"/>
      <c r="EN56" s="650"/>
      <c r="EO56" s="650"/>
      <c r="EP56" s="650"/>
      <c r="EQ56" s="650"/>
      <c r="ER56" s="650"/>
      <c r="ES56" s="650"/>
      <c r="ET56" s="650"/>
      <c r="EU56" s="650"/>
      <c r="EV56" s="650"/>
      <c r="EW56" s="650"/>
      <c r="EX56" s="650"/>
      <c r="EY56" s="650"/>
      <c r="EZ56" s="650"/>
      <c r="FA56" s="650"/>
      <c r="FB56" s="650"/>
      <c r="FC56" s="650"/>
      <c r="FD56" s="650"/>
      <c r="FE56" s="650"/>
      <c r="FF56" s="650"/>
      <c r="FG56" s="650"/>
      <c r="FH56" s="650"/>
      <c r="FI56" s="650"/>
      <c r="FJ56" s="650"/>
      <c r="FK56" s="650"/>
      <c r="FL56" s="650"/>
      <c r="FM56" s="650"/>
      <c r="FN56" s="650"/>
    </row>
    <row r="57" spans="1:170">
      <c r="A57" s="664"/>
      <c r="B57" s="664"/>
      <c r="C57" s="664"/>
      <c r="D57" s="666"/>
      <c r="E57" s="666"/>
      <c r="F57" s="666"/>
      <c r="G57" s="666"/>
      <c r="H57" s="666"/>
      <c r="I57" s="666"/>
      <c r="J57" s="666"/>
      <c r="K57" s="666"/>
      <c r="L57" s="666"/>
      <c r="M57" s="666"/>
      <c r="N57" s="666"/>
      <c r="O57" s="666"/>
      <c r="P57" s="666"/>
      <c r="Q57" s="666"/>
      <c r="R57" s="666"/>
      <c r="S57" s="666"/>
      <c r="T57" s="650"/>
      <c r="U57" s="650"/>
      <c r="V57" s="650"/>
      <c r="W57" s="650"/>
      <c r="X57" s="650"/>
      <c r="Y57" s="650"/>
      <c r="Z57" s="650"/>
      <c r="AA57" s="650"/>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0"/>
      <c r="BD57" s="650"/>
      <c r="BE57" s="650"/>
      <c r="BF57" s="650"/>
      <c r="BG57" s="650"/>
      <c r="BH57" s="650"/>
      <c r="BI57" s="650"/>
      <c r="BJ57" s="650"/>
      <c r="BK57" s="650"/>
      <c r="BL57" s="650"/>
      <c r="BM57" s="650"/>
      <c r="BN57" s="650"/>
      <c r="BO57" s="650"/>
      <c r="BP57" s="650"/>
      <c r="BQ57" s="650"/>
      <c r="BR57" s="650"/>
      <c r="BS57" s="650"/>
      <c r="BT57" s="650"/>
      <c r="BU57" s="650"/>
      <c r="BV57" s="650"/>
      <c r="BW57" s="650"/>
      <c r="BX57" s="650"/>
      <c r="BY57" s="650"/>
      <c r="BZ57" s="650"/>
      <c r="CA57" s="650"/>
      <c r="CB57" s="650"/>
      <c r="CC57" s="650"/>
      <c r="CD57" s="650"/>
      <c r="CE57" s="650"/>
      <c r="CF57" s="650"/>
      <c r="CG57" s="650"/>
      <c r="CH57" s="650"/>
      <c r="CI57" s="650"/>
      <c r="CJ57" s="650"/>
      <c r="CK57" s="650"/>
      <c r="CL57" s="650"/>
      <c r="CM57" s="650"/>
      <c r="CN57" s="650"/>
      <c r="CO57" s="650"/>
      <c r="CP57" s="650"/>
      <c r="CQ57" s="650"/>
      <c r="CR57" s="650"/>
      <c r="CS57" s="650"/>
      <c r="CT57" s="650"/>
      <c r="CU57" s="650"/>
      <c r="CV57" s="650"/>
      <c r="CW57" s="650"/>
      <c r="CX57" s="650"/>
      <c r="CY57" s="650"/>
      <c r="CZ57" s="650"/>
      <c r="DA57" s="650"/>
      <c r="DB57" s="650"/>
      <c r="DC57" s="650"/>
      <c r="DD57" s="650"/>
      <c r="DE57" s="650"/>
      <c r="DF57" s="650"/>
      <c r="DG57" s="650"/>
      <c r="DH57" s="650"/>
      <c r="DI57" s="650"/>
      <c r="DJ57" s="650"/>
      <c r="DK57" s="650"/>
      <c r="DL57" s="650"/>
      <c r="DM57" s="650"/>
      <c r="DN57" s="650"/>
      <c r="DO57" s="650"/>
      <c r="DP57" s="650"/>
      <c r="DQ57" s="650"/>
      <c r="DR57" s="650"/>
      <c r="DS57" s="650"/>
      <c r="DT57" s="650"/>
      <c r="DU57" s="650"/>
      <c r="DV57" s="650"/>
      <c r="DW57" s="650"/>
      <c r="DX57" s="650"/>
      <c r="DY57" s="650"/>
      <c r="DZ57" s="650"/>
      <c r="EA57" s="650"/>
      <c r="EB57" s="650"/>
      <c r="EC57" s="650"/>
      <c r="ED57" s="650"/>
      <c r="EE57" s="650"/>
      <c r="EF57" s="650"/>
      <c r="EG57" s="650"/>
      <c r="EH57" s="650"/>
      <c r="EI57" s="650"/>
      <c r="EJ57" s="650"/>
      <c r="EK57" s="650"/>
      <c r="EL57" s="650"/>
      <c r="EM57" s="650"/>
      <c r="EN57" s="650"/>
      <c r="EO57" s="650"/>
      <c r="EP57" s="650"/>
      <c r="EQ57" s="650"/>
      <c r="ER57" s="650"/>
      <c r="ES57" s="650"/>
      <c r="ET57" s="650"/>
      <c r="EU57" s="650"/>
      <c r="EV57" s="650"/>
      <c r="EW57" s="650"/>
      <c r="EX57" s="650"/>
      <c r="EY57" s="650"/>
      <c r="EZ57" s="650"/>
      <c r="FA57" s="650"/>
      <c r="FB57" s="650"/>
      <c r="FC57" s="650"/>
      <c r="FD57" s="650"/>
      <c r="FE57" s="650"/>
      <c r="FF57" s="650"/>
      <c r="FG57" s="650"/>
      <c r="FH57" s="650"/>
      <c r="FI57" s="650"/>
      <c r="FJ57" s="650"/>
      <c r="FK57" s="650"/>
      <c r="FL57" s="650"/>
      <c r="FM57" s="650"/>
      <c r="FN57" s="650"/>
    </row>
    <row r="58" spans="1:170">
      <c r="A58" s="664"/>
      <c r="B58" s="664"/>
      <c r="C58" s="664"/>
      <c r="D58" s="666"/>
      <c r="E58" s="666"/>
      <c r="F58" s="666"/>
      <c r="G58" s="666"/>
      <c r="H58" s="666"/>
      <c r="I58" s="666"/>
      <c r="J58" s="666"/>
      <c r="K58" s="666"/>
      <c r="L58" s="666"/>
      <c r="M58" s="666"/>
      <c r="N58" s="666"/>
      <c r="O58" s="666"/>
      <c r="P58" s="666"/>
      <c r="Q58" s="666"/>
      <c r="R58" s="666"/>
      <c r="S58" s="666"/>
      <c r="T58" s="650"/>
      <c r="U58" s="650"/>
      <c r="V58" s="650"/>
      <c r="W58" s="650"/>
      <c r="X58" s="650"/>
      <c r="Y58" s="650"/>
      <c r="Z58" s="650"/>
      <c r="AA58" s="650"/>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0"/>
      <c r="BD58" s="650"/>
      <c r="BE58" s="650"/>
      <c r="BF58" s="650"/>
      <c r="BG58" s="650"/>
      <c r="BH58" s="650"/>
      <c r="BI58" s="650"/>
      <c r="BJ58" s="650"/>
      <c r="BK58" s="650"/>
      <c r="BL58" s="650"/>
      <c r="BM58" s="650"/>
      <c r="BN58" s="650"/>
      <c r="BO58" s="650"/>
      <c r="BP58" s="650"/>
      <c r="BQ58" s="650"/>
      <c r="BR58" s="650"/>
      <c r="BS58" s="650"/>
      <c r="BT58" s="650"/>
      <c r="BU58" s="650"/>
      <c r="BV58" s="650"/>
      <c r="BW58" s="650"/>
      <c r="BX58" s="650"/>
      <c r="BY58" s="650"/>
      <c r="BZ58" s="650"/>
      <c r="CA58" s="650"/>
      <c r="CB58" s="650"/>
      <c r="CC58" s="650"/>
      <c r="CD58" s="650"/>
      <c r="CE58" s="650"/>
      <c r="CF58" s="650"/>
      <c r="CG58" s="650"/>
      <c r="CH58" s="650"/>
      <c r="CI58" s="650"/>
      <c r="CJ58" s="650"/>
      <c r="CK58" s="650"/>
      <c r="CL58" s="650"/>
      <c r="CM58" s="650"/>
      <c r="CN58" s="650"/>
      <c r="CO58" s="650"/>
      <c r="CP58" s="650"/>
      <c r="CQ58" s="650"/>
      <c r="CR58" s="650"/>
      <c r="CS58" s="650"/>
      <c r="CT58" s="650"/>
      <c r="CU58" s="650"/>
      <c r="CV58" s="650"/>
      <c r="CW58" s="650"/>
      <c r="CX58" s="650"/>
      <c r="CY58" s="650"/>
      <c r="CZ58" s="650"/>
      <c r="DA58" s="650"/>
      <c r="DB58" s="650"/>
      <c r="DC58" s="650"/>
      <c r="DD58" s="650"/>
      <c r="DE58" s="650"/>
      <c r="DF58" s="650"/>
      <c r="DG58" s="650"/>
      <c r="DH58" s="650"/>
      <c r="DI58" s="650"/>
      <c r="DJ58" s="650"/>
      <c r="DK58" s="650"/>
      <c r="DL58" s="650"/>
      <c r="DM58" s="650"/>
      <c r="DN58" s="650"/>
      <c r="DO58" s="650"/>
      <c r="DP58" s="650"/>
      <c r="DQ58" s="650"/>
      <c r="DR58" s="650"/>
      <c r="DS58" s="650"/>
      <c r="DT58" s="650"/>
      <c r="DU58" s="650"/>
      <c r="DV58" s="650"/>
      <c r="DW58" s="650"/>
      <c r="DX58" s="650"/>
      <c r="DY58" s="650"/>
      <c r="DZ58" s="650"/>
      <c r="EA58" s="650"/>
      <c r="EB58" s="650"/>
      <c r="EC58" s="650"/>
      <c r="ED58" s="650"/>
      <c r="EE58" s="650"/>
      <c r="EF58" s="650"/>
      <c r="EG58" s="650"/>
      <c r="EH58" s="650"/>
      <c r="EI58" s="650"/>
      <c r="EJ58" s="650"/>
      <c r="EK58" s="650"/>
      <c r="EL58" s="650"/>
      <c r="EM58" s="650"/>
      <c r="EN58" s="650"/>
      <c r="EO58" s="650"/>
      <c r="EP58" s="650"/>
      <c r="EQ58" s="650"/>
      <c r="ER58" s="650"/>
      <c r="ES58" s="650"/>
      <c r="ET58" s="650"/>
      <c r="EU58" s="650"/>
      <c r="EV58" s="650"/>
      <c r="EW58" s="650"/>
      <c r="EX58" s="650"/>
      <c r="EY58" s="650"/>
      <c r="EZ58" s="650"/>
      <c r="FA58" s="650"/>
      <c r="FB58" s="650"/>
      <c r="FC58" s="650"/>
      <c r="FD58" s="650"/>
      <c r="FE58" s="650"/>
      <c r="FF58" s="650"/>
      <c r="FG58" s="650"/>
      <c r="FH58" s="650"/>
      <c r="FI58" s="650"/>
      <c r="FJ58" s="650"/>
      <c r="FK58" s="650"/>
      <c r="FL58" s="650"/>
      <c r="FM58" s="650"/>
      <c r="FN58" s="650"/>
    </row>
    <row r="59" spans="1:170">
      <c r="A59" s="664"/>
      <c r="B59" s="664"/>
      <c r="C59" s="664"/>
      <c r="D59" s="666"/>
      <c r="E59" s="666"/>
      <c r="F59" s="666"/>
      <c r="G59" s="666"/>
      <c r="H59" s="666"/>
      <c r="I59" s="666"/>
      <c r="J59" s="666"/>
      <c r="K59" s="666"/>
      <c r="L59" s="666"/>
      <c r="M59" s="666"/>
      <c r="N59" s="666"/>
      <c r="O59" s="666"/>
      <c r="P59" s="666"/>
      <c r="Q59" s="666"/>
      <c r="R59" s="666"/>
      <c r="S59" s="666"/>
      <c r="T59" s="650"/>
      <c r="U59" s="650"/>
      <c r="V59" s="650"/>
      <c r="W59" s="650"/>
      <c r="X59" s="650"/>
      <c r="Y59" s="650"/>
      <c r="Z59" s="650"/>
      <c r="AA59" s="650"/>
      <c r="AB59" s="650"/>
      <c r="AC59" s="650"/>
      <c r="AD59" s="650"/>
      <c r="AE59" s="650"/>
      <c r="AF59" s="650"/>
      <c r="AG59" s="650"/>
      <c r="AH59" s="650"/>
      <c r="AI59" s="650"/>
      <c r="AJ59" s="650"/>
      <c r="AK59" s="650"/>
      <c r="AL59" s="650"/>
      <c r="AM59" s="650"/>
      <c r="AN59" s="650"/>
      <c r="AO59" s="650"/>
      <c r="AP59" s="650"/>
      <c r="AQ59" s="650"/>
      <c r="AR59" s="650"/>
      <c r="AS59" s="650"/>
      <c r="AT59" s="650"/>
      <c r="AU59" s="650"/>
      <c r="AV59" s="650"/>
      <c r="AW59" s="650"/>
      <c r="AX59" s="650"/>
      <c r="AY59" s="650"/>
      <c r="AZ59" s="650"/>
      <c r="BA59" s="650"/>
      <c r="BB59" s="650"/>
      <c r="BC59" s="650"/>
      <c r="BD59" s="650"/>
      <c r="BE59" s="650"/>
      <c r="BF59" s="650"/>
      <c r="BG59" s="650"/>
      <c r="BH59" s="650"/>
      <c r="BI59" s="650"/>
      <c r="BJ59" s="650"/>
      <c r="BK59" s="650"/>
      <c r="BL59" s="650"/>
      <c r="BM59" s="650"/>
      <c r="BN59" s="650"/>
      <c r="BO59" s="650"/>
      <c r="BP59" s="650"/>
      <c r="BQ59" s="650"/>
      <c r="BR59" s="650"/>
      <c r="BS59" s="650"/>
      <c r="BT59" s="650"/>
      <c r="BU59" s="650"/>
      <c r="BV59" s="650"/>
      <c r="BW59" s="650"/>
      <c r="BX59" s="650"/>
      <c r="BY59" s="650"/>
      <c r="BZ59" s="650"/>
      <c r="CA59" s="650"/>
      <c r="CB59" s="650"/>
      <c r="CC59" s="650"/>
      <c r="CD59" s="650"/>
      <c r="CE59" s="650"/>
      <c r="CF59" s="650"/>
      <c r="CG59" s="650"/>
      <c r="CH59" s="650"/>
      <c r="CI59" s="650"/>
      <c r="CJ59" s="650"/>
      <c r="CK59" s="650"/>
      <c r="CL59" s="650"/>
      <c r="CM59" s="650"/>
      <c r="CN59" s="650"/>
      <c r="CO59" s="650"/>
      <c r="CP59" s="650"/>
      <c r="CQ59" s="650"/>
      <c r="CR59" s="650"/>
      <c r="CS59" s="650"/>
      <c r="CT59" s="650"/>
      <c r="CU59" s="650"/>
      <c r="CV59" s="650"/>
      <c r="CW59" s="650"/>
      <c r="CX59" s="650"/>
      <c r="CY59" s="650"/>
      <c r="CZ59" s="650"/>
      <c r="DA59" s="650"/>
      <c r="DB59" s="650"/>
      <c r="DC59" s="650"/>
      <c r="DD59" s="650"/>
      <c r="DE59" s="650"/>
      <c r="DF59" s="650"/>
      <c r="DG59" s="650"/>
      <c r="DH59" s="650"/>
      <c r="DI59" s="650"/>
      <c r="DJ59" s="650"/>
      <c r="DK59" s="650"/>
      <c r="DL59" s="650"/>
      <c r="DM59" s="650"/>
      <c r="DN59" s="650"/>
      <c r="DO59" s="650"/>
      <c r="DP59" s="650"/>
      <c r="DQ59" s="650"/>
      <c r="DR59" s="650"/>
      <c r="DS59" s="650"/>
      <c r="DT59" s="650"/>
      <c r="DU59" s="650"/>
      <c r="DV59" s="650"/>
      <c r="DW59" s="650"/>
      <c r="DX59" s="650"/>
      <c r="DY59" s="650"/>
      <c r="DZ59" s="650"/>
      <c r="EA59" s="650"/>
      <c r="EB59" s="650"/>
      <c r="EC59" s="650"/>
      <c r="ED59" s="650"/>
      <c r="EE59" s="650"/>
      <c r="EF59" s="650"/>
      <c r="EG59" s="650"/>
      <c r="EH59" s="650"/>
      <c r="EI59" s="650"/>
      <c r="EJ59" s="650"/>
      <c r="EK59" s="650"/>
      <c r="EL59" s="650"/>
      <c r="EM59" s="650"/>
      <c r="EN59" s="650"/>
      <c r="EO59" s="650"/>
      <c r="EP59" s="650"/>
      <c r="EQ59" s="650"/>
      <c r="ER59" s="650"/>
      <c r="ES59" s="650"/>
      <c r="ET59" s="650"/>
      <c r="EU59" s="650"/>
      <c r="EV59" s="650"/>
      <c r="EW59" s="650"/>
      <c r="EX59" s="650"/>
      <c r="EY59" s="650"/>
      <c r="EZ59" s="650"/>
      <c r="FA59" s="650"/>
      <c r="FB59" s="650"/>
      <c r="FC59" s="650"/>
      <c r="FD59" s="650"/>
      <c r="FE59" s="650"/>
      <c r="FF59" s="650"/>
      <c r="FG59" s="650"/>
      <c r="FH59" s="650"/>
      <c r="FI59" s="650"/>
      <c r="FJ59" s="650"/>
      <c r="FK59" s="650"/>
      <c r="FL59" s="650"/>
      <c r="FM59" s="650"/>
      <c r="FN59" s="650"/>
    </row>
    <row r="60" spans="1:170">
      <c r="A60" s="664"/>
      <c r="B60" s="664"/>
      <c r="C60" s="664"/>
      <c r="D60" s="666"/>
      <c r="E60" s="666"/>
      <c r="F60" s="666"/>
      <c r="G60" s="666"/>
      <c r="H60" s="666"/>
      <c r="I60" s="666"/>
      <c r="J60" s="666"/>
      <c r="K60" s="666"/>
      <c r="L60" s="666"/>
      <c r="M60" s="666"/>
      <c r="N60" s="666"/>
      <c r="O60" s="666"/>
      <c r="P60" s="666"/>
      <c r="Q60" s="666"/>
      <c r="R60" s="666"/>
      <c r="S60" s="666"/>
      <c r="T60" s="650"/>
      <c r="U60" s="650"/>
      <c r="V60" s="650"/>
      <c r="W60" s="650"/>
      <c r="X60" s="650"/>
      <c r="Y60" s="650"/>
      <c r="Z60" s="650"/>
      <c r="AA60" s="650"/>
      <c r="AB60" s="650"/>
      <c r="AC60" s="650"/>
      <c r="AD60" s="650"/>
      <c r="AE60" s="650"/>
      <c r="AF60" s="650"/>
      <c r="AG60" s="650"/>
      <c r="AH60" s="650"/>
      <c r="AI60" s="650"/>
      <c r="AJ60" s="650"/>
      <c r="AK60" s="650"/>
      <c r="AL60" s="650"/>
      <c r="AM60" s="650"/>
      <c r="AN60" s="650"/>
      <c r="AO60" s="650"/>
      <c r="AP60" s="650"/>
      <c r="AQ60" s="650"/>
      <c r="AR60" s="650"/>
      <c r="AS60" s="650"/>
      <c r="AT60" s="650"/>
      <c r="AU60" s="650"/>
      <c r="AV60" s="650"/>
      <c r="AW60" s="650"/>
      <c r="AX60" s="650"/>
      <c r="AY60" s="650"/>
      <c r="AZ60" s="650"/>
      <c r="BA60" s="650"/>
      <c r="BB60" s="650"/>
      <c r="BC60" s="650"/>
      <c r="BD60" s="650"/>
      <c r="BE60" s="650"/>
      <c r="BF60" s="650"/>
      <c r="BG60" s="650"/>
      <c r="BH60" s="650"/>
      <c r="BI60" s="650"/>
      <c r="BJ60" s="650"/>
      <c r="BK60" s="650"/>
      <c r="BL60" s="650"/>
      <c r="BM60" s="650"/>
      <c r="BN60" s="650"/>
      <c r="BO60" s="650"/>
      <c r="BP60" s="650"/>
      <c r="BQ60" s="650"/>
      <c r="BR60" s="650"/>
      <c r="BS60" s="650"/>
      <c r="BT60" s="650"/>
      <c r="BU60" s="650"/>
      <c r="BV60" s="650"/>
      <c r="BW60" s="650"/>
      <c r="BX60" s="650"/>
      <c r="BY60" s="650"/>
      <c r="BZ60" s="650"/>
      <c r="CA60" s="650"/>
      <c r="CB60" s="650"/>
      <c r="CC60" s="650"/>
      <c r="CD60" s="650"/>
      <c r="CE60" s="650"/>
      <c r="CF60" s="650"/>
      <c r="CG60" s="650"/>
      <c r="CH60" s="650"/>
      <c r="CI60" s="650"/>
      <c r="CJ60" s="650"/>
      <c r="CK60" s="650"/>
      <c r="CL60" s="650"/>
      <c r="CM60" s="650"/>
      <c r="CN60" s="650"/>
      <c r="CO60" s="650"/>
      <c r="CP60" s="650"/>
      <c r="CQ60" s="650"/>
      <c r="CR60" s="650"/>
      <c r="CS60" s="650"/>
      <c r="CT60" s="650"/>
      <c r="CU60" s="650"/>
      <c r="CV60" s="650"/>
      <c r="CW60" s="650"/>
      <c r="CX60" s="650"/>
      <c r="CY60" s="650"/>
      <c r="CZ60" s="650"/>
      <c r="DA60" s="650"/>
      <c r="DB60" s="650"/>
      <c r="DC60" s="650"/>
      <c r="DD60" s="650"/>
      <c r="DE60" s="650"/>
      <c r="DF60" s="650"/>
      <c r="DG60" s="650"/>
      <c r="DH60" s="650"/>
      <c r="DI60" s="650"/>
      <c r="DJ60" s="650"/>
      <c r="DK60" s="650"/>
      <c r="DL60" s="650"/>
      <c r="DM60" s="650"/>
      <c r="DN60" s="650"/>
      <c r="DO60" s="650"/>
      <c r="DP60" s="650"/>
      <c r="DQ60" s="650"/>
      <c r="DR60" s="650"/>
      <c r="DS60" s="650"/>
      <c r="DT60" s="650"/>
      <c r="DU60" s="650"/>
      <c r="DV60" s="650"/>
      <c r="DW60" s="650"/>
      <c r="DX60" s="650"/>
      <c r="DY60" s="650"/>
      <c r="DZ60" s="650"/>
      <c r="EA60" s="650"/>
      <c r="EB60" s="650"/>
      <c r="EC60" s="650"/>
      <c r="ED60" s="650"/>
      <c r="EE60" s="650"/>
      <c r="EF60" s="650"/>
      <c r="EG60" s="650"/>
      <c r="EH60" s="650"/>
      <c r="EI60" s="650"/>
      <c r="EJ60" s="650"/>
      <c r="EK60" s="650"/>
      <c r="EL60" s="650"/>
      <c r="EM60" s="650"/>
      <c r="EN60" s="650"/>
      <c r="EO60" s="650"/>
      <c r="EP60" s="650"/>
      <c r="EQ60" s="650"/>
      <c r="ER60" s="650"/>
      <c r="ES60" s="650"/>
      <c r="ET60" s="650"/>
      <c r="EU60" s="650"/>
      <c r="EV60" s="650"/>
      <c r="EW60" s="650"/>
      <c r="EX60" s="650"/>
      <c r="EY60" s="650"/>
      <c r="EZ60" s="650"/>
      <c r="FA60" s="650"/>
      <c r="FB60" s="650"/>
      <c r="FC60" s="650"/>
      <c r="FD60" s="650"/>
      <c r="FE60" s="650"/>
      <c r="FF60" s="650"/>
      <c r="FG60" s="650"/>
      <c r="FH60" s="650"/>
      <c r="FI60" s="650"/>
      <c r="FJ60" s="650"/>
      <c r="FK60" s="650"/>
      <c r="FL60" s="650"/>
      <c r="FM60" s="650"/>
      <c r="FN60" s="650"/>
    </row>
    <row r="61" spans="1:170">
      <c r="A61" s="664"/>
      <c r="B61" s="664"/>
      <c r="C61" s="664"/>
      <c r="D61" s="666"/>
      <c r="E61" s="666"/>
      <c r="F61" s="666"/>
      <c r="G61" s="666"/>
      <c r="H61" s="666"/>
      <c r="I61" s="666"/>
      <c r="J61" s="666"/>
      <c r="K61" s="666"/>
      <c r="L61" s="666"/>
      <c r="M61" s="666"/>
      <c r="N61" s="666"/>
      <c r="O61" s="666"/>
      <c r="P61" s="666"/>
      <c r="Q61" s="666"/>
      <c r="R61" s="666"/>
      <c r="S61" s="666"/>
      <c r="T61" s="650"/>
      <c r="U61" s="650"/>
      <c r="V61" s="650"/>
      <c r="W61" s="650"/>
      <c r="X61" s="650"/>
      <c r="Y61" s="650"/>
      <c r="Z61" s="650"/>
      <c r="AA61" s="650"/>
      <c r="AB61" s="650"/>
      <c r="AC61" s="650"/>
      <c r="AD61" s="650"/>
      <c r="AE61" s="650"/>
      <c r="AF61" s="650"/>
      <c r="AG61" s="650"/>
      <c r="AH61" s="650"/>
      <c r="AI61" s="650"/>
      <c r="AJ61" s="650"/>
      <c r="AK61" s="650"/>
      <c r="AL61" s="650"/>
      <c r="AM61" s="650"/>
      <c r="AN61" s="650"/>
      <c r="AO61" s="650"/>
      <c r="AP61" s="650"/>
      <c r="AQ61" s="650"/>
      <c r="AR61" s="650"/>
      <c r="AS61" s="650"/>
      <c r="AT61" s="650"/>
      <c r="AU61" s="650"/>
      <c r="AV61" s="650"/>
      <c r="AW61" s="650"/>
      <c r="AX61" s="650"/>
      <c r="AY61" s="650"/>
      <c r="AZ61" s="650"/>
      <c r="BA61" s="650"/>
      <c r="BB61" s="650"/>
      <c r="BC61" s="650"/>
      <c r="BD61" s="650"/>
      <c r="BE61" s="650"/>
      <c r="BF61" s="650"/>
      <c r="BG61" s="650"/>
      <c r="BH61" s="650"/>
      <c r="BI61" s="650"/>
      <c r="BJ61" s="650"/>
      <c r="BK61" s="650"/>
      <c r="BL61" s="650"/>
      <c r="BM61" s="650"/>
      <c r="BN61" s="650"/>
      <c r="BO61" s="650"/>
      <c r="BP61" s="650"/>
      <c r="BQ61" s="650"/>
      <c r="BR61" s="650"/>
      <c r="BS61" s="650"/>
      <c r="BT61" s="650"/>
      <c r="BU61" s="650"/>
      <c r="BV61" s="650"/>
      <c r="BW61" s="650"/>
      <c r="BX61" s="650"/>
      <c r="BY61" s="650"/>
      <c r="BZ61" s="650"/>
      <c r="CA61" s="650"/>
      <c r="CB61" s="650"/>
      <c r="CC61" s="650"/>
      <c r="CD61" s="650"/>
      <c r="CE61" s="650"/>
      <c r="CF61" s="650"/>
      <c r="CG61" s="650"/>
      <c r="CH61" s="650"/>
      <c r="CI61" s="650"/>
      <c r="CJ61" s="650"/>
      <c r="CK61" s="650"/>
      <c r="CL61" s="650"/>
      <c r="CM61" s="650"/>
      <c r="CN61" s="650"/>
      <c r="CO61" s="650"/>
      <c r="CP61" s="650"/>
      <c r="CQ61" s="650"/>
      <c r="CR61" s="650"/>
      <c r="CS61" s="650"/>
      <c r="CT61" s="650"/>
      <c r="CU61" s="650"/>
      <c r="CV61" s="650"/>
      <c r="CW61" s="650"/>
      <c r="CX61" s="650"/>
      <c r="CY61" s="650"/>
      <c r="CZ61" s="650"/>
      <c r="DA61" s="650"/>
      <c r="DB61" s="650"/>
      <c r="DC61" s="650"/>
      <c r="DD61" s="650"/>
      <c r="DE61" s="650"/>
      <c r="DF61" s="650"/>
      <c r="DG61" s="650"/>
      <c r="DH61" s="650"/>
      <c r="DI61" s="650"/>
      <c r="DJ61" s="650"/>
      <c r="DK61" s="650"/>
      <c r="DL61" s="650"/>
      <c r="DM61" s="650"/>
      <c r="DN61" s="650"/>
      <c r="DO61" s="650"/>
      <c r="DP61" s="650"/>
      <c r="DQ61" s="650"/>
      <c r="DR61" s="650"/>
      <c r="DS61" s="650"/>
      <c r="DT61" s="650"/>
      <c r="DU61" s="650"/>
      <c r="DV61" s="650"/>
      <c r="DW61" s="650"/>
      <c r="DX61" s="650"/>
      <c r="DY61" s="650"/>
      <c r="DZ61" s="650"/>
      <c r="EA61" s="650"/>
      <c r="EB61" s="650"/>
      <c r="EC61" s="650"/>
      <c r="ED61" s="650"/>
      <c r="EE61" s="650"/>
      <c r="EF61" s="650"/>
      <c r="EG61" s="650"/>
      <c r="EH61" s="650"/>
      <c r="EI61" s="650"/>
      <c r="EJ61" s="650"/>
      <c r="EK61" s="650"/>
      <c r="EL61" s="650"/>
      <c r="EM61" s="650"/>
      <c r="EN61" s="650"/>
      <c r="EO61" s="650"/>
      <c r="EP61" s="650"/>
      <c r="EQ61" s="650"/>
      <c r="ER61" s="650"/>
      <c r="ES61" s="650"/>
      <c r="ET61" s="650"/>
      <c r="EU61" s="650"/>
      <c r="EV61" s="650"/>
      <c r="EW61" s="650"/>
      <c r="EX61" s="650"/>
      <c r="EY61" s="650"/>
      <c r="EZ61" s="650"/>
      <c r="FA61" s="650"/>
      <c r="FB61" s="650"/>
      <c r="FC61" s="650"/>
      <c r="FD61" s="650"/>
      <c r="FE61" s="650"/>
      <c r="FF61" s="650"/>
      <c r="FG61" s="650"/>
      <c r="FH61" s="650"/>
      <c r="FI61" s="650"/>
      <c r="FJ61" s="650"/>
      <c r="FK61" s="650"/>
      <c r="FL61" s="650"/>
      <c r="FM61" s="650"/>
      <c r="FN61" s="650"/>
    </row>
    <row r="62" spans="1:170">
      <c r="A62" s="664"/>
      <c r="B62" s="664"/>
      <c r="C62" s="664"/>
      <c r="D62" s="666"/>
      <c r="E62" s="666"/>
      <c r="F62" s="666"/>
      <c r="G62" s="666"/>
      <c r="H62" s="666"/>
      <c r="I62" s="666"/>
      <c r="J62" s="666"/>
      <c r="K62" s="666"/>
      <c r="L62" s="666"/>
      <c r="M62" s="666"/>
      <c r="N62" s="666"/>
      <c r="O62" s="666"/>
      <c r="P62" s="666"/>
      <c r="Q62" s="666"/>
      <c r="R62" s="666"/>
      <c r="S62" s="666"/>
      <c r="T62" s="650"/>
      <c r="U62" s="650"/>
      <c r="V62" s="650"/>
      <c r="W62" s="650"/>
      <c r="X62" s="650"/>
      <c r="Y62" s="650"/>
      <c r="Z62" s="650"/>
      <c r="AA62" s="650"/>
      <c r="AB62" s="650"/>
      <c r="AC62" s="650"/>
      <c r="AD62" s="650"/>
      <c r="AE62" s="650"/>
      <c r="AF62" s="650"/>
      <c r="AG62" s="650"/>
      <c r="AH62" s="650"/>
      <c r="AI62" s="650"/>
      <c r="AJ62" s="650"/>
      <c r="AK62" s="650"/>
      <c r="AL62" s="650"/>
      <c r="AM62" s="650"/>
      <c r="AN62" s="650"/>
      <c r="AO62" s="650"/>
      <c r="AP62" s="650"/>
      <c r="AQ62" s="650"/>
      <c r="AR62" s="650"/>
      <c r="AS62" s="650"/>
      <c r="AT62" s="650"/>
      <c r="AU62" s="650"/>
      <c r="AV62" s="650"/>
      <c r="AW62" s="650"/>
      <c r="AX62" s="650"/>
      <c r="AY62" s="650"/>
      <c r="AZ62" s="650"/>
      <c r="BA62" s="650"/>
      <c r="BB62" s="650"/>
      <c r="BC62" s="650"/>
      <c r="BD62" s="650"/>
      <c r="BE62" s="650"/>
      <c r="BF62" s="650"/>
      <c r="BG62" s="650"/>
      <c r="BH62" s="650"/>
      <c r="BI62" s="650"/>
      <c r="BJ62" s="650"/>
      <c r="BK62" s="650"/>
      <c r="BL62" s="650"/>
      <c r="BM62" s="650"/>
      <c r="BN62" s="650"/>
      <c r="BO62" s="650"/>
      <c r="BP62" s="650"/>
      <c r="BQ62" s="650"/>
      <c r="BR62" s="650"/>
      <c r="BS62" s="650"/>
      <c r="BT62" s="650"/>
      <c r="BU62" s="650"/>
      <c r="BV62" s="650"/>
      <c r="BW62" s="650"/>
      <c r="BX62" s="650"/>
      <c r="BY62" s="650"/>
      <c r="BZ62" s="650"/>
      <c r="CA62" s="650"/>
      <c r="CB62" s="650"/>
      <c r="CC62" s="650"/>
      <c r="CD62" s="650"/>
      <c r="CE62" s="650"/>
      <c r="CF62" s="650"/>
      <c r="CG62" s="650"/>
      <c r="CH62" s="650"/>
      <c r="CI62" s="650"/>
      <c r="CJ62" s="650"/>
      <c r="CK62" s="650"/>
      <c r="CL62" s="650"/>
      <c r="CM62" s="650"/>
      <c r="CN62" s="650"/>
      <c r="CO62" s="650"/>
      <c r="CP62" s="650"/>
      <c r="CQ62" s="650"/>
      <c r="CR62" s="650"/>
      <c r="CS62" s="650"/>
      <c r="CT62" s="650"/>
      <c r="CU62" s="650"/>
      <c r="CV62" s="650"/>
      <c r="CW62" s="650"/>
      <c r="CX62" s="650"/>
      <c r="CY62" s="650"/>
      <c r="CZ62" s="650"/>
      <c r="DA62" s="650"/>
      <c r="DB62" s="650"/>
      <c r="DC62" s="650"/>
      <c r="DD62" s="650"/>
      <c r="DE62" s="650"/>
      <c r="DF62" s="650"/>
      <c r="DG62" s="650"/>
      <c r="DH62" s="650"/>
      <c r="DI62" s="650"/>
      <c r="DJ62" s="650"/>
      <c r="DK62" s="650"/>
      <c r="DL62" s="650"/>
      <c r="DM62" s="650"/>
      <c r="DN62" s="650"/>
      <c r="DO62" s="650"/>
      <c r="DP62" s="650"/>
      <c r="DQ62" s="650"/>
      <c r="DR62" s="650"/>
      <c r="DS62" s="650"/>
      <c r="DT62" s="650"/>
      <c r="DU62" s="650"/>
      <c r="DV62" s="650"/>
      <c r="DW62" s="650"/>
      <c r="DX62" s="650"/>
      <c r="DY62" s="650"/>
      <c r="DZ62" s="650"/>
      <c r="EA62" s="650"/>
      <c r="EB62" s="650"/>
      <c r="EC62" s="650"/>
      <c r="ED62" s="650"/>
      <c r="EE62" s="650"/>
      <c r="EF62" s="650"/>
      <c r="EG62" s="650"/>
      <c r="EH62" s="650"/>
      <c r="EI62" s="650"/>
      <c r="EJ62" s="650"/>
      <c r="EK62" s="650"/>
      <c r="EL62" s="650"/>
      <c r="EM62" s="650"/>
      <c r="EN62" s="650"/>
      <c r="EO62" s="650"/>
      <c r="EP62" s="650"/>
      <c r="EQ62" s="650"/>
      <c r="ER62" s="650"/>
      <c r="ES62" s="650"/>
      <c r="ET62" s="650"/>
      <c r="EU62" s="650"/>
      <c r="EV62" s="650"/>
      <c r="EW62" s="650"/>
      <c r="EX62" s="650"/>
      <c r="EY62" s="650"/>
      <c r="EZ62" s="650"/>
      <c r="FA62" s="650"/>
      <c r="FB62" s="650"/>
      <c r="FC62" s="650"/>
      <c r="FD62" s="650"/>
      <c r="FE62" s="650"/>
      <c r="FF62" s="650"/>
      <c r="FG62" s="650"/>
      <c r="FH62" s="650"/>
      <c r="FI62" s="650"/>
      <c r="FJ62" s="650"/>
      <c r="FK62" s="650"/>
      <c r="FL62" s="650"/>
      <c r="FM62" s="650"/>
      <c r="FN62" s="650"/>
    </row>
    <row r="63" spans="1:170">
      <c r="A63" s="664"/>
      <c r="B63" s="664"/>
      <c r="C63" s="664"/>
      <c r="D63" s="666"/>
      <c r="E63" s="666"/>
      <c r="F63" s="666"/>
      <c r="G63" s="666"/>
      <c r="H63" s="666"/>
      <c r="I63" s="666"/>
      <c r="J63" s="666"/>
      <c r="K63" s="666"/>
      <c r="L63" s="666"/>
      <c r="M63" s="666"/>
      <c r="N63" s="666"/>
      <c r="O63" s="666"/>
      <c r="P63" s="666"/>
      <c r="Q63" s="666"/>
      <c r="R63" s="666"/>
      <c r="S63" s="666"/>
      <c r="T63" s="650"/>
      <c r="U63" s="650"/>
      <c r="V63" s="650"/>
      <c r="W63" s="650"/>
      <c r="X63" s="650"/>
      <c r="Y63" s="650"/>
      <c r="Z63" s="650"/>
      <c r="AA63" s="650"/>
      <c r="AB63" s="650"/>
      <c r="AC63" s="650"/>
      <c r="AD63" s="650"/>
      <c r="AE63" s="650"/>
      <c r="AF63" s="650"/>
      <c r="AG63" s="650"/>
      <c r="AH63" s="650"/>
      <c r="AI63" s="650"/>
      <c r="AJ63" s="650"/>
      <c r="AK63" s="650"/>
      <c r="AL63" s="650"/>
      <c r="AM63" s="650"/>
      <c r="AN63" s="650"/>
      <c r="AO63" s="650"/>
      <c r="AP63" s="650"/>
      <c r="AQ63" s="650"/>
      <c r="AR63" s="650"/>
      <c r="AS63" s="650"/>
      <c r="AT63" s="650"/>
      <c r="AU63" s="650"/>
      <c r="AV63" s="650"/>
      <c r="AW63" s="650"/>
      <c r="AX63" s="650"/>
      <c r="AY63" s="650"/>
      <c r="AZ63" s="650"/>
      <c r="BA63" s="650"/>
      <c r="BB63" s="650"/>
      <c r="BC63" s="650"/>
      <c r="BD63" s="650"/>
      <c r="BE63" s="650"/>
      <c r="BF63" s="650"/>
      <c r="BG63" s="650"/>
      <c r="BH63" s="650"/>
      <c r="BI63" s="650"/>
      <c r="BJ63" s="650"/>
      <c r="BK63" s="650"/>
      <c r="BL63" s="650"/>
      <c r="BM63" s="650"/>
      <c r="BN63" s="650"/>
      <c r="BO63" s="650"/>
      <c r="BP63" s="650"/>
      <c r="BQ63" s="650"/>
      <c r="BR63" s="650"/>
      <c r="BS63" s="650"/>
      <c r="BT63" s="650"/>
      <c r="BU63" s="650"/>
      <c r="BV63" s="650"/>
      <c r="BW63" s="650"/>
      <c r="BX63" s="650"/>
      <c r="BY63" s="650"/>
      <c r="BZ63" s="650"/>
      <c r="CA63" s="650"/>
      <c r="CB63" s="650"/>
      <c r="CC63" s="650"/>
      <c r="CD63" s="650"/>
      <c r="CE63" s="650"/>
      <c r="CF63" s="650"/>
      <c r="CG63" s="650"/>
      <c r="CH63" s="650"/>
      <c r="CI63" s="650"/>
      <c r="CJ63" s="650"/>
      <c r="CK63" s="650"/>
      <c r="CL63" s="650"/>
      <c r="CM63" s="650"/>
      <c r="CN63" s="650"/>
      <c r="CO63" s="650"/>
      <c r="CP63" s="650"/>
      <c r="CQ63" s="650"/>
      <c r="CR63" s="650"/>
      <c r="CS63" s="650"/>
      <c r="CT63" s="650"/>
      <c r="CU63" s="650"/>
      <c r="CV63" s="650"/>
      <c r="CW63" s="650"/>
      <c r="CX63" s="650"/>
      <c r="CY63" s="650"/>
      <c r="CZ63" s="650"/>
      <c r="DA63" s="650"/>
      <c r="DB63" s="650"/>
      <c r="DC63" s="650"/>
      <c r="DD63" s="650"/>
      <c r="DE63" s="650"/>
      <c r="DF63" s="650"/>
      <c r="DG63" s="650"/>
      <c r="DH63" s="650"/>
      <c r="DI63" s="650"/>
      <c r="DJ63" s="650"/>
      <c r="DK63" s="650"/>
      <c r="DL63" s="650"/>
      <c r="DM63" s="650"/>
      <c r="DN63" s="650"/>
      <c r="DO63" s="650"/>
      <c r="DP63" s="650"/>
      <c r="DQ63" s="650"/>
      <c r="DR63" s="650"/>
      <c r="DS63" s="650"/>
      <c r="DT63" s="650"/>
      <c r="DU63" s="650"/>
      <c r="DV63" s="650"/>
      <c r="DW63" s="650"/>
      <c r="DX63" s="650"/>
      <c r="DY63" s="650"/>
      <c r="DZ63" s="650"/>
      <c r="EA63" s="650"/>
      <c r="EB63" s="650"/>
      <c r="EC63" s="650"/>
      <c r="ED63" s="650"/>
      <c r="EE63" s="650"/>
      <c r="EF63" s="650"/>
      <c r="EG63" s="650"/>
      <c r="EH63" s="650"/>
      <c r="EI63" s="650"/>
      <c r="EJ63" s="650"/>
      <c r="EK63" s="650"/>
      <c r="EL63" s="650"/>
      <c r="EM63" s="650"/>
      <c r="EN63" s="650"/>
      <c r="EO63" s="650"/>
      <c r="EP63" s="650"/>
      <c r="EQ63" s="650"/>
      <c r="ER63" s="650"/>
      <c r="ES63" s="650"/>
      <c r="ET63" s="650"/>
      <c r="EU63" s="650"/>
      <c r="EV63" s="650"/>
      <c r="EW63" s="650"/>
      <c r="EX63" s="650"/>
      <c r="EY63" s="650"/>
      <c r="EZ63" s="650"/>
      <c r="FA63" s="650"/>
      <c r="FB63" s="650"/>
      <c r="FC63" s="650"/>
      <c r="FD63" s="650"/>
      <c r="FE63" s="650"/>
      <c r="FF63" s="650"/>
      <c r="FG63" s="650"/>
      <c r="FH63" s="650"/>
      <c r="FI63" s="650"/>
      <c r="FJ63" s="650"/>
      <c r="FK63" s="650"/>
      <c r="FL63" s="650"/>
      <c r="FM63" s="650"/>
      <c r="FN63" s="650"/>
    </row>
    <row r="64" spans="1:170">
      <c r="A64" s="664"/>
      <c r="B64" s="664"/>
      <c r="C64" s="664"/>
      <c r="D64" s="666"/>
      <c r="E64" s="666"/>
      <c r="F64" s="666"/>
      <c r="G64" s="666"/>
      <c r="H64" s="666"/>
      <c r="I64" s="666"/>
      <c r="J64" s="666"/>
      <c r="K64" s="666"/>
      <c r="L64" s="666"/>
      <c r="M64" s="666"/>
      <c r="N64" s="666"/>
      <c r="O64" s="666"/>
      <c r="P64" s="666"/>
      <c r="Q64" s="666"/>
      <c r="R64" s="666"/>
      <c r="S64" s="666"/>
      <c r="T64" s="650"/>
      <c r="U64" s="650"/>
      <c r="V64" s="650"/>
      <c r="W64" s="650"/>
      <c r="X64" s="650"/>
      <c r="Y64" s="650"/>
      <c r="Z64" s="650"/>
      <c r="AA64" s="650"/>
      <c r="AB64" s="650"/>
      <c r="AC64" s="650"/>
      <c r="AD64" s="650"/>
      <c r="AE64" s="650"/>
      <c r="AF64" s="650"/>
      <c r="AG64" s="650"/>
      <c r="AH64" s="650"/>
      <c r="AI64" s="650"/>
      <c r="AJ64" s="650"/>
      <c r="AK64" s="650"/>
      <c r="AL64" s="650"/>
      <c r="AM64" s="650"/>
      <c r="AN64" s="650"/>
      <c r="AO64" s="650"/>
      <c r="AP64" s="650"/>
      <c r="AQ64" s="650"/>
      <c r="AR64" s="650"/>
      <c r="AS64" s="650"/>
      <c r="AT64" s="650"/>
      <c r="AU64" s="650"/>
      <c r="AV64" s="650"/>
      <c r="AW64" s="650"/>
      <c r="AX64" s="650"/>
      <c r="AY64" s="650"/>
      <c r="AZ64" s="650"/>
      <c r="BA64" s="650"/>
      <c r="BB64" s="650"/>
      <c r="BC64" s="650"/>
      <c r="BD64" s="650"/>
      <c r="BE64" s="650"/>
      <c r="BF64" s="650"/>
      <c r="BG64" s="650"/>
      <c r="BH64" s="650"/>
      <c r="BI64" s="650"/>
      <c r="BJ64" s="650"/>
      <c r="BK64" s="650"/>
      <c r="BL64" s="650"/>
      <c r="BM64" s="650"/>
      <c r="BN64" s="650"/>
      <c r="BO64" s="650"/>
      <c r="BP64" s="650"/>
      <c r="BQ64" s="650"/>
      <c r="BR64" s="650"/>
      <c r="BS64" s="650"/>
      <c r="BT64" s="650"/>
      <c r="BU64" s="650"/>
      <c r="BV64" s="650"/>
      <c r="BW64" s="650"/>
      <c r="BX64" s="650"/>
      <c r="BY64" s="650"/>
      <c r="BZ64" s="650"/>
      <c r="CA64" s="650"/>
      <c r="CB64" s="650"/>
      <c r="CC64" s="650"/>
      <c r="CD64" s="650"/>
      <c r="CE64" s="650"/>
      <c r="CF64" s="650"/>
      <c r="CG64" s="650"/>
      <c r="CH64" s="650"/>
      <c r="CI64" s="650"/>
      <c r="CJ64" s="650"/>
      <c r="CK64" s="650"/>
      <c r="CL64" s="650"/>
      <c r="CM64" s="650"/>
      <c r="CN64" s="650"/>
      <c r="CO64" s="650"/>
      <c r="CP64" s="650"/>
      <c r="CQ64" s="650"/>
      <c r="CR64" s="650"/>
      <c r="CS64" s="650"/>
      <c r="CT64" s="650"/>
      <c r="CU64" s="650"/>
      <c r="CV64" s="650"/>
      <c r="CW64" s="650"/>
      <c r="CX64" s="650"/>
      <c r="CY64" s="650"/>
      <c r="CZ64" s="650"/>
      <c r="DA64" s="650"/>
      <c r="DB64" s="650"/>
      <c r="DC64" s="650"/>
      <c r="DD64" s="650"/>
      <c r="DE64" s="650"/>
      <c r="DF64" s="650"/>
      <c r="DG64" s="650"/>
      <c r="DH64" s="650"/>
      <c r="DI64" s="650"/>
      <c r="DJ64" s="650"/>
      <c r="DK64" s="650"/>
      <c r="DL64" s="650"/>
      <c r="DM64" s="650"/>
      <c r="DN64" s="650"/>
      <c r="DO64" s="650"/>
      <c r="DP64" s="650"/>
      <c r="DQ64" s="650"/>
      <c r="DR64" s="650"/>
      <c r="DS64" s="650"/>
      <c r="DT64" s="650"/>
      <c r="DU64" s="650"/>
      <c r="DV64" s="650"/>
      <c r="DW64" s="650"/>
      <c r="DX64" s="650"/>
      <c r="DY64" s="650"/>
      <c r="DZ64" s="650"/>
      <c r="EA64" s="650"/>
      <c r="EB64" s="650"/>
      <c r="EC64" s="650"/>
      <c r="ED64" s="650"/>
      <c r="EE64" s="650"/>
      <c r="EF64" s="650"/>
      <c r="EG64" s="650"/>
      <c r="EH64" s="650"/>
      <c r="EI64" s="650"/>
      <c r="EJ64" s="650"/>
      <c r="EK64" s="650"/>
      <c r="EL64" s="650"/>
      <c r="EM64" s="650"/>
      <c r="EN64" s="650"/>
      <c r="EO64" s="650"/>
      <c r="EP64" s="650"/>
      <c r="EQ64" s="650"/>
      <c r="ER64" s="650"/>
      <c r="ES64" s="650"/>
      <c r="ET64" s="650"/>
      <c r="EU64" s="650"/>
      <c r="EV64" s="650"/>
      <c r="EW64" s="650"/>
      <c r="EX64" s="650"/>
      <c r="EY64" s="650"/>
      <c r="EZ64" s="650"/>
      <c r="FA64" s="650"/>
      <c r="FB64" s="650"/>
      <c r="FC64" s="650"/>
      <c r="FD64" s="650"/>
      <c r="FE64" s="650"/>
      <c r="FF64" s="650"/>
      <c r="FG64" s="650"/>
      <c r="FH64" s="650"/>
      <c r="FI64" s="650"/>
      <c r="FJ64" s="650"/>
      <c r="FK64" s="650"/>
      <c r="FL64" s="650"/>
      <c r="FM64" s="650"/>
      <c r="FN64" s="650"/>
    </row>
    <row r="65" spans="1:170">
      <c r="A65" s="664"/>
      <c r="B65" s="664"/>
      <c r="C65" s="664"/>
      <c r="D65" s="666"/>
      <c r="E65" s="666"/>
      <c r="F65" s="666"/>
      <c r="G65" s="666"/>
      <c r="H65" s="666"/>
      <c r="I65" s="666"/>
      <c r="J65" s="666"/>
      <c r="K65" s="666"/>
      <c r="L65" s="666"/>
      <c r="M65" s="666"/>
      <c r="N65" s="666"/>
      <c r="O65" s="666"/>
      <c r="P65" s="666"/>
      <c r="Q65" s="666"/>
      <c r="R65" s="666"/>
      <c r="S65" s="666"/>
      <c r="T65" s="650"/>
      <c r="U65" s="650"/>
      <c r="V65" s="650"/>
      <c r="W65" s="650"/>
      <c r="X65" s="650"/>
      <c r="Y65" s="650"/>
      <c r="Z65" s="650"/>
      <c r="AA65" s="650"/>
      <c r="AB65" s="650"/>
      <c r="AC65" s="650"/>
      <c r="AD65" s="650"/>
      <c r="AE65" s="650"/>
      <c r="AF65" s="650"/>
      <c r="AG65" s="650"/>
      <c r="AH65" s="650"/>
      <c r="AI65" s="650"/>
      <c r="AJ65" s="650"/>
      <c r="AK65" s="650"/>
      <c r="AL65" s="650"/>
      <c r="AM65" s="650"/>
      <c r="AN65" s="650"/>
      <c r="AO65" s="650"/>
      <c r="AP65" s="650"/>
      <c r="AQ65" s="650"/>
      <c r="AR65" s="650"/>
      <c r="AS65" s="650"/>
      <c r="AT65" s="650"/>
      <c r="AU65" s="650"/>
      <c r="AV65" s="650"/>
      <c r="AW65" s="650"/>
      <c r="AX65" s="650"/>
      <c r="AY65" s="650"/>
      <c r="AZ65" s="650"/>
      <c r="BA65" s="650"/>
      <c r="BB65" s="650"/>
      <c r="BC65" s="650"/>
      <c r="BD65" s="650"/>
      <c r="BE65" s="650"/>
      <c r="BF65" s="650"/>
      <c r="BG65" s="650"/>
      <c r="BH65" s="650"/>
      <c r="BI65" s="650"/>
      <c r="BJ65" s="650"/>
      <c r="BK65" s="650"/>
      <c r="BL65" s="650"/>
      <c r="BM65" s="650"/>
      <c r="BN65" s="650"/>
      <c r="BO65" s="650"/>
      <c r="BP65" s="650"/>
      <c r="BQ65" s="650"/>
      <c r="BR65" s="650"/>
      <c r="BS65" s="650"/>
      <c r="BT65" s="650"/>
      <c r="BU65" s="650"/>
      <c r="BV65" s="650"/>
      <c r="BW65" s="650"/>
      <c r="BX65" s="650"/>
      <c r="BY65" s="650"/>
      <c r="BZ65" s="650"/>
      <c r="CA65" s="650"/>
      <c r="CB65" s="650"/>
      <c r="CC65" s="650"/>
      <c r="CD65" s="650"/>
      <c r="CE65" s="650"/>
      <c r="CF65" s="650"/>
      <c r="CG65" s="650"/>
      <c r="CH65" s="650"/>
      <c r="CI65" s="650"/>
      <c r="CJ65" s="650"/>
      <c r="CK65" s="650"/>
      <c r="CL65" s="650"/>
      <c r="CM65" s="650"/>
      <c r="CN65" s="650"/>
      <c r="CO65" s="650"/>
      <c r="CP65" s="650"/>
      <c r="CQ65" s="650"/>
      <c r="CR65" s="650"/>
      <c r="CS65" s="650"/>
      <c r="CT65" s="650"/>
      <c r="CU65" s="650"/>
      <c r="CV65" s="650"/>
      <c r="CW65" s="650"/>
      <c r="CX65" s="650"/>
      <c r="CY65" s="650"/>
      <c r="CZ65" s="650"/>
      <c r="DA65" s="650"/>
      <c r="DB65" s="650"/>
      <c r="DC65" s="650"/>
      <c r="DD65" s="650"/>
      <c r="DE65" s="650"/>
      <c r="DF65" s="650"/>
      <c r="DG65" s="650"/>
      <c r="DH65" s="650"/>
      <c r="DI65" s="650"/>
      <c r="DJ65" s="650"/>
      <c r="DK65" s="650"/>
      <c r="DL65" s="650"/>
      <c r="DM65" s="650"/>
      <c r="DN65" s="650"/>
      <c r="DO65" s="650"/>
      <c r="DP65" s="650"/>
      <c r="DQ65" s="650"/>
      <c r="DR65" s="650"/>
      <c r="DS65" s="650"/>
      <c r="DT65" s="650"/>
      <c r="DU65" s="650"/>
      <c r="DV65" s="650"/>
      <c r="DW65" s="650"/>
      <c r="DX65" s="650"/>
      <c r="DY65" s="650"/>
      <c r="DZ65" s="650"/>
      <c r="EA65" s="650"/>
      <c r="EB65" s="650"/>
      <c r="EC65" s="650"/>
      <c r="ED65" s="650"/>
      <c r="EE65" s="650"/>
      <c r="EF65" s="650"/>
      <c r="EG65" s="650"/>
      <c r="EH65" s="650"/>
      <c r="EI65" s="650"/>
      <c r="EJ65" s="650"/>
      <c r="EK65" s="650"/>
      <c r="EL65" s="650"/>
      <c r="EM65" s="650"/>
      <c r="EN65" s="650"/>
      <c r="EO65" s="650"/>
      <c r="EP65" s="650"/>
      <c r="EQ65" s="650"/>
      <c r="ER65" s="650"/>
      <c r="ES65" s="650"/>
      <c r="ET65" s="650"/>
      <c r="EU65" s="650"/>
      <c r="EV65" s="650"/>
      <c r="EW65" s="650"/>
      <c r="EX65" s="650"/>
      <c r="EY65" s="650"/>
      <c r="EZ65" s="650"/>
      <c r="FA65" s="650"/>
      <c r="FB65" s="650"/>
      <c r="FC65" s="650"/>
      <c r="FD65" s="650"/>
      <c r="FE65" s="650"/>
      <c r="FF65" s="650"/>
      <c r="FG65" s="650"/>
      <c r="FH65" s="650"/>
      <c r="FI65" s="650"/>
      <c r="FJ65" s="650"/>
      <c r="FK65" s="650"/>
      <c r="FL65" s="650"/>
      <c r="FM65" s="650"/>
      <c r="FN65" s="650"/>
    </row>
    <row r="66" spans="1:170">
      <c r="A66" s="664"/>
      <c r="B66" s="664"/>
      <c r="C66" s="664"/>
      <c r="D66" s="666"/>
      <c r="E66" s="666"/>
      <c r="F66" s="666"/>
      <c r="G66" s="666"/>
      <c r="H66" s="666"/>
      <c r="I66" s="666"/>
      <c r="J66" s="666"/>
      <c r="K66" s="666"/>
      <c r="L66" s="666"/>
      <c r="M66" s="666"/>
      <c r="N66" s="666"/>
      <c r="O66" s="666"/>
      <c r="P66" s="666"/>
      <c r="Q66" s="666"/>
      <c r="R66" s="666"/>
      <c r="S66" s="666"/>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0"/>
      <c r="BZ66" s="650"/>
      <c r="CA66" s="650"/>
      <c r="CB66" s="650"/>
      <c r="CC66" s="650"/>
      <c r="CD66" s="650"/>
      <c r="CE66" s="650"/>
      <c r="CF66" s="650"/>
      <c r="CG66" s="650"/>
      <c r="CH66" s="650"/>
      <c r="CI66" s="650"/>
      <c r="CJ66" s="650"/>
      <c r="CK66" s="650"/>
      <c r="CL66" s="650"/>
      <c r="CM66" s="650"/>
      <c r="CN66" s="650"/>
      <c r="CO66" s="650"/>
      <c r="CP66" s="650"/>
      <c r="CQ66" s="650"/>
      <c r="CR66" s="650"/>
      <c r="CS66" s="650"/>
      <c r="CT66" s="650"/>
      <c r="CU66" s="650"/>
      <c r="CV66" s="650"/>
      <c r="CW66" s="650"/>
      <c r="CX66" s="650"/>
      <c r="CY66" s="650"/>
      <c r="CZ66" s="650"/>
      <c r="DA66" s="650"/>
      <c r="DB66" s="650"/>
      <c r="DC66" s="650"/>
      <c r="DD66" s="650"/>
      <c r="DE66" s="650"/>
      <c r="DF66" s="650"/>
      <c r="DG66" s="650"/>
      <c r="DH66" s="650"/>
      <c r="DI66" s="650"/>
      <c r="DJ66" s="650"/>
      <c r="DK66" s="650"/>
      <c r="DL66" s="650"/>
      <c r="DM66" s="650"/>
      <c r="DN66" s="650"/>
      <c r="DO66" s="650"/>
      <c r="DP66" s="650"/>
      <c r="DQ66" s="650"/>
      <c r="DR66" s="650"/>
      <c r="DS66" s="650"/>
      <c r="DT66" s="650"/>
      <c r="DU66" s="650"/>
      <c r="DV66" s="650"/>
      <c r="DW66" s="650"/>
      <c r="DX66" s="650"/>
      <c r="DY66" s="650"/>
      <c r="DZ66" s="650"/>
      <c r="EA66" s="650"/>
      <c r="EB66" s="650"/>
      <c r="EC66" s="650"/>
      <c r="ED66" s="650"/>
      <c r="EE66" s="650"/>
      <c r="EF66" s="650"/>
      <c r="EG66" s="650"/>
      <c r="EH66" s="650"/>
      <c r="EI66" s="650"/>
      <c r="EJ66" s="650"/>
      <c r="EK66" s="650"/>
      <c r="EL66" s="650"/>
      <c r="EM66" s="650"/>
      <c r="EN66" s="650"/>
      <c r="EO66" s="650"/>
      <c r="EP66" s="650"/>
      <c r="EQ66" s="650"/>
      <c r="ER66" s="650"/>
      <c r="ES66" s="650"/>
      <c r="ET66" s="650"/>
      <c r="EU66" s="650"/>
      <c r="EV66" s="650"/>
      <c r="EW66" s="650"/>
      <c r="EX66" s="650"/>
      <c r="EY66" s="650"/>
      <c r="EZ66" s="650"/>
      <c r="FA66" s="650"/>
      <c r="FB66" s="650"/>
      <c r="FC66" s="650"/>
      <c r="FD66" s="650"/>
      <c r="FE66" s="650"/>
      <c r="FF66" s="650"/>
      <c r="FG66" s="650"/>
      <c r="FH66" s="650"/>
      <c r="FI66" s="650"/>
      <c r="FJ66" s="650"/>
      <c r="FK66" s="650"/>
      <c r="FL66" s="650"/>
      <c r="FM66" s="650"/>
      <c r="FN66" s="650"/>
    </row>
    <row r="67" spans="1:170">
      <c r="A67" s="664"/>
      <c r="B67" s="664"/>
      <c r="C67" s="664"/>
      <c r="D67" s="666"/>
      <c r="E67" s="666"/>
      <c r="F67" s="666"/>
      <c r="G67" s="666"/>
      <c r="H67" s="666"/>
      <c r="I67" s="666"/>
      <c r="J67" s="666"/>
      <c r="K67" s="666"/>
      <c r="L67" s="666"/>
      <c r="M67" s="666"/>
      <c r="N67" s="666"/>
      <c r="O67" s="666"/>
      <c r="P67" s="666"/>
      <c r="Q67" s="666"/>
      <c r="R67" s="666"/>
      <c r="S67" s="666"/>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0"/>
      <c r="BZ67" s="650"/>
      <c r="CA67" s="650"/>
      <c r="CB67" s="650"/>
      <c r="CC67" s="650"/>
      <c r="CD67" s="650"/>
      <c r="CE67" s="650"/>
      <c r="CF67" s="650"/>
      <c r="CG67" s="650"/>
      <c r="CH67" s="650"/>
      <c r="CI67" s="650"/>
      <c r="CJ67" s="650"/>
      <c r="CK67" s="650"/>
      <c r="CL67" s="650"/>
      <c r="CM67" s="650"/>
      <c r="CN67" s="650"/>
      <c r="CO67" s="650"/>
      <c r="CP67" s="650"/>
      <c r="CQ67" s="650"/>
      <c r="CR67" s="650"/>
      <c r="CS67" s="650"/>
      <c r="CT67" s="650"/>
      <c r="CU67" s="650"/>
      <c r="CV67" s="650"/>
      <c r="CW67" s="650"/>
      <c r="CX67" s="650"/>
      <c r="CY67" s="650"/>
      <c r="CZ67" s="650"/>
      <c r="DA67" s="650"/>
      <c r="DB67" s="650"/>
      <c r="DC67" s="650"/>
      <c r="DD67" s="650"/>
      <c r="DE67" s="650"/>
      <c r="DF67" s="650"/>
      <c r="DG67" s="650"/>
      <c r="DH67" s="650"/>
      <c r="DI67" s="650"/>
      <c r="DJ67" s="650"/>
      <c r="DK67" s="650"/>
      <c r="DL67" s="650"/>
      <c r="DM67" s="650"/>
      <c r="DN67" s="650"/>
      <c r="DO67" s="650"/>
      <c r="DP67" s="650"/>
      <c r="DQ67" s="650"/>
      <c r="DR67" s="650"/>
      <c r="DS67" s="650"/>
      <c r="DT67" s="650"/>
      <c r="DU67" s="650"/>
      <c r="DV67" s="650"/>
      <c r="DW67" s="650"/>
      <c r="DX67" s="650"/>
      <c r="DY67" s="650"/>
      <c r="DZ67" s="650"/>
      <c r="EA67" s="650"/>
      <c r="EB67" s="650"/>
      <c r="EC67" s="650"/>
      <c r="ED67" s="650"/>
      <c r="EE67" s="650"/>
      <c r="EF67" s="650"/>
      <c r="EG67" s="650"/>
      <c r="EH67" s="650"/>
      <c r="EI67" s="650"/>
      <c r="EJ67" s="650"/>
      <c r="EK67" s="650"/>
      <c r="EL67" s="650"/>
      <c r="EM67" s="650"/>
      <c r="EN67" s="650"/>
      <c r="EO67" s="650"/>
      <c r="EP67" s="650"/>
      <c r="EQ67" s="650"/>
      <c r="ER67" s="650"/>
      <c r="ES67" s="650"/>
      <c r="ET67" s="650"/>
      <c r="EU67" s="650"/>
      <c r="EV67" s="650"/>
      <c r="EW67" s="650"/>
      <c r="EX67" s="650"/>
      <c r="EY67" s="650"/>
      <c r="EZ67" s="650"/>
      <c r="FA67" s="650"/>
      <c r="FB67" s="650"/>
      <c r="FC67" s="650"/>
      <c r="FD67" s="650"/>
      <c r="FE67" s="650"/>
      <c r="FF67" s="650"/>
      <c r="FG67" s="650"/>
      <c r="FH67" s="650"/>
      <c r="FI67" s="650"/>
      <c r="FJ67" s="650"/>
      <c r="FK67" s="650"/>
      <c r="FL67" s="650"/>
      <c r="FM67" s="650"/>
      <c r="FN67" s="650"/>
    </row>
    <row r="68" spans="1:170">
      <c r="A68" s="664"/>
      <c r="B68" s="664"/>
      <c r="C68" s="664"/>
      <c r="D68" s="664"/>
      <c r="E68" s="664"/>
      <c r="F68" s="664"/>
      <c r="G68" s="664"/>
      <c r="H68" s="664"/>
      <c r="I68" s="664"/>
      <c r="J68" s="664"/>
      <c r="K68" s="664"/>
      <c r="L68" s="664"/>
      <c r="M68" s="664"/>
      <c r="N68" s="664"/>
      <c r="O68" s="664"/>
      <c r="P68" s="664"/>
      <c r="Q68" s="664"/>
      <c r="R68" s="664"/>
      <c r="S68" s="664"/>
    </row>
    <row r="69" spans="1:170">
      <c r="A69" s="664"/>
      <c r="B69" s="664"/>
      <c r="C69" s="664"/>
      <c r="D69" s="664"/>
      <c r="E69" s="664"/>
      <c r="F69" s="664"/>
      <c r="G69" s="664"/>
      <c r="H69" s="664"/>
      <c r="I69" s="664"/>
      <c r="J69" s="664"/>
      <c r="K69" s="664"/>
      <c r="L69" s="664"/>
      <c r="M69" s="664"/>
      <c r="N69" s="664"/>
      <c r="O69" s="664"/>
      <c r="P69" s="664"/>
      <c r="Q69" s="664"/>
      <c r="R69" s="664"/>
      <c r="S69" s="664"/>
    </row>
    <row r="70" spans="1:170">
      <c r="A70" s="664"/>
      <c r="B70" s="664"/>
      <c r="C70" s="664"/>
      <c r="D70" s="664"/>
      <c r="E70" s="664"/>
      <c r="F70" s="664"/>
      <c r="G70" s="664"/>
      <c r="H70" s="664"/>
      <c r="I70" s="664"/>
      <c r="J70" s="664"/>
      <c r="K70" s="664"/>
      <c r="L70" s="664"/>
      <c r="M70" s="664"/>
      <c r="N70" s="664"/>
      <c r="O70" s="664"/>
      <c r="P70" s="664"/>
      <c r="Q70" s="664"/>
      <c r="R70" s="664"/>
      <c r="S70" s="664"/>
    </row>
    <row r="71" spans="1:170">
      <c r="A71" s="664"/>
      <c r="B71" s="664"/>
      <c r="C71" s="664"/>
      <c r="D71" s="664"/>
      <c r="E71" s="664"/>
      <c r="F71" s="664"/>
      <c r="G71" s="664"/>
      <c r="H71" s="664"/>
      <c r="I71" s="664"/>
      <c r="J71" s="664"/>
      <c r="K71" s="664"/>
      <c r="L71" s="664"/>
      <c r="M71" s="664"/>
      <c r="N71" s="664"/>
      <c r="O71" s="664"/>
      <c r="P71" s="664"/>
      <c r="Q71" s="664"/>
      <c r="R71" s="664"/>
      <c r="S71" s="664"/>
    </row>
    <row r="72" spans="1:170">
      <c r="A72" s="664"/>
      <c r="B72" s="664"/>
      <c r="C72" s="664"/>
      <c r="D72" s="664"/>
      <c r="E72" s="664"/>
      <c r="F72" s="664"/>
      <c r="G72" s="664"/>
      <c r="H72" s="664"/>
      <c r="I72" s="664"/>
      <c r="J72" s="664"/>
      <c r="K72" s="664"/>
      <c r="L72" s="664"/>
      <c r="M72" s="664"/>
      <c r="N72" s="664"/>
      <c r="O72" s="664"/>
      <c r="P72" s="664"/>
      <c r="Q72" s="664"/>
      <c r="R72" s="664"/>
      <c r="S72" s="664"/>
    </row>
    <row r="73" spans="1:170">
      <c r="A73" s="664"/>
      <c r="B73" s="664"/>
      <c r="C73" s="664"/>
      <c r="D73" s="664"/>
      <c r="E73" s="664"/>
      <c r="F73" s="664"/>
      <c r="G73" s="664"/>
      <c r="H73" s="664"/>
      <c r="I73" s="664"/>
      <c r="J73" s="664"/>
      <c r="K73" s="664"/>
      <c r="L73" s="664"/>
      <c r="M73" s="664"/>
      <c r="N73" s="664"/>
      <c r="O73" s="664"/>
      <c r="P73" s="664"/>
      <c r="Q73" s="664"/>
      <c r="R73" s="664"/>
      <c r="S73" s="664"/>
    </row>
    <row r="74" spans="1:170">
      <c r="A74" s="664"/>
      <c r="B74" s="664"/>
      <c r="C74" s="664"/>
      <c r="D74" s="664"/>
      <c r="E74" s="664"/>
      <c r="F74" s="664"/>
      <c r="G74" s="664"/>
      <c r="H74" s="664"/>
      <c r="I74" s="664"/>
      <c r="J74" s="664"/>
      <c r="K74" s="664"/>
      <c r="L74" s="664"/>
      <c r="M74" s="664"/>
      <c r="N74" s="664"/>
      <c r="O74" s="664"/>
      <c r="P74" s="664"/>
      <c r="Q74" s="664"/>
      <c r="R74" s="664"/>
      <c r="S74" s="664"/>
    </row>
    <row r="75" spans="1:170">
      <c r="A75" s="664"/>
      <c r="B75" s="664"/>
      <c r="C75" s="664"/>
      <c r="D75" s="664"/>
      <c r="E75" s="664"/>
      <c r="F75" s="664"/>
      <c r="G75" s="664"/>
      <c r="H75" s="664"/>
      <c r="I75" s="664"/>
      <c r="J75" s="664"/>
      <c r="K75" s="664"/>
      <c r="L75" s="664"/>
      <c r="M75" s="664"/>
      <c r="N75" s="664"/>
      <c r="O75" s="664"/>
      <c r="P75" s="664"/>
      <c r="Q75" s="664"/>
      <c r="R75" s="664"/>
      <c r="S75" s="664"/>
    </row>
    <row r="76" spans="1:170">
      <c r="A76" s="664"/>
      <c r="B76" s="664"/>
      <c r="C76" s="664"/>
      <c r="D76" s="664"/>
      <c r="E76" s="664"/>
      <c r="F76" s="664"/>
      <c r="G76" s="664"/>
      <c r="H76" s="664"/>
      <c r="I76" s="664"/>
      <c r="J76" s="664"/>
      <c r="K76" s="664"/>
      <c r="L76" s="664"/>
      <c r="M76" s="664"/>
      <c r="N76" s="664"/>
      <c r="O76" s="664"/>
      <c r="P76" s="664"/>
      <c r="Q76" s="664"/>
      <c r="R76" s="664"/>
      <c r="S76" s="664"/>
    </row>
    <row r="77" spans="1:170">
      <c r="A77" s="664"/>
      <c r="B77" s="664"/>
      <c r="C77" s="664"/>
      <c r="D77" s="664"/>
      <c r="E77" s="664"/>
      <c r="F77" s="664"/>
      <c r="G77" s="664"/>
      <c r="H77" s="664"/>
      <c r="I77" s="664"/>
      <c r="J77" s="664"/>
      <c r="K77" s="664"/>
      <c r="L77" s="664"/>
      <c r="M77" s="664"/>
      <c r="N77" s="664"/>
      <c r="O77" s="664"/>
      <c r="P77" s="664"/>
      <c r="Q77" s="664"/>
      <c r="R77" s="664"/>
      <c r="S77" s="664"/>
    </row>
    <row r="78" spans="1:170">
      <c r="A78" s="664"/>
      <c r="B78" s="664"/>
      <c r="C78" s="664"/>
      <c r="D78" s="664"/>
      <c r="E78" s="664"/>
      <c r="F78" s="664"/>
      <c r="G78" s="664"/>
      <c r="H78" s="664"/>
      <c r="I78" s="664"/>
      <c r="J78" s="664"/>
      <c r="K78" s="664"/>
      <c r="L78" s="664"/>
      <c r="M78" s="664"/>
      <c r="N78" s="664"/>
      <c r="O78" s="664"/>
      <c r="P78" s="664"/>
      <c r="Q78" s="664"/>
      <c r="R78" s="664"/>
      <c r="S78" s="664"/>
    </row>
    <row r="79" spans="1:170">
      <c r="A79" s="664"/>
      <c r="B79" s="664"/>
      <c r="C79" s="664"/>
      <c r="D79" s="664"/>
      <c r="E79" s="664"/>
      <c r="F79" s="664"/>
      <c r="G79" s="664"/>
      <c r="H79" s="664"/>
      <c r="I79" s="664"/>
      <c r="J79" s="664"/>
      <c r="K79" s="664"/>
      <c r="L79" s="664"/>
      <c r="M79" s="664"/>
      <c r="N79" s="664"/>
      <c r="O79" s="664"/>
      <c r="P79" s="664"/>
      <c r="Q79" s="664"/>
      <c r="R79" s="664"/>
      <c r="S79" s="664"/>
    </row>
    <row r="80" spans="1:170">
      <c r="A80" s="664"/>
      <c r="B80" s="664"/>
      <c r="C80" s="664"/>
      <c r="D80" s="664"/>
      <c r="E80" s="664"/>
      <c r="F80" s="664"/>
      <c r="G80" s="664"/>
      <c r="H80" s="664"/>
      <c r="I80" s="664"/>
      <c r="J80" s="664"/>
      <c r="K80" s="664"/>
      <c r="L80" s="664"/>
      <c r="M80" s="664"/>
      <c r="N80" s="664"/>
      <c r="O80" s="664"/>
      <c r="P80" s="664"/>
      <c r="Q80" s="664"/>
      <c r="R80" s="664"/>
      <c r="S80" s="664"/>
    </row>
    <row r="81" spans="1:19">
      <c r="A81" s="664"/>
      <c r="B81" s="664"/>
      <c r="C81" s="664"/>
      <c r="D81" s="664"/>
      <c r="E81" s="664"/>
      <c r="F81" s="664"/>
      <c r="G81" s="664"/>
      <c r="H81" s="664"/>
      <c r="I81" s="664"/>
      <c r="J81" s="664"/>
      <c r="K81" s="664"/>
      <c r="L81" s="664"/>
      <c r="M81" s="664"/>
      <c r="N81" s="664"/>
      <c r="O81" s="664"/>
      <c r="P81" s="664"/>
      <c r="Q81" s="664"/>
      <c r="R81" s="664"/>
      <c r="S81" s="664"/>
    </row>
    <row r="82" spans="1:19">
      <c r="A82" s="664"/>
      <c r="B82" s="664"/>
      <c r="C82" s="664"/>
      <c r="D82" s="664"/>
      <c r="E82" s="664"/>
      <c r="F82" s="664"/>
      <c r="G82" s="664"/>
      <c r="H82" s="664"/>
      <c r="I82" s="664"/>
      <c r="J82" s="664"/>
      <c r="K82" s="664"/>
      <c r="L82" s="664"/>
      <c r="M82" s="664"/>
      <c r="N82" s="664"/>
      <c r="O82" s="664"/>
      <c r="P82" s="664"/>
      <c r="Q82" s="664"/>
      <c r="R82" s="664"/>
      <c r="S82" s="664"/>
    </row>
    <row r="83" spans="1:19">
      <c r="A83" s="664"/>
      <c r="B83" s="664"/>
      <c r="C83" s="664"/>
      <c r="D83" s="664"/>
      <c r="E83" s="664"/>
      <c r="F83" s="664"/>
      <c r="G83" s="664"/>
      <c r="H83" s="664"/>
      <c r="I83" s="664"/>
      <c r="J83" s="664"/>
      <c r="K83" s="664"/>
      <c r="L83" s="664"/>
      <c r="M83" s="664"/>
      <c r="N83" s="664"/>
      <c r="O83" s="664"/>
      <c r="P83" s="664"/>
      <c r="Q83" s="664"/>
      <c r="R83" s="664"/>
      <c r="S83" s="664"/>
    </row>
    <row r="84" spans="1:19">
      <c r="A84" s="664"/>
      <c r="B84" s="664"/>
      <c r="C84" s="664"/>
      <c r="D84" s="664"/>
      <c r="E84" s="664"/>
      <c r="F84" s="664"/>
      <c r="G84" s="664"/>
      <c r="H84" s="664"/>
      <c r="I84" s="664"/>
      <c r="J84" s="664"/>
      <c r="K84" s="664"/>
      <c r="L84" s="664"/>
      <c r="M84" s="664"/>
      <c r="N84" s="664"/>
      <c r="O84" s="664"/>
      <c r="P84" s="664"/>
      <c r="Q84" s="664"/>
      <c r="R84" s="664"/>
      <c r="S84" s="664"/>
    </row>
    <row r="85" spans="1:19">
      <c r="A85" s="664"/>
      <c r="B85" s="664"/>
      <c r="C85" s="664"/>
      <c r="D85" s="664"/>
      <c r="E85" s="664"/>
      <c r="F85" s="664"/>
      <c r="G85" s="664"/>
      <c r="H85" s="664"/>
      <c r="I85" s="664"/>
      <c r="J85" s="664"/>
      <c r="K85" s="664"/>
      <c r="L85" s="664"/>
      <c r="M85" s="664"/>
      <c r="N85" s="664"/>
      <c r="O85" s="664"/>
      <c r="P85" s="664"/>
      <c r="Q85" s="664"/>
      <c r="R85" s="664"/>
      <c r="S85" s="664"/>
    </row>
    <row r="86" spans="1:19">
      <c r="A86" s="664"/>
      <c r="B86" s="664"/>
      <c r="C86" s="664"/>
      <c r="D86" s="664"/>
      <c r="E86" s="664"/>
      <c r="F86" s="664"/>
      <c r="G86" s="664"/>
      <c r="H86" s="664"/>
      <c r="I86" s="664"/>
      <c r="J86" s="664"/>
      <c r="K86" s="664"/>
      <c r="L86" s="664"/>
      <c r="M86" s="664"/>
      <c r="N86" s="664"/>
      <c r="O86" s="664"/>
      <c r="P86" s="664"/>
      <c r="Q86" s="664"/>
      <c r="R86" s="664"/>
      <c r="S86" s="664"/>
    </row>
    <row r="87" spans="1:19">
      <c r="A87" s="664"/>
      <c r="B87" s="664"/>
      <c r="C87" s="664"/>
      <c r="D87" s="664"/>
      <c r="E87" s="664"/>
      <c r="F87" s="664"/>
      <c r="G87" s="664"/>
      <c r="H87" s="664"/>
      <c r="I87" s="664"/>
      <c r="J87" s="664"/>
      <c r="K87" s="664"/>
      <c r="L87" s="664"/>
      <c r="M87" s="664"/>
      <c r="N87" s="664"/>
      <c r="O87" s="664"/>
      <c r="P87" s="664"/>
      <c r="Q87" s="664"/>
      <c r="R87" s="664"/>
      <c r="S87" s="664"/>
    </row>
    <row r="88" spans="1:19">
      <c r="A88" s="664"/>
      <c r="B88" s="664"/>
      <c r="C88" s="664"/>
      <c r="D88" s="664"/>
      <c r="E88" s="664"/>
      <c r="F88" s="664"/>
      <c r="G88" s="664"/>
      <c r="H88" s="664"/>
      <c r="I88" s="664"/>
      <c r="J88" s="664"/>
      <c r="K88" s="664"/>
      <c r="L88" s="664"/>
      <c r="M88" s="664"/>
      <c r="N88" s="664"/>
      <c r="O88" s="664"/>
      <c r="P88" s="664"/>
      <c r="Q88" s="664"/>
      <c r="R88" s="664"/>
      <c r="S88" s="664"/>
    </row>
    <row r="89" spans="1:19">
      <c r="A89" s="664"/>
      <c r="B89" s="664"/>
      <c r="C89" s="664"/>
      <c r="D89" s="664"/>
      <c r="E89" s="664"/>
      <c r="F89" s="664"/>
      <c r="G89" s="664"/>
      <c r="H89" s="664"/>
      <c r="I89" s="664"/>
      <c r="J89" s="664"/>
      <c r="K89" s="664"/>
      <c r="L89" s="664"/>
      <c r="M89" s="664"/>
      <c r="N89" s="664"/>
      <c r="O89" s="664"/>
      <c r="P89" s="664"/>
      <c r="Q89" s="664"/>
      <c r="R89" s="664"/>
      <c r="S89" s="664"/>
    </row>
    <row r="90" spans="1:19">
      <c r="A90" s="664"/>
      <c r="B90" s="664"/>
      <c r="C90" s="664"/>
      <c r="D90" s="664"/>
      <c r="E90" s="664"/>
      <c r="F90" s="664"/>
      <c r="G90" s="664"/>
      <c r="H90" s="664"/>
      <c r="I90" s="664"/>
      <c r="J90" s="664"/>
      <c r="K90" s="664"/>
      <c r="L90" s="664"/>
      <c r="M90" s="664"/>
      <c r="N90" s="664"/>
      <c r="O90" s="664"/>
      <c r="P90" s="664"/>
      <c r="Q90" s="664"/>
      <c r="R90" s="664"/>
      <c r="S90" s="664"/>
    </row>
    <row r="91" spans="1:19">
      <c r="A91" s="664"/>
      <c r="B91" s="664"/>
      <c r="C91" s="664"/>
      <c r="D91" s="664"/>
      <c r="E91" s="664"/>
      <c r="F91" s="664"/>
      <c r="G91" s="664"/>
      <c r="H91" s="664"/>
      <c r="I91" s="664"/>
      <c r="J91" s="664"/>
      <c r="K91" s="664"/>
      <c r="L91" s="664"/>
      <c r="M91" s="664"/>
      <c r="N91" s="664"/>
      <c r="O91" s="664"/>
      <c r="P91" s="664"/>
      <c r="Q91" s="664"/>
      <c r="R91" s="664"/>
      <c r="S91" s="664"/>
    </row>
    <row r="92" spans="1:19">
      <c r="A92" s="664"/>
      <c r="B92" s="664"/>
      <c r="C92" s="664"/>
      <c r="D92" s="664"/>
      <c r="E92" s="664"/>
      <c r="F92" s="664"/>
      <c r="G92" s="664"/>
      <c r="H92" s="664"/>
      <c r="I92" s="664"/>
      <c r="J92" s="664"/>
      <c r="K92" s="664"/>
      <c r="L92" s="664"/>
      <c r="M92" s="664"/>
      <c r="N92" s="664"/>
      <c r="O92" s="664"/>
      <c r="P92" s="664"/>
      <c r="Q92" s="664"/>
      <c r="R92" s="664"/>
      <c r="S92" s="664"/>
    </row>
    <row r="93" spans="1:19">
      <c r="A93" s="664"/>
      <c r="B93" s="664"/>
      <c r="C93" s="664"/>
      <c r="D93" s="664"/>
      <c r="E93" s="664"/>
      <c r="F93" s="664"/>
      <c r="G93" s="664"/>
      <c r="H93" s="664"/>
      <c r="I93" s="664"/>
      <c r="J93" s="664"/>
      <c r="K93" s="664"/>
      <c r="L93" s="664"/>
      <c r="M93" s="664"/>
      <c r="N93" s="664"/>
      <c r="O93" s="664"/>
      <c r="P93" s="664"/>
      <c r="Q93" s="664"/>
      <c r="R93" s="664"/>
      <c r="S93" s="664"/>
    </row>
    <row r="94" spans="1:19">
      <c r="A94" s="664"/>
      <c r="B94" s="664"/>
      <c r="C94" s="664"/>
      <c r="D94" s="664"/>
      <c r="E94" s="664"/>
      <c r="F94" s="664"/>
      <c r="G94" s="664"/>
      <c r="H94" s="664"/>
      <c r="I94" s="664"/>
      <c r="J94" s="664"/>
      <c r="K94" s="664"/>
      <c r="L94" s="664"/>
      <c r="M94" s="664"/>
      <c r="N94" s="664"/>
      <c r="O94" s="664"/>
      <c r="P94" s="664"/>
      <c r="Q94" s="664"/>
      <c r="R94" s="664"/>
      <c r="S94" s="664"/>
    </row>
    <row r="95" spans="1:19">
      <c r="A95" s="664"/>
      <c r="B95" s="664"/>
      <c r="C95" s="664"/>
      <c r="D95" s="664"/>
      <c r="E95" s="664"/>
      <c r="F95" s="664"/>
      <c r="G95" s="664"/>
      <c r="H95" s="664"/>
      <c r="I95" s="664"/>
      <c r="J95" s="664"/>
      <c r="K95" s="664"/>
      <c r="L95" s="664"/>
      <c r="M95" s="664"/>
      <c r="N95" s="664"/>
      <c r="O95" s="664"/>
      <c r="P95" s="664"/>
      <c r="Q95" s="664"/>
      <c r="R95" s="664"/>
      <c r="S95" s="664"/>
    </row>
    <row r="96" spans="1:19">
      <c r="A96" s="664"/>
      <c r="B96" s="664"/>
      <c r="C96" s="664"/>
      <c r="D96" s="664"/>
      <c r="E96" s="664"/>
      <c r="F96" s="664"/>
      <c r="G96" s="664"/>
      <c r="H96" s="664"/>
      <c r="I96" s="664"/>
      <c r="J96" s="664"/>
      <c r="K96" s="664"/>
      <c r="L96" s="664"/>
      <c r="M96" s="664"/>
      <c r="N96" s="664"/>
      <c r="O96" s="664"/>
      <c r="P96" s="664"/>
      <c r="Q96" s="664"/>
      <c r="R96" s="664"/>
      <c r="S96" s="664"/>
    </row>
    <row r="97" spans="1:19">
      <c r="A97" s="664"/>
      <c r="B97" s="664"/>
      <c r="C97" s="664"/>
      <c r="D97" s="664"/>
      <c r="E97" s="664"/>
      <c r="F97" s="664"/>
      <c r="G97" s="664"/>
      <c r="H97" s="664"/>
      <c r="I97" s="664"/>
      <c r="J97" s="664"/>
      <c r="K97" s="664"/>
      <c r="L97" s="664"/>
      <c r="M97" s="664"/>
      <c r="N97" s="664"/>
      <c r="O97" s="664"/>
      <c r="P97" s="664"/>
      <c r="Q97" s="664"/>
      <c r="R97" s="664"/>
      <c r="S97" s="664"/>
    </row>
    <row r="98" spans="1:19">
      <c r="A98" s="664"/>
      <c r="B98" s="664"/>
      <c r="C98" s="664"/>
      <c r="D98" s="664"/>
      <c r="E98" s="664"/>
      <c r="F98" s="664"/>
      <c r="G98" s="664"/>
      <c r="H98" s="664"/>
      <c r="I98" s="664"/>
      <c r="J98" s="664"/>
      <c r="K98" s="664"/>
      <c r="L98" s="664"/>
      <c r="M98" s="664"/>
      <c r="N98" s="664"/>
      <c r="O98" s="664"/>
      <c r="P98" s="664"/>
      <c r="Q98" s="664"/>
      <c r="R98" s="664"/>
      <c r="S98" s="664"/>
    </row>
    <row r="99" spans="1:19">
      <c r="A99" s="664"/>
      <c r="B99" s="664"/>
      <c r="C99" s="664"/>
      <c r="D99" s="664"/>
      <c r="E99" s="664"/>
      <c r="F99" s="664"/>
      <c r="G99" s="664"/>
      <c r="H99" s="664"/>
      <c r="I99" s="664"/>
      <c r="J99" s="664"/>
      <c r="K99" s="664"/>
      <c r="L99" s="664"/>
      <c r="M99" s="664"/>
      <c r="N99" s="664"/>
      <c r="O99" s="664"/>
      <c r="P99" s="664"/>
      <c r="Q99" s="664"/>
      <c r="R99" s="664"/>
      <c r="S99" s="664"/>
    </row>
    <row r="100" spans="1:19">
      <c r="A100" s="664"/>
      <c r="B100" s="664"/>
      <c r="C100" s="664"/>
      <c r="D100" s="664"/>
      <c r="E100" s="664"/>
      <c r="F100" s="664"/>
      <c r="G100" s="664"/>
      <c r="H100" s="664"/>
      <c r="I100" s="664"/>
      <c r="J100" s="664"/>
      <c r="K100" s="664"/>
      <c r="L100" s="664"/>
      <c r="M100" s="664"/>
      <c r="N100" s="664"/>
      <c r="O100" s="664"/>
      <c r="P100" s="664"/>
      <c r="Q100" s="664"/>
      <c r="R100" s="664"/>
      <c r="S100" s="664"/>
    </row>
    <row r="101" spans="1:19">
      <c r="A101" s="664"/>
      <c r="B101" s="664"/>
      <c r="C101" s="664"/>
      <c r="D101" s="664"/>
      <c r="E101" s="664"/>
      <c r="F101" s="664"/>
      <c r="G101" s="664"/>
      <c r="H101" s="664"/>
      <c r="I101" s="664"/>
      <c r="J101" s="664"/>
      <c r="K101" s="664"/>
      <c r="L101" s="664"/>
      <c r="M101" s="664"/>
      <c r="N101" s="664"/>
      <c r="O101" s="664"/>
      <c r="P101" s="664"/>
      <c r="Q101" s="664"/>
      <c r="R101" s="664"/>
      <c r="S101" s="664"/>
    </row>
    <row r="102" spans="1:19">
      <c r="A102" s="664"/>
      <c r="B102" s="664"/>
      <c r="C102" s="664"/>
      <c r="D102" s="664"/>
      <c r="E102" s="664"/>
      <c r="F102" s="664"/>
      <c r="G102" s="664"/>
      <c r="H102" s="664"/>
      <c r="I102" s="664"/>
      <c r="J102" s="664"/>
      <c r="K102" s="664"/>
      <c r="L102" s="664"/>
      <c r="M102" s="664"/>
      <c r="N102" s="664"/>
      <c r="O102" s="664"/>
      <c r="P102" s="664"/>
      <c r="Q102" s="664"/>
      <c r="R102" s="664"/>
      <c r="S102" s="664"/>
    </row>
    <row r="103" spans="1:19">
      <c r="A103" s="664"/>
      <c r="B103" s="664"/>
      <c r="C103" s="664"/>
      <c r="D103" s="664"/>
      <c r="E103" s="664"/>
      <c r="F103" s="664"/>
      <c r="G103" s="664"/>
      <c r="H103" s="664"/>
      <c r="I103" s="664"/>
      <c r="J103" s="664"/>
      <c r="K103" s="664"/>
      <c r="L103" s="664"/>
      <c r="M103" s="664"/>
      <c r="N103" s="664"/>
      <c r="O103" s="664"/>
      <c r="P103" s="664"/>
      <c r="Q103" s="664"/>
      <c r="R103" s="664"/>
      <c r="S103" s="664"/>
    </row>
    <row r="104" spans="1:19">
      <c r="A104" s="664"/>
      <c r="B104" s="664"/>
      <c r="C104" s="664"/>
      <c r="D104" s="664"/>
      <c r="E104" s="664"/>
      <c r="F104" s="664"/>
      <c r="G104" s="664"/>
      <c r="H104" s="664"/>
      <c r="I104" s="664"/>
      <c r="J104" s="664"/>
      <c r="K104" s="664"/>
      <c r="L104" s="664"/>
      <c r="M104" s="664"/>
      <c r="N104" s="664"/>
      <c r="O104" s="664"/>
      <c r="P104" s="664"/>
      <c r="Q104" s="664"/>
      <c r="R104" s="664"/>
      <c r="S104" s="664"/>
    </row>
    <row r="105" spans="1:19">
      <c r="A105" s="664"/>
      <c r="B105" s="664"/>
      <c r="C105" s="664"/>
      <c r="D105" s="664"/>
      <c r="E105" s="664"/>
      <c r="F105" s="664"/>
      <c r="G105" s="664"/>
      <c r="H105" s="664"/>
      <c r="I105" s="664"/>
      <c r="J105" s="664"/>
      <c r="K105" s="664"/>
      <c r="L105" s="664"/>
      <c r="M105" s="664"/>
      <c r="N105" s="664"/>
      <c r="O105" s="664"/>
      <c r="P105" s="664"/>
      <c r="Q105" s="664"/>
      <c r="R105" s="664"/>
      <c r="S105" s="664"/>
    </row>
    <row r="106" spans="1:19">
      <c r="A106" s="664"/>
      <c r="B106" s="664"/>
      <c r="C106" s="664"/>
      <c r="D106" s="664"/>
      <c r="E106" s="664"/>
      <c r="F106" s="664"/>
      <c r="G106" s="664"/>
      <c r="H106" s="664"/>
      <c r="I106" s="664"/>
      <c r="J106" s="664"/>
      <c r="K106" s="664"/>
      <c r="L106" s="664"/>
      <c r="M106" s="664"/>
      <c r="N106" s="664"/>
      <c r="O106" s="664"/>
      <c r="P106" s="664"/>
      <c r="Q106" s="664"/>
      <c r="R106" s="664"/>
      <c r="S106" s="664"/>
    </row>
    <row r="107" spans="1:19">
      <c r="A107" s="664"/>
      <c r="B107" s="664"/>
      <c r="C107" s="664"/>
      <c r="D107" s="664"/>
      <c r="E107" s="664"/>
      <c r="F107" s="664"/>
      <c r="G107" s="664"/>
      <c r="H107" s="664"/>
      <c r="I107" s="664"/>
      <c r="J107" s="664"/>
      <c r="K107" s="664"/>
      <c r="L107" s="664"/>
      <c r="M107" s="664"/>
      <c r="N107" s="664"/>
      <c r="O107" s="664"/>
      <c r="P107" s="664"/>
      <c r="Q107" s="664"/>
      <c r="R107" s="664"/>
      <c r="S107" s="664"/>
    </row>
    <row r="108" spans="1:19">
      <c r="A108" s="664"/>
      <c r="B108" s="664"/>
      <c r="C108" s="664"/>
      <c r="D108" s="664"/>
      <c r="E108" s="664"/>
      <c r="F108" s="664"/>
      <c r="G108" s="664"/>
      <c r="H108" s="664"/>
      <c r="I108" s="664"/>
      <c r="J108" s="664"/>
      <c r="K108" s="664"/>
      <c r="L108" s="664"/>
      <c r="M108" s="664"/>
      <c r="N108" s="664"/>
      <c r="O108" s="664"/>
      <c r="P108" s="664"/>
      <c r="Q108" s="664"/>
      <c r="R108" s="664"/>
      <c r="S108" s="664"/>
    </row>
    <row r="109" spans="1:19">
      <c r="A109" s="664"/>
      <c r="B109" s="664"/>
      <c r="C109" s="664"/>
      <c r="D109" s="664"/>
      <c r="E109" s="664"/>
      <c r="F109" s="664"/>
      <c r="G109" s="664"/>
      <c r="H109" s="664"/>
      <c r="I109" s="664"/>
      <c r="J109" s="664"/>
      <c r="K109" s="664"/>
      <c r="L109" s="664"/>
      <c r="M109" s="664"/>
      <c r="N109" s="664"/>
      <c r="O109" s="664"/>
      <c r="P109" s="664"/>
      <c r="Q109" s="664"/>
      <c r="R109" s="664"/>
      <c r="S109" s="664"/>
    </row>
    <row r="110" spans="1:19">
      <c r="A110" s="664"/>
      <c r="B110" s="664"/>
      <c r="C110" s="664"/>
      <c r="D110" s="664"/>
      <c r="E110" s="664"/>
      <c r="F110" s="664"/>
      <c r="G110" s="664"/>
      <c r="H110" s="664"/>
      <c r="I110" s="664"/>
      <c r="J110" s="664"/>
      <c r="K110" s="664"/>
      <c r="L110" s="664"/>
      <c r="M110" s="664"/>
      <c r="N110" s="664"/>
      <c r="O110" s="664"/>
      <c r="P110" s="664"/>
      <c r="Q110" s="664"/>
      <c r="R110" s="664"/>
      <c r="S110" s="664"/>
    </row>
    <row r="111" spans="1:19">
      <c r="A111" s="664"/>
      <c r="B111" s="664"/>
      <c r="C111" s="664"/>
      <c r="D111" s="664"/>
      <c r="E111" s="664"/>
      <c r="F111" s="664"/>
      <c r="G111" s="664"/>
      <c r="H111" s="664"/>
      <c r="I111" s="664"/>
      <c r="J111" s="664"/>
      <c r="K111" s="664"/>
      <c r="L111" s="664"/>
      <c r="M111" s="664"/>
      <c r="N111" s="664"/>
      <c r="O111" s="664"/>
      <c r="P111" s="664"/>
      <c r="Q111" s="664"/>
      <c r="R111" s="664"/>
      <c r="S111" s="664"/>
    </row>
    <row r="112" spans="1:19">
      <c r="A112" s="664"/>
      <c r="B112" s="664"/>
      <c r="C112" s="664"/>
      <c r="D112" s="664"/>
      <c r="E112" s="664"/>
      <c r="F112" s="664"/>
      <c r="G112" s="664"/>
      <c r="H112" s="664"/>
      <c r="I112" s="664"/>
      <c r="J112" s="664"/>
      <c r="K112" s="664"/>
      <c r="L112" s="664"/>
      <c r="M112" s="664"/>
      <c r="N112" s="664"/>
      <c r="O112" s="664"/>
      <c r="P112" s="664"/>
      <c r="Q112" s="664"/>
      <c r="R112" s="664"/>
      <c r="S112" s="664"/>
    </row>
    <row r="113" spans="1:19">
      <c r="A113" s="664"/>
      <c r="B113" s="664"/>
      <c r="C113" s="664"/>
      <c r="D113" s="664"/>
      <c r="E113" s="664"/>
      <c r="F113" s="664"/>
      <c r="G113" s="664"/>
      <c r="H113" s="664"/>
      <c r="I113" s="664"/>
      <c r="J113" s="664"/>
      <c r="K113" s="664"/>
      <c r="L113" s="664"/>
      <c r="M113" s="664"/>
      <c r="N113" s="664"/>
      <c r="O113" s="664"/>
      <c r="P113" s="664"/>
      <c r="Q113" s="664"/>
      <c r="R113" s="664"/>
      <c r="S113" s="664"/>
    </row>
    <row r="114" spans="1:19">
      <c r="A114" s="664"/>
      <c r="B114" s="664"/>
      <c r="C114" s="664"/>
      <c r="D114" s="664"/>
      <c r="E114" s="664"/>
      <c r="F114" s="664"/>
      <c r="G114" s="664"/>
      <c r="H114" s="664"/>
      <c r="I114" s="664"/>
      <c r="J114" s="664"/>
      <c r="K114" s="664"/>
      <c r="L114" s="664"/>
      <c r="M114" s="664"/>
      <c r="N114" s="664"/>
      <c r="O114" s="664"/>
      <c r="P114" s="664"/>
      <c r="Q114" s="664"/>
      <c r="R114" s="664"/>
      <c r="S114" s="664"/>
    </row>
    <row r="115" spans="1:19">
      <c r="A115" s="664"/>
      <c r="B115" s="664"/>
      <c r="C115" s="664"/>
      <c r="D115" s="664"/>
      <c r="E115" s="664"/>
      <c r="F115" s="664"/>
      <c r="G115" s="664"/>
      <c r="H115" s="664"/>
      <c r="I115" s="664"/>
      <c r="J115" s="664"/>
      <c r="K115" s="664"/>
      <c r="L115" s="664"/>
      <c r="M115" s="664"/>
      <c r="N115" s="664"/>
      <c r="O115" s="664"/>
      <c r="P115" s="664"/>
      <c r="Q115" s="664"/>
      <c r="R115" s="664"/>
      <c r="S115" s="664"/>
    </row>
    <row r="116" spans="1:19">
      <c r="A116" s="664"/>
      <c r="B116" s="664"/>
      <c r="C116" s="664"/>
      <c r="D116" s="664"/>
      <c r="E116" s="664"/>
      <c r="F116" s="664"/>
      <c r="G116" s="664"/>
      <c r="H116" s="664"/>
      <c r="I116" s="664"/>
      <c r="J116" s="664"/>
      <c r="K116" s="664"/>
      <c r="L116" s="664"/>
      <c r="M116" s="664"/>
      <c r="N116" s="664"/>
      <c r="O116" s="664"/>
      <c r="P116" s="664"/>
      <c r="Q116" s="664"/>
      <c r="R116" s="664"/>
      <c r="S116" s="664"/>
    </row>
    <row r="117" spans="1:19">
      <c r="A117" s="664"/>
      <c r="B117" s="664"/>
      <c r="C117" s="664"/>
      <c r="D117" s="664"/>
      <c r="E117" s="664"/>
      <c r="F117" s="664"/>
      <c r="G117" s="664"/>
      <c r="H117" s="664"/>
      <c r="I117" s="664"/>
      <c r="J117" s="664"/>
      <c r="K117" s="664"/>
      <c r="L117" s="664"/>
      <c r="M117" s="664"/>
      <c r="N117" s="664"/>
      <c r="O117" s="664"/>
      <c r="P117" s="664"/>
      <c r="Q117" s="664"/>
      <c r="R117" s="664"/>
      <c r="S117" s="664"/>
    </row>
    <row r="118" spans="1:19">
      <c r="A118" s="664"/>
      <c r="B118" s="664"/>
      <c r="C118" s="664"/>
      <c r="D118" s="664"/>
      <c r="E118" s="664"/>
      <c r="F118" s="664"/>
      <c r="G118" s="664"/>
      <c r="H118" s="664"/>
      <c r="I118" s="664"/>
      <c r="J118" s="664"/>
      <c r="K118" s="664"/>
      <c r="L118" s="664"/>
      <c r="M118" s="664"/>
      <c r="N118" s="664"/>
      <c r="O118" s="664"/>
      <c r="P118" s="664"/>
      <c r="Q118" s="664"/>
      <c r="R118" s="664"/>
      <c r="S118" s="664"/>
    </row>
    <row r="119" spans="1:19">
      <c r="A119" s="664"/>
      <c r="B119" s="664"/>
      <c r="C119" s="664"/>
      <c r="D119" s="664"/>
      <c r="E119" s="664"/>
      <c r="F119" s="664"/>
      <c r="G119" s="664"/>
      <c r="H119" s="664"/>
      <c r="I119" s="664"/>
      <c r="J119" s="664"/>
      <c r="K119" s="664"/>
      <c r="L119" s="664"/>
      <c r="M119" s="664"/>
      <c r="N119" s="664"/>
      <c r="O119" s="664"/>
      <c r="P119" s="664"/>
      <c r="Q119" s="664"/>
      <c r="R119" s="664"/>
      <c r="S119" s="664"/>
    </row>
    <row r="120" spans="1:19">
      <c r="A120" s="664"/>
      <c r="B120" s="664"/>
      <c r="C120" s="664"/>
      <c r="D120" s="664"/>
      <c r="E120" s="664"/>
      <c r="F120" s="664"/>
      <c r="G120" s="664"/>
      <c r="H120" s="664"/>
      <c r="I120" s="664"/>
      <c r="J120" s="664"/>
      <c r="K120" s="664"/>
      <c r="L120" s="664"/>
      <c r="M120" s="664"/>
      <c r="N120" s="664"/>
      <c r="O120" s="664"/>
      <c r="P120" s="664"/>
      <c r="Q120" s="664"/>
      <c r="R120" s="664"/>
      <c r="S120" s="664"/>
    </row>
    <row r="121" spans="1:19">
      <c r="A121" s="664"/>
      <c r="B121" s="664"/>
      <c r="C121" s="664"/>
      <c r="D121" s="664"/>
      <c r="E121" s="664"/>
      <c r="F121" s="664"/>
      <c r="G121" s="664"/>
      <c r="H121" s="664"/>
      <c r="I121" s="664"/>
      <c r="J121" s="664"/>
      <c r="K121" s="664"/>
      <c r="L121" s="664"/>
      <c r="M121" s="664"/>
      <c r="N121" s="664"/>
      <c r="O121" s="664"/>
      <c r="P121" s="664"/>
      <c r="Q121" s="664"/>
      <c r="R121" s="664"/>
      <c r="S121" s="664"/>
    </row>
    <row r="122" spans="1:19">
      <c r="A122" s="664"/>
      <c r="B122" s="664"/>
      <c r="C122" s="664"/>
      <c r="D122" s="664"/>
      <c r="E122" s="664"/>
      <c r="F122" s="664"/>
      <c r="G122" s="664"/>
      <c r="H122" s="664"/>
      <c r="I122" s="664"/>
      <c r="J122" s="664"/>
      <c r="K122" s="664"/>
      <c r="L122" s="664"/>
      <c r="M122" s="664"/>
      <c r="N122" s="664"/>
      <c r="O122" s="664"/>
      <c r="P122" s="664"/>
      <c r="Q122" s="664"/>
      <c r="R122" s="664"/>
      <c r="S122" s="664"/>
    </row>
    <row r="123" spans="1:19">
      <c r="A123" s="664"/>
      <c r="B123" s="664"/>
      <c r="C123" s="664"/>
      <c r="D123" s="664"/>
      <c r="E123" s="664"/>
      <c r="F123" s="664"/>
      <c r="G123" s="664"/>
      <c r="H123" s="664"/>
      <c r="I123" s="664"/>
      <c r="J123" s="664"/>
      <c r="K123" s="664"/>
      <c r="L123" s="664"/>
      <c r="M123" s="664"/>
      <c r="N123" s="664"/>
      <c r="O123" s="664"/>
      <c r="P123" s="664"/>
      <c r="Q123" s="664"/>
      <c r="R123" s="664"/>
      <c r="S123" s="664"/>
    </row>
    <row r="124" spans="1:19">
      <c r="A124" s="664"/>
      <c r="B124" s="664"/>
      <c r="C124" s="664"/>
      <c r="D124" s="664"/>
      <c r="E124" s="664"/>
      <c r="F124" s="664"/>
      <c r="G124" s="664"/>
      <c r="H124" s="664"/>
      <c r="I124" s="664"/>
      <c r="J124" s="664"/>
      <c r="K124" s="664"/>
      <c r="L124" s="664"/>
      <c r="M124" s="664"/>
      <c r="N124" s="664"/>
      <c r="O124" s="664"/>
      <c r="P124" s="664"/>
      <c r="Q124" s="664"/>
      <c r="R124" s="664"/>
      <c r="S124" s="664"/>
    </row>
    <row r="125" spans="1:19">
      <c r="A125" s="664"/>
      <c r="B125" s="664"/>
      <c r="C125" s="664"/>
      <c r="D125" s="664"/>
      <c r="E125" s="664"/>
      <c r="F125" s="664"/>
      <c r="G125" s="664"/>
      <c r="H125" s="664"/>
      <c r="I125" s="664"/>
      <c r="J125" s="664"/>
      <c r="K125" s="664"/>
      <c r="L125" s="664"/>
      <c r="M125" s="664"/>
      <c r="N125" s="664"/>
      <c r="O125" s="664"/>
      <c r="P125" s="664"/>
      <c r="Q125" s="664"/>
      <c r="R125" s="664"/>
      <c r="S125" s="664"/>
    </row>
    <row r="126" spans="1:19">
      <c r="A126" s="664"/>
      <c r="B126" s="664"/>
      <c r="C126" s="664"/>
      <c r="D126" s="664"/>
      <c r="E126" s="664"/>
      <c r="F126" s="664"/>
      <c r="G126" s="664"/>
      <c r="H126" s="664"/>
      <c r="I126" s="664"/>
      <c r="J126" s="664"/>
      <c r="K126" s="664"/>
      <c r="L126" s="664"/>
      <c r="M126" s="664"/>
      <c r="N126" s="664"/>
      <c r="O126" s="664"/>
      <c r="P126" s="664"/>
      <c r="Q126" s="664"/>
      <c r="R126" s="664"/>
      <c r="S126" s="664"/>
    </row>
    <row r="127" spans="1:19">
      <c r="A127" s="664"/>
      <c r="B127" s="664"/>
      <c r="C127" s="664"/>
      <c r="D127" s="664"/>
      <c r="E127" s="664"/>
      <c r="F127" s="664"/>
      <c r="G127" s="664"/>
      <c r="H127" s="664"/>
      <c r="I127" s="664"/>
      <c r="J127" s="664"/>
      <c r="K127" s="664"/>
      <c r="L127" s="664"/>
      <c r="M127" s="664"/>
      <c r="N127" s="664"/>
      <c r="O127" s="664"/>
      <c r="P127" s="664"/>
      <c r="Q127" s="664"/>
      <c r="R127" s="664"/>
      <c r="S127" s="664"/>
    </row>
    <row r="128" spans="1:19">
      <c r="A128" s="664"/>
      <c r="B128" s="664"/>
      <c r="C128" s="664"/>
      <c r="D128" s="664"/>
      <c r="E128" s="664"/>
      <c r="F128" s="664"/>
      <c r="G128" s="664"/>
      <c r="H128" s="664"/>
      <c r="I128" s="664"/>
      <c r="J128" s="664"/>
      <c r="K128" s="664"/>
      <c r="L128" s="664"/>
      <c r="M128" s="664"/>
      <c r="N128" s="664"/>
      <c r="O128" s="664"/>
      <c r="P128" s="664"/>
      <c r="Q128" s="664"/>
      <c r="R128" s="664"/>
      <c r="S128" s="664"/>
    </row>
    <row r="129" spans="1:19">
      <c r="A129" s="664"/>
      <c r="B129" s="664"/>
      <c r="C129" s="664"/>
      <c r="D129" s="664"/>
      <c r="E129" s="664"/>
      <c r="F129" s="664"/>
      <c r="G129" s="664"/>
      <c r="H129" s="664"/>
      <c r="I129" s="664"/>
      <c r="J129" s="664"/>
      <c r="K129" s="664"/>
      <c r="L129" s="664"/>
      <c r="M129" s="664"/>
      <c r="N129" s="664"/>
      <c r="O129" s="664"/>
      <c r="P129" s="664"/>
      <c r="Q129" s="664"/>
      <c r="R129" s="664"/>
      <c r="S129" s="664"/>
    </row>
    <row r="130" spans="1:19">
      <c r="A130" s="664"/>
      <c r="B130" s="664"/>
      <c r="C130" s="664"/>
      <c r="D130" s="664"/>
      <c r="E130" s="664"/>
      <c r="F130" s="664"/>
      <c r="G130" s="664"/>
      <c r="H130" s="664"/>
      <c r="I130" s="664"/>
      <c r="J130" s="664"/>
      <c r="K130" s="664"/>
      <c r="L130" s="664"/>
      <c r="M130" s="664"/>
      <c r="N130" s="664"/>
      <c r="O130" s="664"/>
      <c r="P130" s="664"/>
      <c r="Q130" s="664"/>
      <c r="R130" s="664"/>
      <c r="S130" s="664"/>
    </row>
    <row r="131" spans="1:19">
      <c r="A131" s="664"/>
      <c r="B131" s="664"/>
      <c r="C131" s="664"/>
      <c r="D131" s="664"/>
      <c r="E131" s="664"/>
      <c r="F131" s="664"/>
      <c r="G131" s="664"/>
      <c r="H131" s="664"/>
      <c r="I131" s="664"/>
      <c r="J131" s="664"/>
      <c r="K131" s="664"/>
      <c r="L131" s="664"/>
      <c r="M131" s="664"/>
      <c r="N131" s="664"/>
      <c r="O131" s="664"/>
      <c r="P131" s="664"/>
      <c r="Q131" s="664"/>
      <c r="R131" s="664"/>
      <c r="S131" s="664"/>
    </row>
    <row r="132" spans="1:19">
      <c r="A132" s="664"/>
      <c r="B132" s="664"/>
      <c r="C132" s="664"/>
      <c r="D132" s="664"/>
      <c r="E132" s="664"/>
      <c r="F132" s="664"/>
      <c r="G132" s="664"/>
      <c r="H132" s="664"/>
      <c r="I132" s="664"/>
      <c r="J132" s="664"/>
      <c r="K132" s="664"/>
      <c r="L132" s="664"/>
      <c r="M132" s="664"/>
      <c r="N132" s="664"/>
      <c r="O132" s="664"/>
      <c r="P132" s="664"/>
      <c r="Q132" s="664"/>
      <c r="R132" s="664"/>
      <c r="S132" s="664"/>
    </row>
    <row r="133" spans="1:19">
      <c r="A133" s="664"/>
      <c r="B133" s="664"/>
      <c r="C133" s="664"/>
      <c r="D133" s="664"/>
      <c r="E133" s="664"/>
      <c r="F133" s="664"/>
      <c r="G133" s="664"/>
      <c r="H133" s="664"/>
      <c r="I133" s="664"/>
      <c r="J133" s="664"/>
      <c r="K133" s="664"/>
      <c r="L133" s="664"/>
      <c r="M133" s="664"/>
      <c r="N133" s="664"/>
      <c r="O133" s="664"/>
      <c r="P133" s="664"/>
      <c r="Q133" s="664"/>
      <c r="R133" s="664"/>
      <c r="S133" s="664"/>
    </row>
    <row r="134" spans="1:19">
      <c r="A134" s="664"/>
      <c r="B134" s="664"/>
      <c r="C134" s="664"/>
      <c r="D134" s="664"/>
      <c r="E134" s="664"/>
      <c r="F134" s="664"/>
      <c r="G134" s="664"/>
      <c r="H134" s="664"/>
      <c r="I134" s="664"/>
      <c r="J134" s="664"/>
      <c r="K134" s="664"/>
      <c r="L134" s="664"/>
      <c r="M134" s="664"/>
      <c r="N134" s="664"/>
      <c r="O134" s="664"/>
      <c r="P134" s="664"/>
      <c r="Q134" s="664"/>
      <c r="R134" s="664"/>
      <c r="S134" s="664"/>
    </row>
    <row r="135" spans="1:19">
      <c r="A135" s="664"/>
      <c r="B135" s="664"/>
      <c r="C135" s="664"/>
      <c r="D135" s="664"/>
      <c r="E135" s="664"/>
      <c r="F135" s="664"/>
      <c r="G135" s="664"/>
      <c r="H135" s="664"/>
      <c r="I135" s="664"/>
      <c r="J135" s="664"/>
      <c r="K135" s="664"/>
      <c r="L135" s="664"/>
      <c r="M135" s="664"/>
      <c r="N135" s="664"/>
      <c r="O135" s="664"/>
      <c r="P135" s="664"/>
      <c r="Q135" s="664"/>
      <c r="R135" s="664"/>
      <c r="S135" s="664"/>
    </row>
    <row r="136" spans="1:19">
      <c r="A136" s="664"/>
      <c r="B136" s="664"/>
      <c r="C136" s="664"/>
      <c r="D136" s="664"/>
      <c r="E136" s="664"/>
      <c r="F136" s="664"/>
      <c r="G136" s="664"/>
      <c r="H136" s="664"/>
      <c r="I136" s="664"/>
      <c r="J136" s="664"/>
      <c r="K136" s="664"/>
      <c r="L136" s="664"/>
      <c r="M136" s="664"/>
      <c r="N136" s="664"/>
      <c r="O136" s="664"/>
      <c r="P136" s="664"/>
      <c r="Q136" s="664"/>
      <c r="R136" s="664"/>
      <c r="S136" s="664"/>
    </row>
    <row r="137" spans="1:19">
      <c r="A137" s="664"/>
      <c r="B137" s="664"/>
      <c r="C137" s="664"/>
      <c r="D137" s="664"/>
      <c r="E137" s="664"/>
      <c r="F137" s="664"/>
      <c r="G137" s="664"/>
      <c r="H137" s="664"/>
      <c r="I137" s="664"/>
      <c r="J137" s="664"/>
      <c r="K137" s="664"/>
      <c r="L137" s="664"/>
      <c r="M137" s="664"/>
      <c r="N137" s="664"/>
      <c r="O137" s="664"/>
      <c r="P137" s="664"/>
      <c r="Q137" s="664"/>
      <c r="R137" s="664"/>
      <c r="S137" s="664"/>
    </row>
    <row r="138" spans="1:19">
      <c r="A138" s="664"/>
      <c r="B138" s="664"/>
      <c r="C138" s="664"/>
      <c r="D138" s="664"/>
      <c r="E138" s="664"/>
      <c r="F138" s="664"/>
      <c r="G138" s="664"/>
      <c r="H138" s="664"/>
      <c r="I138" s="664"/>
      <c r="J138" s="664"/>
      <c r="K138" s="664"/>
      <c r="L138" s="664"/>
      <c r="M138" s="664"/>
      <c r="N138" s="664"/>
      <c r="O138" s="664"/>
      <c r="P138" s="664"/>
      <c r="Q138" s="664"/>
      <c r="R138" s="664"/>
      <c r="S138" s="664"/>
    </row>
    <row r="139" spans="1:19">
      <c r="A139" s="664"/>
      <c r="B139" s="664"/>
      <c r="C139" s="664"/>
      <c r="D139" s="664"/>
      <c r="E139" s="664"/>
      <c r="F139" s="664"/>
      <c r="G139" s="664"/>
      <c r="H139" s="664"/>
      <c r="I139" s="664"/>
      <c r="J139" s="664"/>
      <c r="K139" s="664"/>
      <c r="L139" s="664"/>
      <c r="M139" s="664"/>
      <c r="N139" s="664"/>
      <c r="O139" s="664"/>
      <c r="P139" s="664"/>
      <c r="Q139" s="664"/>
      <c r="R139" s="664"/>
      <c r="S139" s="664"/>
    </row>
    <row r="140" spans="1:19">
      <c r="A140" s="664"/>
      <c r="B140" s="664"/>
      <c r="C140" s="664"/>
      <c r="D140" s="664"/>
      <c r="E140" s="664"/>
      <c r="F140" s="664"/>
      <c r="G140" s="664"/>
      <c r="H140" s="664"/>
      <c r="I140" s="664"/>
      <c r="J140" s="664"/>
      <c r="K140" s="664"/>
      <c r="L140" s="664"/>
      <c r="M140" s="664"/>
      <c r="N140" s="664"/>
      <c r="O140" s="664"/>
      <c r="P140" s="664"/>
      <c r="Q140" s="664"/>
      <c r="R140" s="664"/>
      <c r="S140" s="664"/>
    </row>
    <row r="141" spans="1:19">
      <c r="A141" s="664"/>
      <c r="B141" s="664"/>
      <c r="C141" s="664"/>
      <c r="D141" s="664"/>
      <c r="E141" s="664"/>
      <c r="F141" s="664"/>
      <c r="G141" s="664"/>
      <c r="H141" s="664"/>
      <c r="I141" s="664"/>
      <c r="J141" s="664"/>
      <c r="K141" s="664"/>
      <c r="L141" s="664"/>
      <c r="M141" s="664"/>
      <c r="N141" s="664"/>
      <c r="O141" s="664"/>
      <c r="P141" s="664"/>
      <c r="Q141" s="664"/>
      <c r="R141" s="664"/>
      <c r="S141" s="664"/>
    </row>
    <row r="142" spans="1:19">
      <c r="A142" s="664"/>
      <c r="B142" s="664"/>
      <c r="C142" s="664"/>
      <c r="D142" s="664"/>
      <c r="E142" s="664"/>
      <c r="F142" s="664"/>
      <c r="G142" s="664"/>
      <c r="H142" s="664"/>
      <c r="I142" s="664"/>
      <c r="J142" s="664"/>
      <c r="K142" s="664"/>
      <c r="L142" s="664"/>
      <c r="M142" s="664"/>
      <c r="N142" s="664"/>
      <c r="O142" s="664"/>
      <c r="P142" s="664"/>
      <c r="Q142" s="664"/>
      <c r="R142" s="664"/>
      <c r="S142" s="664"/>
    </row>
    <row r="143" spans="1:19">
      <c r="A143" s="664"/>
      <c r="B143" s="664"/>
      <c r="C143" s="664"/>
      <c r="D143" s="664"/>
      <c r="E143" s="664"/>
      <c r="F143" s="664"/>
      <c r="G143" s="664"/>
      <c r="H143" s="664"/>
      <c r="I143" s="664"/>
      <c r="J143" s="664"/>
      <c r="K143" s="664"/>
      <c r="L143" s="664"/>
      <c r="M143" s="664"/>
      <c r="N143" s="664"/>
      <c r="O143" s="664"/>
      <c r="P143" s="664"/>
      <c r="Q143" s="664"/>
      <c r="R143" s="664"/>
      <c r="S143" s="664"/>
    </row>
    <row r="144" spans="1:19">
      <c r="A144" s="664"/>
      <c r="B144" s="664"/>
      <c r="C144" s="664"/>
      <c r="D144" s="664"/>
      <c r="E144" s="664"/>
      <c r="F144" s="664"/>
      <c r="G144" s="664"/>
      <c r="H144" s="664"/>
      <c r="I144" s="664"/>
      <c r="J144" s="664"/>
      <c r="K144" s="664"/>
      <c r="L144" s="664"/>
      <c r="M144" s="664"/>
      <c r="N144" s="664"/>
      <c r="O144" s="664"/>
      <c r="P144" s="664"/>
      <c r="Q144" s="664"/>
      <c r="R144" s="664"/>
      <c r="S144" s="664"/>
    </row>
    <row r="145" spans="1:19">
      <c r="A145" s="664"/>
      <c r="B145" s="664"/>
      <c r="C145" s="664"/>
      <c r="D145" s="664"/>
      <c r="E145" s="664"/>
      <c r="F145" s="664"/>
      <c r="G145" s="664"/>
      <c r="H145" s="664"/>
      <c r="I145" s="664"/>
      <c r="J145" s="664"/>
      <c r="K145" s="664"/>
      <c r="L145" s="664"/>
      <c r="M145" s="664"/>
      <c r="N145" s="664"/>
      <c r="O145" s="664"/>
      <c r="P145" s="664"/>
      <c r="Q145" s="664"/>
      <c r="R145" s="664"/>
      <c r="S145" s="664"/>
    </row>
    <row r="146" spans="1:19">
      <c r="A146" s="664"/>
      <c r="B146" s="664"/>
      <c r="C146" s="664"/>
      <c r="D146" s="664"/>
      <c r="E146" s="664"/>
      <c r="F146" s="664"/>
      <c r="G146" s="664"/>
      <c r="H146" s="664"/>
      <c r="I146" s="664"/>
      <c r="J146" s="664"/>
      <c r="K146" s="664"/>
      <c r="L146" s="664"/>
      <c r="M146" s="664"/>
      <c r="N146" s="664"/>
      <c r="O146" s="664"/>
      <c r="P146" s="664"/>
      <c r="Q146" s="664"/>
      <c r="R146" s="664"/>
      <c r="S146" s="664"/>
    </row>
    <row r="147" spans="1:19">
      <c r="A147" s="664"/>
      <c r="B147" s="664"/>
      <c r="C147" s="664"/>
      <c r="D147" s="664"/>
      <c r="E147" s="664"/>
      <c r="F147" s="664"/>
      <c r="G147" s="664"/>
      <c r="H147" s="664"/>
      <c r="I147" s="664"/>
      <c r="J147" s="664"/>
      <c r="K147" s="664"/>
      <c r="L147" s="664"/>
      <c r="M147" s="664"/>
      <c r="N147" s="664"/>
      <c r="O147" s="664"/>
      <c r="P147" s="664"/>
      <c r="Q147" s="664"/>
      <c r="R147" s="664"/>
      <c r="S147" s="664"/>
    </row>
    <row r="148" spans="1:19">
      <c r="A148" s="664"/>
      <c r="B148" s="664"/>
      <c r="C148" s="664"/>
      <c r="D148" s="664"/>
      <c r="E148" s="664"/>
      <c r="F148" s="664"/>
      <c r="G148" s="664"/>
      <c r="H148" s="664"/>
      <c r="I148" s="664"/>
      <c r="J148" s="664"/>
      <c r="K148" s="664"/>
      <c r="L148" s="664"/>
      <c r="M148" s="664"/>
      <c r="N148" s="664"/>
      <c r="O148" s="664"/>
      <c r="P148" s="664"/>
      <c r="Q148" s="664"/>
      <c r="R148" s="664"/>
      <c r="S148" s="664"/>
    </row>
    <row r="149" spans="1:19">
      <c r="A149" s="664"/>
      <c r="B149" s="664"/>
      <c r="C149" s="664"/>
      <c r="D149" s="664"/>
      <c r="E149" s="664"/>
      <c r="F149" s="664"/>
      <c r="G149" s="664"/>
      <c r="H149" s="664"/>
      <c r="I149" s="664"/>
      <c r="J149" s="664"/>
      <c r="K149" s="664"/>
      <c r="L149" s="664"/>
      <c r="M149" s="664"/>
      <c r="N149" s="664"/>
      <c r="O149" s="664"/>
      <c r="P149" s="664"/>
      <c r="Q149" s="664"/>
      <c r="R149" s="664"/>
      <c r="S149" s="664"/>
    </row>
    <row r="150" spans="1:19">
      <c r="A150" s="664"/>
      <c r="B150" s="664"/>
      <c r="C150" s="664"/>
      <c r="D150" s="664"/>
      <c r="E150" s="664"/>
      <c r="F150" s="664"/>
      <c r="G150" s="664"/>
      <c r="H150" s="664"/>
      <c r="I150" s="664"/>
      <c r="J150" s="664"/>
      <c r="K150" s="664"/>
      <c r="L150" s="664"/>
      <c r="M150" s="664"/>
      <c r="N150" s="664"/>
      <c r="O150" s="664"/>
      <c r="P150" s="664"/>
      <c r="Q150" s="664"/>
      <c r="R150" s="664"/>
      <c r="S150" s="664"/>
    </row>
    <row r="151" spans="1:19">
      <c r="A151" s="664"/>
      <c r="B151" s="664"/>
      <c r="C151" s="664"/>
      <c r="D151" s="664"/>
      <c r="E151" s="664"/>
      <c r="F151" s="664"/>
      <c r="G151" s="664"/>
      <c r="H151" s="664"/>
      <c r="I151" s="664"/>
      <c r="J151" s="664"/>
      <c r="K151" s="664"/>
      <c r="L151" s="664"/>
      <c r="M151" s="664"/>
      <c r="N151" s="664"/>
      <c r="O151" s="664"/>
      <c r="P151" s="664"/>
      <c r="Q151" s="664"/>
      <c r="R151" s="664"/>
      <c r="S151" s="664"/>
    </row>
    <row r="152" spans="1:19">
      <c r="A152" s="664"/>
      <c r="B152" s="664"/>
      <c r="C152" s="664"/>
      <c r="D152" s="664"/>
      <c r="E152" s="664"/>
      <c r="F152" s="664"/>
      <c r="G152" s="664"/>
      <c r="H152" s="664"/>
      <c r="I152" s="664"/>
      <c r="J152" s="664"/>
      <c r="K152" s="664"/>
      <c r="L152" s="664"/>
      <c r="M152" s="664"/>
      <c r="N152" s="664"/>
      <c r="O152" s="664"/>
      <c r="P152" s="664"/>
      <c r="Q152" s="664"/>
      <c r="R152" s="664"/>
      <c r="S152" s="664"/>
    </row>
    <row r="153" spans="1:19">
      <c r="A153" s="664"/>
      <c r="B153" s="664"/>
      <c r="C153" s="664"/>
      <c r="D153" s="664"/>
      <c r="E153" s="664"/>
      <c r="F153" s="664"/>
      <c r="G153" s="664"/>
      <c r="H153" s="664"/>
      <c r="I153" s="664"/>
      <c r="J153" s="664"/>
      <c r="K153" s="664"/>
      <c r="L153" s="664"/>
      <c r="M153" s="664"/>
      <c r="N153" s="664"/>
      <c r="O153" s="664"/>
      <c r="P153" s="664"/>
      <c r="Q153" s="664"/>
      <c r="R153" s="664"/>
      <c r="S153" s="664"/>
    </row>
    <row r="154" spans="1:19">
      <c r="A154" s="664"/>
      <c r="B154" s="664"/>
      <c r="C154" s="664"/>
      <c r="D154" s="664"/>
      <c r="E154" s="664"/>
      <c r="F154" s="664"/>
      <c r="G154" s="664"/>
      <c r="H154" s="664"/>
      <c r="I154" s="664"/>
      <c r="J154" s="664"/>
      <c r="K154" s="664"/>
      <c r="L154" s="664"/>
      <c r="M154" s="664"/>
      <c r="N154" s="664"/>
      <c r="O154" s="664"/>
      <c r="P154" s="664"/>
      <c r="Q154" s="664"/>
      <c r="R154" s="664"/>
      <c r="S154" s="664"/>
    </row>
    <row r="155" spans="1:19">
      <c r="A155" s="664"/>
      <c r="B155" s="664"/>
      <c r="C155" s="664"/>
      <c r="D155" s="664"/>
      <c r="E155" s="664"/>
      <c r="F155" s="664"/>
      <c r="G155" s="664"/>
      <c r="H155" s="664"/>
      <c r="I155" s="664"/>
      <c r="J155" s="664"/>
      <c r="K155" s="664"/>
      <c r="L155" s="664"/>
      <c r="M155" s="664"/>
      <c r="N155" s="664"/>
      <c r="O155" s="664"/>
      <c r="P155" s="664"/>
      <c r="Q155" s="664"/>
      <c r="R155" s="664"/>
      <c r="S155" s="664"/>
    </row>
    <row r="156" spans="1:19">
      <c r="A156" s="664"/>
      <c r="B156" s="664"/>
      <c r="C156" s="664"/>
      <c r="D156" s="664"/>
      <c r="E156" s="664"/>
      <c r="F156" s="664"/>
      <c r="G156" s="664"/>
      <c r="H156" s="664"/>
      <c r="I156" s="664"/>
      <c r="J156" s="664"/>
      <c r="K156" s="664"/>
      <c r="L156" s="664"/>
      <c r="M156" s="664"/>
      <c r="N156" s="664"/>
      <c r="O156" s="664"/>
      <c r="P156" s="664"/>
      <c r="Q156" s="664"/>
      <c r="R156" s="664"/>
      <c r="S156" s="664"/>
    </row>
    <row r="157" spans="1:19">
      <c r="A157" s="664"/>
      <c r="B157" s="664"/>
      <c r="C157" s="664"/>
      <c r="D157" s="664"/>
      <c r="E157" s="664"/>
      <c r="F157" s="664"/>
      <c r="G157" s="664"/>
      <c r="H157" s="664"/>
      <c r="I157" s="664"/>
      <c r="J157" s="664"/>
      <c r="K157" s="664"/>
      <c r="L157" s="664"/>
      <c r="M157" s="664"/>
      <c r="N157" s="664"/>
      <c r="O157" s="664"/>
      <c r="P157" s="664"/>
      <c r="Q157" s="664"/>
      <c r="R157" s="664"/>
      <c r="S157" s="664"/>
    </row>
    <row r="158" spans="1:19">
      <c r="A158" s="664"/>
      <c r="B158" s="664"/>
      <c r="C158" s="664"/>
      <c r="D158" s="664"/>
      <c r="E158" s="664"/>
      <c r="F158" s="664"/>
      <c r="G158" s="664"/>
      <c r="H158" s="664"/>
      <c r="I158" s="664"/>
      <c r="J158" s="664"/>
      <c r="K158" s="664"/>
      <c r="L158" s="664"/>
      <c r="M158" s="664"/>
      <c r="N158" s="664"/>
      <c r="O158" s="664"/>
      <c r="P158" s="664"/>
      <c r="Q158" s="664"/>
      <c r="R158" s="664"/>
      <c r="S158" s="664"/>
    </row>
    <row r="159" spans="1:19">
      <c r="A159" s="664"/>
      <c r="B159" s="664"/>
      <c r="C159" s="664"/>
      <c r="D159" s="664"/>
      <c r="E159" s="664"/>
      <c r="F159" s="664"/>
      <c r="G159" s="664"/>
      <c r="H159" s="664"/>
      <c r="I159" s="664"/>
      <c r="J159" s="664"/>
      <c r="K159" s="664"/>
      <c r="L159" s="664"/>
      <c r="M159" s="664"/>
      <c r="N159" s="664"/>
      <c r="O159" s="664"/>
      <c r="P159" s="664"/>
      <c r="Q159" s="664"/>
      <c r="R159" s="664"/>
      <c r="S159" s="664"/>
    </row>
    <row r="160" spans="1:19">
      <c r="A160" s="664"/>
      <c r="B160" s="664"/>
      <c r="C160" s="664"/>
      <c r="D160" s="664"/>
      <c r="E160" s="664"/>
      <c r="F160" s="664"/>
      <c r="G160" s="664"/>
      <c r="H160" s="664"/>
      <c r="I160" s="664"/>
      <c r="J160" s="664"/>
      <c r="K160" s="664"/>
      <c r="L160" s="664"/>
      <c r="M160" s="664"/>
      <c r="N160" s="664"/>
      <c r="O160" s="664"/>
      <c r="P160" s="664"/>
      <c r="Q160" s="664"/>
      <c r="R160" s="664"/>
      <c r="S160" s="664"/>
    </row>
    <row r="161" spans="1:19">
      <c r="A161" s="664"/>
      <c r="B161" s="664"/>
      <c r="C161" s="664"/>
      <c r="D161" s="664"/>
      <c r="E161" s="664"/>
      <c r="F161" s="664"/>
      <c r="G161" s="664"/>
      <c r="H161" s="664"/>
      <c r="I161" s="664"/>
      <c r="J161" s="664"/>
      <c r="K161" s="664"/>
      <c r="L161" s="664"/>
      <c r="M161" s="664"/>
      <c r="N161" s="664"/>
      <c r="O161" s="664"/>
      <c r="P161" s="664"/>
      <c r="Q161" s="664"/>
      <c r="R161" s="664"/>
      <c r="S161" s="664"/>
    </row>
    <row r="162" spans="1:19">
      <c r="A162" s="664"/>
      <c r="B162" s="664"/>
      <c r="C162" s="664"/>
      <c r="D162" s="664"/>
      <c r="E162" s="664"/>
      <c r="F162" s="664"/>
      <c r="G162" s="664"/>
      <c r="H162" s="664"/>
      <c r="I162" s="664"/>
      <c r="J162" s="664"/>
      <c r="K162" s="664"/>
      <c r="L162" s="664"/>
      <c r="M162" s="664"/>
      <c r="N162" s="664"/>
      <c r="O162" s="664"/>
      <c r="P162" s="664"/>
      <c r="Q162" s="664"/>
      <c r="R162" s="664"/>
      <c r="S162" s="664"/>
    </row>
    <row r="199" spans="2:2">
      <c r="B199" s="627"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3AB28-392A-4571-B248-3910FDB3C4A6}">
  <sheetPr codeName="Hoja33">
    <pageSetUpPr fitToPage="1"/>
  </sheetPr>
  <dimension ref="A1:N41"/>
  <sheetViews>
    <sheetView zoomScale="85" zoomScaleNormal="100" workbookViewId="0">
      <selection activeCell="K33" sqref="K33"/>
    </sheetView>
  </sheetViews>
  <sheetFormatPr baseColWidth="10" defaultColWidth="11.44140625" defaultRowHeight="13.8"/>
  <cols>
    <col min="1" max="1" width="24.6640625" style="527" customWidth="1"/>
    <col min="2" max="4" width="17.5546875" style="527" customWidth="1"/>
    <col min="5" max="5" width="17.44140625" style="527" customWidth="1"/>
    <col min="6" max="8" width="14.6640625" style="527" customWidth="1"/>
    <col min="9" max="9" width="17.44140625" style="527" customWidth="1"/>
    <col min="10" max="10" width="4.44140625" style="527" customWidth="1"/>
    <col min="11" max="11" width="16" style="527" customWidth="1"/>
    <col min="12" max="13" width="18.6640625" style="527" customWidth="1"/>
    <col min="14" max="14" width="17" style="527" customWidth="1"/>
    <col min="15" max="16384" width="11.44140625" style="527"/>
  </cols>
  <sheetData>
    <row r="1" spans="1:14" s="529" customFormat="1" ht="32.1" customHeight="1">
      <c r="A1" s="35" t="s">
        <v>490</v>
      </c>
      <c r="B1" s="528"/>
      <c r="C1" s="528"/>
      <c r="D1" s="528"/>
      <c r="E1" s="528"/>
      <c r="F1" s="528"/>
      <c r="G1" s="528"/>
      <c r="H1" s="528"/>
      <c r="I1" s="528"/>
      <c r="J1" s="528"/>
      <c r="K1" s="528"/>
      <c r="L1" s="528"/>
      <c r="M1" s="528"/>
      <c r="N1" s="528"/>
    </row>
    <row r="2" spans="1:14" s="531" customFormat="1" ht="18" customHeight="1">
      <c r="A2" s="38" t="s">
        <v>137</v>
      </c>
      <c r="B2" s="530"/>
      <c r="C2" s="530"/>
      <c r="D2" s="530"/>
      <c r="E2" s="530"/>
      <c r="F2" s="530"/>
      <c r="G2" s="530"/>
      <c r="H2" s="530"/>
      <c r="I2" s="530"/>
      <c r="J2" s="530"/>
      <c r="K2" s="530"/>
      <c r="L2" s="530"/>
      <c r="M2" s="530"/>
      <c r="N2" s="530"/>
    </row>
    <row r="3" spans="1:14" s="533" customFormat="1" ht="18.75" customHeight="1">
      <c r="A3" s="41" t="s">
        <v>491</v>
      </c>
      <c r="B3" s="532"/>
      <c r="C3" s="532"/>
      <c r="D3" s="532"/>
      <c r="E3" s="532"/>
      <c r="F3" s="532"/>
      <c r="G3" s="532"/>
      <c r="H3" s="532"/>
      <c r="I3" s="532"/>
      <c r="J3" s="532"/>
      <c r="K3" s="532"/>
      <c r="L3" s="532"/>
      <c r="M3" s="532"/>
      <c r="N3" s="532"/>
    </row>
    <row r="4" spans="1:14" s="533" customFormat="1" ht="12" customHeight="1" thickBot="1">
      <c r="A4" s="534"/>
      <c r="B4" s="534"/>
      <c r="C4" s="534"/>
      <c r="D4" s="534"/>
      <c r="E4" s="534"/>
      <c r="F4" s="534"/>
      <c r="G4" s="534"/>
      <c r="H4" s="534"/>
      <c r="I4" s="534"/>
      <c r="J4" s="534"/>
      <c r="K4" s="534"/>
      <c r="L4" s="534"/>
      <c r="M4" s="534"/>
      <c r="N4" s="534"/>
    </row>
    <row r="5" spans="1:14" ht="19.5" customHeight="1" thickTop="1">
      <c r="A5" s="535" t="s">
        <v>298</v>
      </c>
      <c r="B5" s="536" t="s">
        <v>209</v>
      </c>
      <c r="C5" s="536"/>
      <c r="D5" s="536"/>
      <c r="E5" s="536"/>
      <c r="F5" s="536"/>
      <c r="G5" s="536"/>
      <c r="H5" s="536"/>
      <c r="I5" s="536"/>
      <c r="J5" s="667"/>
      <c r="K5" s="536" t="s">
        <v>210</v>
      </c>
      <c r="L5" s="536"/>
      <c r="M5" s="536"/>
      <c r="N5" s="536"/>
    </row>
    <row r="6" spans="1:14" ht="19.5" customHeight="1">
      <c r="A6" s="538"/>
      <c r="B6" s="539" t="s">
        <v>408</v>
      </c>
      <c r="C6" s="539"/>
      <c r="D6" s="540" t="s">
        <v>409</v>
      </c>
      <c r="E6" s="540" t="s">
        <v>410</v>
      </c>
      <c r="F6" s="540" t="s">
        <v>411</v>
      </c>
      <c r="G6" s="540" t="s">
        <v>412</v>
      </c>
      <c r="H6" s="540" t="s">
        <v>413</v>
      </c>
      <c r="I6" s="540" t="s">
        <v>304</v>
      </c>
      <c r="J6" s="541"/>
      <c r="K6" s="540" t="s">
        <v>414</v>
      </c>
      <c r="L6" s="540" t="s">
        <v>415</v>
      </c>
      <c r="M6" s="540" t="s">
        <v>416</v>
      </c>
      <c r="N6" s="540" t="s">
        <v>304</v>
      </c>
    </row>
    <row r="7" spans="1:14" ht="42.75" customHeight="1">
      <c r="A7" s="542"/>
      <c r="B7" s="543" t="s">
        <v>417</v>
      </c>
      <c r="C7" s="543" t="s">
        <v>418</v>
      </c>
      <c r="D7" s="544"/>
      <c r="E7" s="544"/>
      <c r="F7" s="544"/>
      <c r="G7" s="544"/>
      <c r="H7" s="544"/>
      <c r="I7" s="544"/>
      <c r="J7" s="545"/>
      <c r="K7" s="544"/>
      <c r="L7" s="544"/>
      <c r="M7" s="544"/>
      <c r="N7" s="544"/>
    </row>
    <row r="8" spans="1:14" ht="11.25" customHeight="1">
      <c r="A8" s="546"/>
    </row>
    <row r="9" spans="1:14" ht="16.2" customHeight="1">
      <c r="A9" s="547" t="s">
        <v>303</v>
      </c>
      <c r="B9" s="548">
        <v>2377.2200000000003</v>
      </c>
      <c r="C9" s="548">
        <v>1206.48</v>
      </c>
      <c r="D9" s="548">
        <v>150.43</v>
      </c>
      <c r="E9" s="548">
        <v>278.40000000000003</v>
      </c>
      <c r="F9" s="548">
        <v>3892.4500000000003</v>
      </c>
      <c r="G9" s="548">
        <v>0</v>
      </c>
      <c r="H9" s="548">
        <v>189.98</v>
      </c>
      <c r="I9" s="548">
        <v>8094.95</v>
      </c>
      <c r="J9" s="548"/>
      <c r="K9" s="548">
        <v>23899.07</v>
      </c>
      <c r="L9" s="548">
        <v>0</v>
      </c>
      <c r="M9" s="548">
        <v>1607.92</v>
      </c>
      <c r="N9" s="548">
        <v>25506.99</v>
      </c>
    </row>
    <row r="10" spans="1:14" ht="16.2" customHeight="1">
      <c r="A10" s="547" t="s">
        <v>302</v>
      </c>
      <c r="B10" s="548">
        <v>54279.43</v>
      </c>
      <c r="C10" s="548">
        <v>4920.83</v>
      </c>
      <c r="D10" s="548">
        <v>3495.58</v>
      </c>
      <c r="E10" s="548">
        <v>59613.880000000005</v>
      </c>
      <c r="F10" s="548">
        <v>715.51</v>
      </c>
      <c r="G10" s="548">
        <v>0</v>
      </c>
      <c r="H10" s="548">
        <v>11750.81</v>
      </c>
      <c r="I10" s="548">
        <v>134776.03</v>
      </c>
      <c r="J10" s="548"/>
      <c r="K10" s="548">
        <v>12299.33</v>
      </c>
      <c r="L10" s="548">
        <v>191779.80000000002</v>
      </c>
      <c r="M10" s="548">
        <v>784.80000000000007</v>
      </c>
      <c r="N10" s="548">
        <v>204863.93</v>
      </c>
    </row>
    <row r="11" spans="1:14" ht="16.2" customHeight="1">
      <c r="A11" s="547" t="s">
        <v>181</v>
      </c>
      <c r="B11" s="548">
        <v>15951.83</v>
      </c>
      <c r="C11" s="548">
        <v>86.63</v>
      </c>
      <c r="D11" s="548">
        <v>972.93000000000006</v>
      </c>
      <c r="E11" s="548">
        <v>8102.0700000000006</v>
      </c>
      <c r="F11" s="548">
        <v>9536.8000000000011</v>
      </c>
      <c r="G11" s="548">
        <v>0</v>
      </c>
      <c r="H11" s="548">
        <v>2441.13</v>
      </c>
      <c r="I11" s="548">
        <v>37091.379999999997</v>
      </c>
      <c r="J11" s="548"/>
      <c r="K11" s="548">
        <v>57393.450000000004</v>
      </c>
      <c r="L11" s="548">
        <v>6179.16</v>
      </c>
      <c r="M11" s="548">
        <v>873.27</v>
      </c>
      <c r="N11" s="548">
        <v>64445.880000000005</v>
      </c>
    </row>
    <row r="12" spans="1:14" ht="16.2" customHeight="1">
      <c r="A12" s="547" t="s">
        <v>182</v>
      </c>
      <c r="B12" s="548">
        <v>9134.8700000000008</v>
      </c>
      <c r="C12" s="548">
        <v>6425.9800000000005</v>
      </c>
      <c r="D12" s="548">
        <v>3577.94</v>
      </c>
      <c r="E12" s="548">
        <v>13015.02</v>
      </c>
      <c r="F12" s="548">
        <v>0</v>
      </c>
      <c r="G12" s="548">
        <v>0</v>
      </c>
      <c r="H12" s="548">
        <v>1750.27</v>
      </c>
      <c r="I12" s="548">
        <v>33904.080000000002</v>
      </c>
      <c r="J12" s="548"/>
      <c r="K12" s="548">
        <v>5753.9800000000005</v>
      </c>
      <c r="L12" s="548">
        <v>251891.18</v>
      </c>
      <c r="M12" s="548">
        <v>552.99</v>
      </c>
      <c r="N12" s="548">
        <v>258198.14</v>
      </c>
    </row>
    <row r="13" spans="1:14" ht="16.2" customHeight="1">
      <c r="A13" s="547" t="s">
        <v>192</v>
      </c>
      <c r="B13" s="548">
        <v>11958.03</v>
      </c>
      <c r="C13" s="548">
        <v>13107.800000000001</v>
      </c>
      <c r="D13" s="548">
        <v>797.94</v>
      </c>
      <c r="E13" s="548">
        <v>150.61000000000001</v>
      </c>
      <c r="F13" s="548">
        <v>0</v>
      </c>
      <c r="G13" s="548">
        <v>0</v>
      </c>
      <c r="H13" s="548">
        <v>354.74</v>
      </c>
      <c r="I13" s="548">
        <v>26369.119999999999</v>
      </c>
      <c r="J13" s="548"/>
      <c r="K13" s="548">
        <v>57951.98</v>
      </c>
      <c r="L13" s="548">
        <v>0</v>
      </c>
      <c r="M13" s="548">
        <v>3656.7200000000003</v>
      </c>
      <c r="N13" s="548">
        <v>61608.700000000004</v>
      </c>
    </row>
    <row r="14" spans="1:14" ht="16.2" customHeight="1">
      <c r="A14" s="547" t="s">
        <v>183</v>
      </c>
      <c r="B14" s="548">
        <v>393.28000000000003</v>
      </c>
      <c r="C14" s="548">
        <v>213.28</v>
      </c>
      <c r="D14" s="548">
        <v>110.01</v>
      </c>
      <c r="E14" s="548">
        <v>292.83</v>
      </c>
      <c r="F14" s="548">
        <v>0</v>
      </c>
      <c r="G14" s="548">
        <v>0</v>
      </c>
      <c r="H14" s="548">
        <v>50.52</v>
      </c>
      <c r="I14" s="548">
        <v>1059.92</v>
      </c>
      <c r="J14" s="548"/>
      <c r="K14" s="548">
        <v>7659.38</v>
      </c>
      <c r="L14" s="548">
        <v>0</v>
      </c>
      <c r="M14" s="548">
        <v>0</v>
      </c>
      <c r="N14" s="548">
        <v>7659.38</v>
      </c>
    </row>
    <row r="15" spans="1:14" ht="16.2" customHeight="1">
      <c r="A15" s="547" t="s">
        <v>184</v>
      </c>
      <c r="B15" s="548">
        <v>113091.17</v>
      </c>
      <c r="C15" s="548">
        <v>34442.06</v>
      </c>
      <c r="D15" s="548">
        <v>1621.75</v>
      </c>
      <c r="E15" s="548">
        <v>57855.17</v>
      </c>
      <c r="F15" s="548">
        <v>0</v>
      </c>
      <c r="G15" s="548">
        <v>0</v>
      </c>
      <c r="H15" s="548">
        <v>5102.46</v>
      </c>
      <c r="I15" s="548">
        <v>212112.6</v>
      </c>
      <c r="J15" s="548"/>
      <c r="K15" s="548">
        <v>40369.599999999999</v>
      </c>
      <c r="L15" s="548">
        <v>14009417.5</v>
      </c>
      <c r="M15" s="548">
        <v>69.55</v>
      </c>
      <c r="N15" s="548">
        <v>14049856.65</v>
      </c>
    </row>
    <row r="16" spans="1:14" ht="16.2" customHeight="1">
      <c r="A16" s="547" t="s">
        <v>185</v>
      </c>
      <c r="B16" s="548">
        <v>123123.01000000001</v>
      </c>
      <c r="C16" s="548">
        <v>18613.62</v>
      </c>
      <c r="D16" s="548">
        <v>7972.59</v>
      </c>
      <c r="E16" s="548">
        <v>1127.92</v>
      </c>
      <c r="F16" s="548">
        <v>22738.13</v>
      </c>
      <c r="G16" s="548">
        <v>0</v>
      </c>
      <c r="H16" s="548">
        <v>5626.16</v>
      </c>
      <c r="I16" s="548">
        <v>179201.43</v>
      </c>
      <c r="J16" s="548"/>
      <c r="K16" s="548">
        <v>345223.14</v>
      </c>
      <c r="L16" s="548">
        <v>0</v>
      </c>
      <c r="M16" s="548">
        <v>2522</v>
      </c>
      <c r="N16" s="548">
        <v>347745.14</v>
      </c>
    </row>
    <row r="17" spans="1:14" ht="16.2" customHeight="1">
      <c r="A17" s="547" t="s">
        <v>186</v>
      </c>
      <c r="B17" s="548">
        <v>274996.12</v>
      </c>
      <c r="C17" s="548">
        <v>7363.03</v>
      </c>
      <c r="D17" s="548">
        <v>26433.38</v>
      </c>
      <c r="E17" s="548">
        <v>565102.87</v>
      </c>
      <c r="F17" s="548">
        <v>0</v>
      </c>
      <c r="G17" s="548">
        <v>69871.02</v>
      </c>
      <c r="H17" s="548">
        <v>44133.61</v>
      </c>
      <c r="I17" s="548">
        <v>987900.03</v>
      </c>
      <c r="J17" s="548"/>
      <c r="K17" s="548">
        <v>596.61</v>
      </c>
      <c r="L17" s="548">
        <v>4498756.75</v>
      </c>
      <c r="M17" s="548">
        <v>16309.300000000001</v>
      </c>
      <c r="N17" s="548">
        <v>4515662.66</v>
      </c>
    </row>
    <row r="18" spans="1:14" ht="16.2" customHeight="1">
      <c r="A18" s="547" t="s">
        <v>187</v>
      </c>
      <c r="B18" s="548">
        <v>-0.01</v>
      </c>
      <c r="C18" s="548">
        <v>0</v>
      </c>
      <c r="D18" s="548">
        <v>968.53</v>
      </c>
      <c r="E18" s="548">
        <v>142.33000000000001</v>
      </c>
      <c r="F18" s="548">
        <v>0</v>
      </c>
      <c r="G18" s="548">
        <v>0</v>
      </c>
      <c r="H18" s="548">
        <v>7.57</v>
      </c>
      <c r="I18" s="548">
        <v>1118.4100000000001</v>
      </c>
      <c r="J18" s="548"/>
      <c r="K18" s="548">
        <v>6857.28</v>
      </c>
      <c r="L18" s="548">
        <v>0</v>
      </c>
      <c r="M18" s="548">
        <v>0</v>
      </c>
      <c r="N18" s="548">
        <v>6857.28</v>
      </c>
    </row>
    <row r="19" spans="1:14" ht="16.2" customHeight="1">
      <c r="A19" s="547" t="s">
        <v>492</v>
      </c>
      <c r="B19" s="548">
        <v>334276.28000000003</v>
      </c>
      <c r="C19" s="548">
        <v>19777.240000000002</v>
      </c>
      <c r="D19" s="548">
        <v>7998.93</v>
      </c>
      <c r="E19" s="548">
        <v>54946.92</v>
      </c>
      <c r="F19" s="548">
        <v>1834</v>
      </c>
      <c r="G19" s="548">
        <v>0</v>
      </c>
      <c r="H19" s="548">
        <v>14494.35</v>
      </c>
      <c r="I19" s="548">
        <v>433327.72000000003</v>
      </c>
      <c r="J19" s="548"/>
      <c r="K19" s="548">
        <v>344413.89</v>
      </c>
      <c r="L19" s="548">
        <v>2029696.16</v>
      </c>
      <c r="M19" s="548">
        <v>171433.57</v>
      </c>
      <c r="N19" s="548">
        <v>2545543.62</v>
      </c>
    </row>
    <row r="20" spans="1:14" ht="16.2" customHeight="1">
      <c r="A20" s="547" t="s">
        <v>189</v>
      </c>
      <c r="B20" s="548">
        <v>100547.97</v>
      </c>
      <c r="C20" s="548">
        <v>555.07000000000005</v>
      </c>
      <c r="D20" s="548">
        <v>1470.96</v>
      </c>
      <c r="E20" s="548">
        <v>55482.81</v>
      </c>
      <c r="F20" s="548">
        <v>0</v>
      </c>
      <c r="G20" s="548">
        <v>0</v>
      </c>
      <c r="H20" s="548">
        <v>6714.58</v>
      </c>
      <c r="I20" s="548">
        <v>164771.39000000001</v>
      </c>
      <c r="J20" s="548"/>
      <c r="K20" s="548">
        <v>0</v>
      </c>
      <c r="L20" s="548">
        <v>16112.59</v>
      </c>
      <c r="M20" s="548">
        <v>2763.59</v>
      </c>
      <c r="N20" s="548">
        <v>18876.18</v>
      </c>
    </row>
    <row r="21" spans="1:14" ht="16.2" customHeight="1">
      <c r="A21" s="547" t="s">
        <v>190</v>
      </c>
      <c r="B21" s="548">
        <v>645577.13</v>
      </c>
      <c r="C21" s="548">
        <v>330244.23</v>
      </c>
      <c r="D21" s="548">
        <v>31398.31</v>
      </c>
      <c r="E21" s="548">
        <v>669983.20000000007</v>
      </c>
      <c r="F21" s="548">
        <v>36680</v>
      </c>
      <c r="G21" s="548">
        <v>160651.01999999999</v>
      </c>
      <c r="H21" s="548">
        <v>45129.71</v>
      </c>
      <c r="I21" s="548">
        <v>1919663.6</v>
      </c>
      <c r="J21" s="548"/>
      <c r="K21" s="548">
        <v>532633.16</v>
      </c>
      <c r="L21" s="548">
        <v>10717974</v>
      </c>
      <c r="M21" s="548">
        <v>188460.61000000002</v>
      </c>
      <c r="N21" s="548">
        <v>11439067.76</v>
      </c>
    </row>
    <row r="22" spans="1:14" ht="16.2" customHeight="1">
      <c r="A22" s="547" t="s">
        <v>191</v>
      </c>
      <c r="B22" s="548">
        <v>15775.7</v>
      </c>
      <c r="C22" s="548">
        <v>2817.88</v>
      </c>
      <c r="D22" s="548">
        <v>512.41</v>
      </c>
      <c r="E22" s="548">
        <v>7987.47</v>
      </c>
      <c r="F22" s="548">
        <v>0</v>
      </c>
      <c r="G22" s="548">
        <v>0</v>
      </c>
      <c r="H22" s="548">
        <v>1167</v>
      </c>
      <c r="I22" s="548">
        <v>28260.47</v>
      </c>
      <c r="J22" s="548"/>
      <c r="K22" s="548">
        <v>7711.2</v>
      </c>
      <c r="L22" s="548">
        <v>3919789.77</v>
      </c>
      <c r="M22" s="548">
        <v>0</v>
      </c>
      <c r="N22" s="548">
        <v>3927500.96</v>
      </c>
    </row>
    <row r="23" spans="1:14" ht="16.2" customHeight="1">
      <c r="A23" s="547" t="s">
        <v>193</v>
      </c>
      <c r="B23" s="548">
        <v>436247.36</v>
      </c>
      <c r="C23" s="548">
        <v>231048.07</v>
      </c>
      <c r="D23" s="548">
        <v>84113.930000000008</v>
      </c>
      <c r="E23" s="548">
        <v>467385.31</v>
      </c>
      <c r="F23" s="548">
        <v>119924.03</v>
      </c>
      <c r="G23" s="548">
        <v>46367.840000000004</v>
      </c>
      <c r="H23" s="548">
        <v>37861.75</v>
      </c>
      <c r="I23" s="548">
        <v>1422948.3</v>
      </c>
      <c r="J23" s="548"/>
      <c r="K23" s="548">
        <v>845565.59</v>
      </c>
      <c r="L23" s="548">
        <v>10888724.08</v>
      </c>
      <c r="M23" s="548">
        <v>37982.370000000003</v>
      </c>
      <c r="N23" s="548">
        <v>11772272.039999999</v>
      </c>
    </row>
    <row r="24" spans="1:14" ht="16.2" customHeight="1">
      <c r="A24" s="547" t="s">
        <v>194</v>
      </c>
      <c r="B24" s="548">
        <v>9899.6200000000008</v>
      </c>
      <c r="C24" s="548">
        <v>0</v>
      </c>
      <c r="D24" s="548">
        <v>61.86</v>
      </c>
      <c r="E24" s="548">
        <v>558.31000000000006</v>
      </c>
      <c r="F24" s="548">
        <v>0</v>
      </c>
      <c r="G24" s="548">
        <v>0</v>
      </c>
      <c r="H24" s="548">
        <v>33.75</v>
      </c>
      <c r="I24" s="548">
        <v>10553.53</v>
      </c>
      <c r="J24" s="548"/>
      <c r="K24" s="548">
        <v>17365.04</v>
      </c>
      <c r="L24" s="548">
        <v>0</v>
      </c>
      <c r="M24" s="548">
        <v>0</v>
      </c>
      <c r="N24" s="548">
        <v>17365.04</v>
      </c>
    </row>
    <row r="25" spans="1:14" ht="16.2" customHeight="1">
      <c r="A25" s="547" t="s">
        <v>195</v>
      </c>
      <c r="B25" s="548">
        <v>92384.83</v>
      </c>
      <c r="C25" s="548">
        <v>2113.33</v>
      </c>
      <c r="D25" s="548">
        <v>1899.39</v>
      </c>
      <c r="E25" s="548">
        <v>93518.52</v>
      </c>
      <c r="F25" s="548">
        <v>0</v>
      </c>
      <c r="G25" s="548">
        <v>0</v>
      </c>
      <c r="H25" s="548">
        <v>7375.1100000000006</v>
      </c>
      <c r="I25" s="548">
        <v>197291.17</v>
      </c>
      <c r="J25" s="548"/>
      <c r="K25" s="548">
        <v>231.55</v>
      </c>
      <c r="L25" s="548">
        <v>882068.81</v>
      </c>
      <c r="M25" s="548">
        <v>379.15000000000003</v>
      </c>
      <c r="N25" s="548">
        <v>882679.51</v>
      </c>
    </row>
    <row r="26" spans="1:14" ht="13.5" customHeight="1">
      <c r="A26" s="549"/>
      <c r="B26" s="548"/>
      <c r="C26" s="548"/>
      <c r="D26" s="548"/>
      <c r="E26" s="548"/>
      <c r="F26" s="548"/>
      <c r="G26" s="548"/>
      <c r="H26" s="548"/>
      <c r="I26" s="548"/>
      <c r="J26" s="548"/>
      <c r="K26" s="548"/>
      <c r="L26" s="548"/>
      <c r="M26" s="548"/>
      <c r="N26" s="548"/>
    </row>
    <row r="27" spans="1:14" ht="24" customHeight="1" thickBot="1">
      <c r="A27" s="550" t="s">
        <v>419</v>
      </c>
      <c r="B27" s="551">
        <v>2240013.8400000003</v>
      </c>
      <c r="C27" s="551">
        <v>672935.52999999991</v>
      </c>
      <c r="D27" s="551">
        <v>173556.87</v>
      </c>
      <c r="E27" s="551">
        <v>2055543.6400000004</v>
      </c>
      <c r="F27" s="551">
        <v>195320.91999999998</v>
      </c>
      <c r="G27" s="551">
        <v>276889.88</v>
      </c>
      <c r="H27" s="551">
        <v>184183.5</v>
      </c>
      <c r="I27" s="551">
        <v>5798444.1300000008</v>
      </c>
      <c r="J27" s="551"/>
      <c r="K27" s="551">
        <v>2305924.25</v>
      </c>
      <c r="L27" s="551">
        <v>47412389.800000004</v>
      </c>
      <c r="M27" s="551">
        <v>427395.84000000003</v>
      </c>
      <c r="N27" s="551">
        <v>50145709.859999999</v>
      </c>
    </row>
    <row r="28" spans="1:14" ht="5.25" customHeight="1" thickTop="1">
      <c r="A28" s="552"/>
      <c r="B28" s="392"/>
      <c r="C28" s="392"/>
      <c r="D28" s="392"/>
      <c r="E28" s="392"/>
      <c r="F28" s="392"/>
      <c r="G28" s="392"/>
      <c r="H28" s="392"/>
      <c r="I28" s="392"/>
      <c r="J28" s="392"/>
      <c r="K28" s="392"/>
      <c r="L28" s="392"/>
      <c r="M28" s="392"/>
      <c r="N28" s="392"/>
    </row>
    <row r="29" spans="1:14">
      <c r="A29" s="668" t="s">
        <v>420</v>
      </c>
      <c r="B29" s="392"/>
      <c r="C29" s="392"/>
      <c r="D29" s="392"/>
      <c r="E29" s="392"/>
      <c r="F29" s="392"/>
      <c r="G29" s="392"/>
      <c r="H29" s="392"/>
      <c r="I29" s="392"/>
      <c r="J29" s="392"/>
      <c r="K29" s="392"/>
      <c r="L29" s="392"/>
      <c r="M29" s="392"/>
      <c r="N29" s="392"/>
    </row>
    <row r="30" spans="1:14">
      <c r="A30" s="669" t="s">
        <v>124</v>
      </c>
    </row>
    <row r="31" spans="1:14">
      <c r="A31" s="669" t="s">
        <v>125</v>
      </c>
    </row>
    <row r="32" spans="1:14">
      <c r="A32" s="222" t="s">
        <v>126</v>
      </c>
    </row>
    <row r="33" spans="1:1">
      <c r="A33" s="222" t="s">
        <v>127</v>
      </c>
    </row>
    <row r="34" spans="1:1">
      <c r="A34" s="222" t="s">
        <v>128</v>
      </c>
    </row>
    <row r="35" spans="1:1">
      <c r="A35" s="222" t="s">
        <v>130</v>
      </c>
    </row>
    <row r="36" spans="1:1">
      <c r="A36" s="222" t="s">
        <v>131</v>
      </c>
    </row>
    <row r="37" spans="1:1">
      <c r="A37" s="222" t="s">
        <v>132</v>
      </c>
    </row>
    <row r="38" spans="1:1">
      <c r="A38" s="669" t="s">
        <v>493</v>
      </c>
    </row>
    <row r="39" spans="1:1">
      <c r="A39" s="222" t="s">
        <v>133</v>
      </c>
    </row>
    <row r="40" spans="1:1">
      <c r="A40" s="222" t="s">
        <v>134</v>
      </c>
    </row>
    <row r="41" spans="1:1">
      <c r="A41" s="233"/>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27</vt:i4>
      </vt:variant>
    </vt:vector>
  </HeadingPairs>
  <TitlesOfParts>
    <vt:vector size="60"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2025-04-24T15:42:12Z</dcterms:created>
  <dcterms:modified xsi:type="dcterms:W3CDTF">2025-04-24T21:57:53Z</dcterms:modified>
</cp:coreProperties>
</file>